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himnei\Desktop\R8給食ファイル\"/>
    </mc:Choice>
  </mc:AlternateContent>
  <xr:revisionPtr revIDLastSave="0" documentId="13_ncr:1_{FB71B667-06CE-46E4-85E8-CE88E599EF7E}" xr6:coauthVersionLast="47" xr6:coauthVersionMax="47" xr10:uidLastSave="{00000000-0000-0000-0000-000000000000}"/>
  <bookViews>
    <workbookView xWindow="-120" yWindow="-120" windowWidth="29040" windowHeight="15720" tabRatio="853" xr2:uid="{00000000-000D-0000-FFFF-FFFF00000000}"/>
  </bookViews>
  <sheets>
    <sheet name="(第5号)入札書" sheetId="14" r:id="rId1"/>
    <sheet name="入札書（記入例）" sheetId="15" r:id="rId2"/>
    <sheet name="(第6号)委任状" sheetId="11" r:id="rId3"/>
    <sheet name="委任状（例）" sheetId="12" r:id="rId4"/>
    <sheet name="(第7号)質疑応答書" sheetId="16" r:id="rId5"/>
    <sheet name="(第8号)入札辞退届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Fill" localSheetId="0" hidden="1">#REF!</definedName>
    <definedName name="_Fill" localSheetId="4" hidden="1">#REF!</definedName>
    <definedName name="_Fill" localSheetId="1" hidden="1">#REF!</definedName>
    <definedName name="_Fill" hidden="1">#REF!</definedName>
    <definedName name="\0" localSheetId="4">#REF!</definedName>
    <definedName name="\0">#REF!</definedName>
    <definedName name="a">[1]名前定義!$D$2:$D$17</definedName>
    <definedName name="Excel_BuiltIn__FilterDatabase_1" localSheetId="0">#REF!</definedName>
    <definedName name="Excel_BuiltIn__FilterDatabase_1" localSheetId="4">#REF!</definedName>
    <definedName name="Excel_BuiltIn__FilterDatabase_1" localSheetId="1">#REF!</definedName>
    <definedName name="Excel_BuiltIn__FilterDatabase_1">#REF!</definedName>
    <definedName name="Excel_BuiltIn__FilterDatabase_2" localSheetId="0">[2]A一覧_ＣＡＩ_!#REF!</definedName>
    <definedName name="Excel_BuiltIn__FilterDatabase_2" localSheetId="4">[2]A一覧_ＣＡＩ_!#REF!</definedName>
    <definedName name="Excel_BuiltIn__FilterDatabase_2" localSheetId="1">[2]A一覧_ＣＡＩ_!#REF!</definedName>
    <definedName name="Excel_BuiltIn__FilterDatabase_2">[2]A一覧_ＣＡＩ_!#REF!</definedName>
    <definedName name="Excel_BuiltIn__FilterDatabase_4" localSheetId="0">[2]B一覧_ＣＡＬＬ_!#REF!</definedName>
    <definedName name="Excel_BuiltIn__FilterDatabase_4" localSheetId="4">[2]B一覧_ＣＡＬＬ_!#REF!</definedName>
    <definedName name="Excel_BuiltIn__FilterDatabase_4" localSheetId="1">[2]B一覧_ＣＡＬＬ_!#REF!</definedName>
    <definedName name="Excel_BuiltIn__FilterDatabase_4">[2]B一覧_ＣＡＬＬ_!#REF!</definedName>
    <definedName name="GA">[3]リスト１!$B$2:$B$31</definedName>
    <definedName name="_xlnm.Print_Area" localSheetId="0">#REF!</definedName>
    <definedName name="_xlnm.Print_Area" localSheetId="2">'(第6号)委任状'!$A$1:$AU$36</definedName>
    <definedName name="_xlnm.Print_Area" localSheetId="4">#REF!</definedName>
    <definedName name="_xlnm.Print_Area" localSheetId="5">'(第8号)入札辞退届'!$A$1:$AU$41</definedName>
    <definedName name="_xlnm.Print_Area" localSheetId="3">'委任状（例）'!$A$1:$AU$37</definedName>
    <definedName name="_xlnm.Print_Area" localSheetId="1">'入札書（記入例）'!$A$1:$BA$79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>#REF!</definedName>
    <definedName name="きかい">[3]リスト２!$B$2:$B$4</definedName>
    <definedName name="メーカー名" localSheetId="0">[4]名前定義!$B$2:$B$31</definedName>
    <definedName name="メーカー名" localSheetId="1">[4]名前定義!$B$2:$B$31</definedName>
    <definedName name="メーカー名">[5]名前定義!$B$2:$B$31</definedName>
    <definedName name="メーカー名_1">[6]名前定義!$B$2:$B$31</definedName>
    <definedName name="メーカー名_3">[5]名前定義!$B$2:$B$31</definedName>
    <definedName name="メーカー名_5">[5]名前定義!$B$2:$B$31</definedName>
    <definedName name="メーカー名_7">[5]名前定義!$B$2:$B$31</definedName>
    <definedName name="メーカー名_9">[5]名前定義!$B$2:$B$31</definedName>
    <definedName name="依頼書印刷ﾏｸﾛ" localSheetId="4">#REF!</definedName>
    <definedName name="依頼書印刷ﾏｸﾛ">#REF!</definedName>
    <definedName name="印刷マクロ" localSheetId="0">#REF!</definedName>
    <definedName name="印刷マクロ" localSheetId="4">#REF!</definedName>
    <definedName name="印刷マクロ" localSheetId="1">#REF!</definedName>
    <definedName name="印刷マクロ">#REF!</definedName>
    <definedName name="科目群名">[7]リスト１!$B$2:$B$31</definedName>
    <definedName name="機械">[8]リスト１!$B$2:$B$31</definedName>
    <definedName name="見積印刷ﾏｸﾛ" localSheetId="4">#REF!</definedName>
    <definedName name="見積印刷ﾏｸﾛ">#REF!</definedName>
    <definedName name="見積書" localSheetId="0">#REF!</definedName>
    <definedName name="見積書" localSheetId="4">#REF!</definedName>
    <definedName name="見積書" localSheetId="1">#REF!</definedName>
    <definedName name="見積書">#REF!</definedName>
    <definedName name="控え印刷ﾏｸﾛ" localSheetId="4">#REF!</definedName>
    <definedName name="控え印刷ﾏｸﾛ">#REF!</definedName>
    <definedName name="控除表">[9]控除表!$A$1:$G$15</definedName>
    <definedName name="項目" localSheetId="0">[4]名前定義!$A$2:$A$17</definedName>
    <definedName name="項目" localSheetId="1">[4]名前定義!$A$2:$A$17</definedName>
    <definedName name="項目">[5]名前定義!$A$2:$A$17</definedName>
    <definedName name="項目_1">[6]名前定義!$A$2:$A$17</definedName>
    <definedName name="項目_3">[5]名前定義!$A$2:$A$17</definedName>
    <definedName name="項目_5">[5]名前定義!$A$2:$A$17</definedName>
    <definedName name="項目_7">[5]名前定義!$A$2:$A$17</definedName>
    <definedName name="項目_9">[5]名前定義!$A$2:$A$17</definedName>
    <definedName name="仕入先" localSheetId="0">[4]名前定義!$D$2:$D$17</definedName>
    <definedName name="仕入先" localSheetId="1">[4]名前定義!$D$2:$D$17</definedName>
    <definedName name="仕入先">[5]名前定義!$D$2:$D$17</definedName>
    <definedName name="仕入先_1">[6]名前定義!$D$2:$D$17</definedName>
    <definedName name="仕入先_3">[5]名前定義!$D$2:$D$17</definedName>
    <definedName name="仕入先_5">[5]名前定義!$D$2:$D$17</definedName>
    <definedName name="仕入先_7">[5]名前定義!$D$2:$D$17</definedName>
    <definedName name="仕入先_9">[5]名前定義!$D$2:$D$17</definedName>
    <definedName name="自己７年分">[9]TBL!$J$2:$J$20</definedName>
    <definedName name="自己該当">[9]TBL!$A$2:$J$20</definedName>
    <definedName name="自動車">[3]リスト１!$B$2:$B$31</definedName>
    <definedName name="終了" localSheetId="4">#REF!</definedName>
    <definedName name="終了">#REF!</definedName>
    <definedName name="所属tbl" localSheetId="0">#REF!</definedName>
    <definedName name="所属tbl" localSheetId="4">#REF!</definedName>
    <definedName name="所属tbl" localSheetId="1">#REF!</definedName>
    <definedName name="所属tbl">#REF!</definedName>
    <definedName name="所属名" localSheetId="0">[10]Sheet2!$C$2:$C$119</definedName>
    <definedName name="所属名" localSheetId="1">[10]Sheet2!$C$2:$C$119</definedName>
    <definedName name="所属名">[11]Sheet2!$C$2:$C$119</definedName>
    <definedName name="状態" localSheetId="0">[4]名前定義!$E$2:$E$4</definedName>
    <definedName name="状態" localSheetId="1">[4]名前定義!$E$2:$E$4</definedName>
    <definedName name="状態">[5]名前定義!$E$2:$E$4</definedName>
    <definedName name="状態_1">[6]名前定義!$E$2:$E$4</definedName>
    <definedName name="状態_3">[5]名前定義!$E$2:$E$4</definedName>
    <definedName name="状態_5">[5]名前定義!$E$2:$E$4</definedName>
    <definedName name="状態_7">[5]名前定義!$E$2:$E$4</definedName>
    <definedName name="状態_9">[5]名前定義!$E$2:$E$4</definedName>
    <definedName name="税非表示" localSheetId="4">#REF!</definedName>
    <definedName name="税非表示">#REF!</definedName>
    <definedName name="税表示" localSheetId="4">#REF!</definedName>
    <definedName name="税表示">#REF!</definedName>
    <definedName name="設備種別">[7]リスト２!$B$2:$B$4</definedName>
    <definedName name="単位" localSheetId="0">[4]名前定義!$C$2:$C$12</definedName>
    <definedName name="単位" localSheetId="1">[4]名前定義!$C$2:$C$12</definedName>
    <definedName name="単位">[5]名前定義!$C$2:$C$12</definedName>
    <definedName name="単位_1">[6]名前定義!$C$2:$C$12</definedName>
    <definedName name="単位_3">[5]名前定義!$C$2:$C$12</definedName>
    <definedName name="単位_5">[5]名前定義!$C$2:$C$12</definedName>
    <definedName name="単位_7">[5]名前定義!$C$2:$C$12</definedName>
    <definedName name="単位_9">[5]名前定義!$C$2:$C$12</definedName>
    <definedName name="注文_見積依頼" localSheetId="0">#REF!</definedName>
    <definedName name="注文_見積依頼" localSheetId="4">#REF!</definedName>
    <definedName name="注文_見積依頼" localSheetId="1">#REF!</definedName>
    <definedName name="注文_見積依頼">#REF!</definedName>
    <definedName name="注文印刷ﾏｸﾛ" localSheetId="4">#REF!</definedName>
    <definedName name="注文印刷ﾏｸﾛ">#REF!</definedName>
    <definedName name="読み込み" localSheetId="4">#REF!</definedName>
    <definedName name="読み込み">#REF!</definedName>
    <definedName name="配偶者">[9]TBL!$A$23:$J$26</definedName>
    <definedName name="平成４年分">[9]控除表!$D$1:$D$15</definedName>
    <definedName name="平成５年分">[9]控除表!$E$1:$E$15</definedName>
    <definedName name="平成６年分">[9]控除表!$F$1:$F$15</definedName>
    <definedName name="平成７年分">[9]控除表!$G$1:$G$15</definedName>
    <definedName name="保存" localSheetId="4">#REF!</definedName>
    <definedName name="保存">#REF!</definedName>
    <definedName name="名前" localSheetId="0">#REF!</definedName>
    <definedName name="名前" localSheetId="4">#REF!</definedName>
    <definedName name="名前" localSheetId="1">#REF!</definedName>
    <definedName name="名前">#REF!</definedName>
    <definedName name="名前_1" localSheetId="0">#REF!</definedName>
    <definedName name="名前_1" localSheetId="4">#REF!</definedName>
    <definedName name="名前_1" localSheetId="1">#REF!</definedName>
    <definedName name="名前_1">#REF!</definedName>
    <definedName name="名前_3" localSheetId="0">#REF!</definedName>
    <definedName name="名前_3" localSheetId="4">#REF!</definedName>
    <definedName name="名前_3" localSheetId="1">#REF!</definedName>
    <definedName name="名前_3">#REF!</definedName>
    <definedName name="名前_5" localSheetId="0">#REF!</definedName>
    <definedName name="名前_5" localSheetId="4">#REF!</definedName>
    <definedName name="名前_5" localSheetId="1">#REF!</definedName>
    <definedName name="名前_5">#REF!</definedName>
    <definedName name="名前_7" localSheetId="0">#REF!</definedName>
    <definedName name="名前_7" localSheetId="4">#REF!</definedName>
    <definedName name="名前_7" localSheetId="1">#REF!</definedName>
    <definedName name="名前_7">#REF!</definedName>
    <definedName name="名前_9" localSheetId="0">#REF!</definedName>
    <definedName name="名前_9" localSheetId="4">#REF!</definedName>
    <definedName name="名前_9" localSheetId="1">#REF!</definedName>
    <definedName name="名前_9">#REF!</definedName>
    <definedName name="明細印刷ﾏｸﾛ" localSheetId="4">#REF!</definedName>
    <definedName name="明細印刷ﾏｸﾛ">#REF!</definedName>
    <definedName name="明細書" localSheetId="0">#REF!</definedName>
    <definedName name="明細書" localSheetId="4">#REF!</definedName>
    <definedName name="明細書" localSheetId="1">#REF!</definedName>
    <definedName name="明細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8" i="15" l="1"/>
  <c r="B30" i="15"/>
  <c r="K22" i="13" l="1"/>
  <c r="L13" i="12"/>
</calcChain>
</file>

<file path=xl/sharedStrings.xml><?xml version="1.0" encoding="utf-8"?>
<sst xmlns="http://schemas.openxmlformats.org/spreadsheetml/2006/main" count="147" uniqueCount="95">
  <si>
    <t>商号又は名称</t>
    <rPh sb="0" eb="2">
      <t>ショウゴウ</t>
    </rPh>
    <rPh sb="2" eb="3">
      <t>マタ</t>
    </rPh>
    <rPh sb="4" eb="6">
      <t>メイショウ</t>
    </rPh>
    <phoneticPr fontId="2"/>
  </si>
  <si>
    <t>住所</t>
    <rPh sb="0" eb="1">
      <t>ジュウ</t>
    </rPh>
    <rPh sb="1" eb="2">
      <t>ショ</t>
    </rPh>
    <phoneticPr fontId="2"/>
  </si>
  <si>
    <t>委　　任　　状</t>
    <rPh sb="0" eb="1">
      <t>イ</t>
    </rPh>
    <rPh sb="3" eb="4">
      <t>ニン</t>
    </rPh>
    <rPh sb="6" eb="7">
      <t>ジョウ</t>
    </rPh>
    <phoneticPr fontId="2"/>
  </si>
  <si>
    <t>私は、</t>
    <rPh sb="0" eb="1">
      <t>ワタシ</t>
    </rPh>
    <phoneticPr fontId="2"/>
  </si>
  <si>
    <t>を代理人と定め下記委託業務の入札に関する</t>
    <rPh sb="1" eb="4">
      <t>ダイリニン</t>
    </rPh>
    <rPh sb="5" eb="6">
      <t>サダ</t>
    </rPh>
    <rPh sb="7" eb="9">
      <t>カキ</t>
    </rPh>
    <rPh sb="9" eb="11">
      <t>イタク</t>
    </rPh>
    <rPh sb="11" eb="13">
      <t>ギョウム</t>
    </rPh>
    <rPh sb="14" eb="16">
      <t>ニュウサツ</t>
    </rPh>
    <rPh sb="17" eb="18">
      <t>カン</t>
    </rPh>
    <phoneticPr fontId="2"/>
  </si>
  <si>
    <t>一切の権限を委任いたします。</t>
    <rPh sb="0" eb="2">
      <t>イッサイ</t>
    </rPh>
    <phoneticPr fontId="2"/>
  </si>
  <si>
    <t>記</t>
    <rPh sb="0" eb="1">
      <t>キ</t>
    </rPh>
    <phoneticPr fontId="2"/>
  </si>
  <si>
    <t>業務名</t>
    <rPh sb="0" eb="3">
      <t>ギョウムメイ</t>
    </rPh>
    <phoneticPr fontId="2"/>
  </si>
  <si>
    <t>代理人使用印</t>
    <rPh sb="0" eb="3">
      <t>ダイリニン</t>
    </rPh>
    <rPh sb="3" eb="5">
      <t>シヨウ</t>
    </rPh>
    <rPh sb="5" eb="6">
      <t>イン</t>
    </rPh>
    <phoneticPr fontId="2"/>
  </si>
  <si>
    <t>（ 印影 ）</t>
    <rPh sb="2" eb="4">
      <t>インエイ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</si>
  <si>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</si>
  <si>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　　　　　　　　　　　　　　　　　　</t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</si>
  <si>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</si>
  <si>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印</t>
  </si>
  <si>
    <t>【記入例】</t>
    <rPh sb="1" eb="3">
      <t>キニュウ</t>
    </rPh>
    <rPh sb="3" eb="4">
      <t>レイ</t>
    </rPh>
    <phoneticPr fontId="2"/>
  </si>
  <si>
    <t>琉球　太郎</t>
    <rPh sb="0" eb="2">
      <t>リュウキュウ</t>
    </rPh>
    <rPh sb="3" eb="5">
      <t>タロウ</t>
    </rPh>
    <phoneticPr fontId="2"/>
  </si>
  <si>
    <r>
      <rPr>
        <b/>
        <sz val="10.5"/>
        <color rgb="FFFF0000"/>
        <rFont val="ＭＳ 明朝"/>
        <family val="1"/>
        <charset val="128"/>
      </rPr>
      <t xml:space="preserve">令和 ○ </t>
    </r>
    <r>
      <rPr>
        <sz val="10.5"/>
        <color theme="1"/>
        <rFont val="ＭＳ 明朝"/>
        <family val="1"/>
        <charset val="128"/>
      </rPr>
      <t>年</t>
    </r>
    <r>
      <rPr>
        <b/>
        <sz val="10.5"/>
        <color rgb="FFFF0000"/>
        <rFont val="ＭＳ 明朝"/>
        <family val="1"/>
        <charset val="128"/>
      </rPr>
      <t xml:space="preserve"> ○ </t>
    </r>
    <r>
      <rPr>
        <sz val="10.5"/>
        <color theme="1"/>
        <rFont val="ＭＳ 明朝"/>
        <family val="1"/>
        <charset val="128"/>
      </rPr>
      <t>月</t>
    </r>
    <r>
      <rPr>
        <b/>
        <sz val="10.5"/>
        <color rgb="FFFF0000"/>
        <rFont val="ＭＳ 明朝"/>
        <family val="1"/>
        <charset val="128"/>
      </rPr>
      <t xml:space="preserve"> ○ </t>
    </r>
    <r>
      <rPr>
        <sz val="10.5"/>
        <color theme="1"/>
        <rFont val="ＭＳ 明朝"/>
        <family val="1"/>
        <charset val="128"/>
      </rPr>
      <t>日</t>
    </r>
    <rPh sb="0" eb="2">
      <t>レイワ</t>
    </rPh>
    <rPh sb="5" eb="6">
      <t>ネン</t>
    </rPh>
    <rPh sb="9" eb="10">
      <t>ガツ</t>
    </rPh>
    <rPh sb="13" eb="14">
      <t>ニチ</t>
    </rPh>
    <phoneticPr fontId="2"/>
  </si>
  <si>
    <t>沖縄県那覇市○○○</t>
    <phoneticPr fontId="2"/>
  </si>
  <si>
    <t>株式会社○○○</t>
    <phoneticPr fontId="2"/>
  </si>
  <si>
    <t>代表取締役　沖縄 一郎</t>
    <rPh sb="0" eb="2">
      <t>ダイヒョウ</t>
    </rPh>
    <rPh sb="2" eb="5">
      <t>トリシマリヤク</t>
    </rPh>
    <rPh sb="6" eb="8">
      <t>オキナワ</t>
    </rPh>
    <rPh sb="9" eb="11">
      <t>イチロウ</t>
    </rPh>
    <phoneticPr fontId="2"/>
  </si>
  <si>
    <t>入札日</t>
    <rPh sb="0" eb="3">
      <t>ニュウサツビ</t>
    </rPh>
    <phoneticPr fontId="2"/>
  </si>
  <si>
    <t>入　札　辞　退　届</t>
    <rPh sb="0" eb="1">
      <t>イ</t>
    </rPh>
    <rPh sb="2" eb="3">
      <t>サツ</t>
    </rPh>
    <rPh sb="4" eb="5">
      <t>ジ</t>
    </rPh>
    <rPh sb="6" eb="7">
      <t>タイ</t>
    </rPh>
    <rPh sb="8" eb="9">
      <t>トドケ</t>
    </rPh>
    <phoneticPr fontId="2"/>
  </si>
  <si>
    <t>業務名　：</t>
    <rPh sb="0" eb="2">
      <t>ギョウム</t>
    </rPh>
    <phoneticPr fontId="2"/>
  </si>
  <si>
    <t>上記の入札について入札参加の申請をしましたが、都合により入札を辞退します。</t>
    <rPh sb="0" eb="2">
      <t>ジョウキ</t>
    </rPh>
    <rPh sb="3" eb="5">
      <t>ニュウサツ</t>
    </rPh>
    <rPh sb="9" eb="11">
      <t>ニュウサツ</t>
    </rPh>
    <rPh sb="11" eb="13">
      <t>サンカ</t>
    </rPh>
    <rPh sb="14" eb="16">
      <t>シンセイ</t>
    </rPh>
    <rPh sb="23" eb="25">
      <t>ツゴウ</t>
    </rPh>
    <rPh sb="28" eb="30">
      <t>ニュウサツ</t>
    </rPh>
    <rPh sb="31" eb="33">
      <t>ジタイ</t>
    </rPh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</si>
  <si>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</si>
  <si>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代表者氏名：</t>
    <rPh sb="0" eb="3">
      <t>ダイヒョウシャ</t>
    </rPh>
    <rPh sb="3" eb="5">
      <t>シメイ</t>
    </rPh>
    <phoneticPr fontId="2"/>
  </si>
  <si>
    <t>様式第56号（その1）</t>
    <rPh sb="0" eb="2">
      <t>ヨウシキ</t>
    </rPh>
    <rPh sb="2" eb="3">
      <t>ダイ</t>
    </rPh>
    <rPh sb="5" eb="6">
      <t>ゴウ</t>
    </rPh>
    <phoneticPr fontId="2"/>
  </si>
  <si>
    <t>入　札　書（工事を除く）</t>
    <rPh sb="0" eb="1">
      <t>イ</t>
    </rPh>
    <rPh sb="2" eb="3">
      <t>サツ</t>
    </rPh>
    <rPh sb="4" eb="5">
      <t>ショ</t>
    </rPh>
    <rPh sb="6" eb="8">
      <t>コウジ</t>
    </rPh>
    <rPh sb="9" eb="10">
      <t>ノゾ</t>
    </rPh>
    <phoneticPr fontId="2"/>
  </si>
  <si>
    <t>入札金額</t>
    <rPh sb="0" eb="2">
      <t>ニュウサツ</t>
    </rPh>
    <rPh sb="2" eb="4">
      <t>キンガク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</si>
  <si>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</si>
  <si>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</si>
  <si>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</si>
  <si>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拾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</si>
  <si>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</si>
  <si>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</si>
  <si>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入札の目的</t>
    <rPh sb="0" eb="2">
      <t>ニュウサツ</t>
    </rPh>
    <rPh sb="3" eb="5">
      <t>モクテキ</t>
    </rPh>
    <phoneticPr fontId="2"/>
  </si>
  <si>
    <t>履行場所</t>
    <rPh sb="0" eb="2">
      <t>リコウ</t>
    </rPh>
    <rPh sb="2" eb="4">
      <t>バショ</t>
    </rPh>
    <phoneticPr fontId="2"/>
  </si>
  <si>
    <t>履行期間</t>
    <rPh sb="0" eb="2">
      <t>リコウ</t>
    </rPh>
    <rPh sb="2" eb="4">
      <t>キカン</t>
    </rPh>
    <phoneticPr fontId="2"/>
  </si>
  <si>
    <t>入札保証金額</t>
    <rPh sb="0" eb="2">
      <t>ニュウサツ</t>
    </rPh>
    <rPh sb="2" eb="5">
      <t>ホショウキン</t>
    </rPh>
    <rPh sb="5" eb="6">
      <t>ガク</t>
    </rPh>
    <phoneticPr fontId="2"/>
  </si>
  <si>
    <t>内　　　　　　　　　　訳</t>
    <rPh sb="0" eb="1">
      <t>ウチ</t>
    </rPh>
    <rPh sb="11" eb="12">
      <t>ヤク</t>
    </rPh>
    <phoneticPr fontId="2"/>
  </si>
  <si>
    <t>品名</t>
    <rPh sb="0" eb="2">
      <t>ヒンメイ</t>
    </rPh>
    <phoneticPr fontId="2"/>
  </si>
  <si>
    <t>規格</t>
    <rPh sb="0" eb="2">
      <t>キカク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</si>
  <si>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</si>
  <si>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</si>
  <si>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</si>
  <si>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</si>
  <si>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　上記金額にその100分の8に相当する金額を加算した金額（当該額に1円未満の端数があるときは、その端数金額を切り捨てた金額）をもって納入したいので御呈示の設計書、仕様書、契約条項（請負条項）及び財務規則（昭和47年沖縄県規則第12号）並びに御呈示の事項を承知して入札いたします。</t>
    <rPh sb="1" eb="3">
      <t>ジョウキ</t>
    </rPh>
    <rPh sb="3" eb="5">
      <t>キンガク</t>
    </rPh>
    <rPh sb="11" eb="12">
      <t>ブン</t>
    </rPh>
    <rPh sb="15" eb="17">
      <t>ソウトウ</t>
    </rPh>
    <rPh sb="19" eb="21">
      <t>キンガク</t>
    </rPh>
    <rPh sb="22" eb="24">
      <t>カサン</t>
    </rPh>
    <rPh sb="26" eb="28">
      <t>キンガク</t>
    </rPh>
    <rPh sb="29" eb="31">
      <t>トウガイ</t>
    </rPh>
    <rPh sb="31" eb="32">
      <t>ガク</t>
    </rPh>
    <rPh sb="34" eb="37">
      <t>エンミマン</t>
    </rPh>
    <rPh sb="38" eb="40">
      <t>ハスウ</t>
    </rPh>
    <rPh sb="49" eb="51">
      <t>ハスウ</t>
    </rPh>
    <rPh sb="51" eb="53">
      <t>キンガク</t>
    </rPh>
    <rPh sb="54" eb="55">
      <t>キ</t>
    </rPh>
    <rPh sb="56" eb="57">
      <t>ス</t>
    </rPh>
    <rPh sb="59" eb="61">
      <t>キンガク</t>
    </rPh>
    <rPh sb="66" eb="68">
      <t>ノウニュウ</t>
    </rPh>
    <rPh sb="73" eb="76">
      <t>ゴテイジ</t>
    </rPh>
    <rPh sb="77" eb="80">
      <t>セッケイショ</t>
    </rPh>
    <rPh sb="81" eb="84">
      <t>シヨウショ</t>
    </rPh>
    <rPh sb="85" eb="87">
      <t>ケイヤク</t>
    </rPh>
    <rPh sb="87" eb="89">
      <t>ジョウコウ</t>
    </rPh>
    <rPh sb="90" eb="92">
      <t>ウケオイ</t>
    </rPh>
    <rPh sb="92" eb="94">
      <t>ジョウコウ</t>
    </rPh>
    <rPh sb="95" eb="96">
      <t>オヨ</t>
    </rPh>
    <rPh sb="97" eb="99">
      <t>ザイム</t>
    </rPh>
    <rPh sb="99" eb="101">
      <t>キソク</t>
    </rPh>
    <rPh sb="102" eb="104">
      <t>ショウワ</t>
    </rPh>
    <rPh sb="106" eb="107">
      <t>ネン</t>
    </rPh>
    <rPh sb="107" eb="110">
      <t>オキナワケン</t>
    </rPh>
    <rPh sb="110" eb="112">
      <t>キソク</t>
    </rPh>
    <rPh sb="112" eb="113">
      <t>ダイ</t>
    </rPh>
    <rPh sb="115" eb="116">
      <t>ゴウ</t>
    </rPh>
    <rPh sb="117" eb="118">
      <t>ナラ</t>
    </rPh>
    <rPh sb="120" eb="123">
      <t>ゴテイジ</t>
    </rPh>
    <rPh sb="124" eb="126">
      <t>ジコウ</t>
    </rPh>
    <rPh sb="127" eb="129">
      <t>ショウチ</t>
    </rPh>
    <rPh sb="131" eb="133">
      <t>ニュウサツ</t>
    </rPh>
    <phoneticPr fontId="2"/>
  </si>
  <si>
    <t>かい長</t>
    <rPh sb="2" eb="3">
      <t>チョウ</t>
    </rPh>
    <phoneticPr fontId="2"/>
  </si>
  <si>
    <t>\</t>
    <phoneticPr fontId="2"/>
  </si>
  <si>
    <t>一式</t>
    <rPh sb="0" eb="2">
      <t>イッシキ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</si>
  <si>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2"/>
  </si>
  <si>
    <t>　　　　　　　　　　　　　　　　　　　　　代表者職氏名　　　　　　　　　　　　　印</t>
    <rPh sb="40" eb="41">
      <t>イン</t>
    </rPh>
    <phoneticPr fontId="2"/>
  </si>
  <si>
    <t>　　　　　　　　　　　　　　　　　　　　　商号又は名称</t>
    <rPh sb="21" eb="23">
      <t>ショウゴウ</t>
    </rPh>
    <rPh sb="23" eb="24">
      <t>マタ</t>
    </rPh>
    <rPh sb="25" eb="27">
      <t>メイショウ</t>
    </rPh>
    <phoneticPr fontId="2"/>
  </si>
  <si>
    <t>　　　　　　　　　　　　　　　　　　　　　　　　代理人　　　　　　　　　　　　　印</t>
    <rPh sb="24" eb="27">
      <t>ダイリニン</t>
    </rPh>
    <rPh sb="40" eb="41">
      <t>イン</t>
    </rPh>
    <phoneticPr fontId="2"/>
  </si>
  <si>
    <t>　上記金額にその100分の10に相当する金額を加算した金額（当該額に1円未満の端数があるときは、その端数金額を切り捨てた金額）をもって納入したいので御呈示の設計書、仕様書、契約条項（請負条項）及び財務規則（昭和47年沖縄県規則第12号）並びに御呈示の事項を承知して入札いたします。</t>
    <phoneticPr fontId="2"/>
  </si>
  <si>
    <t>　　　　　　　　　　　　　　　　　入札者　住　　　　所</t>
    <rPh sb="17" eb="20">
      <t>ニュウサツシャ</t>
    </rPh>
    <rPh sb="21" eb="22">
      <t>ジュウ</t>
    </rPh>
    <rPh sb="26" eb="27">
      <t>ショ</t>
    </rPh>
    <phoneticPr fontId="2"/>
  </si>
  <si>
    <t>（第６号様式）</t>
    <rPh sb="1" eb="2">
      <t>ダイ</t>
    </rPh>
    <rPh sb="3" eb="4">
      <t>ゴウ</t>
    </rPh>
    <rPh sb="4" eb="6">
      <t>ヨウシキ</t>
    </rPh>
    <phoneticPr fontId="2"/>
  </si>
  <si>
    <t>（第７号様式）</t>
    <rPh sb="1" eb="2">
      <t>ダイ</t>
    </rPh>
    <rPh sb="3" eb="4">
      <t>ゴウ</t>
    </rPh>
    <rPh sb="4" eb="6">
      <t>ヨウシキ</t>
    </rPh>
    <phoneticPr fontId="2"/>
  </si>
  <si>
    <t>（第５号様式）</t>
    <rPh sb="1" eb="2">
      <t>ダイ</t>
    </rPh>
    <rPh sb="3" eb="4">
      <t>ゴウ</t>
    </rPh>
    <rPh sb="4" eb="6">
      <t>ヨウシキ</t>
    </rPh>
    <phoneticPr fontId="2"/>
  </si>
  <si>
    <t>（第８号様式）</t>
    <rPh sb="1" eb="2">
      <t>ダイ</t>
    </rPh>
    <rPh sb="3" eb="4">
      <t>ゴウ</t>
    </rPh>
    <rPh sb="4" eb="6">
      <t>ヨウシキ</t>
    </rPh>
    <phoneticPr fontId="2"/>
  </si>
  <si>
    <t>住所又は所在地：</t>
    <rPh sb="0" eb="1">
      <t>ジュウ</t>
    </rPh>
    <rPh sb="1" eb="2">
      <t>ショ</t>
    </rPh>
    <rPh sb="2" eb="3">
      <t>マタ</t>
    </rPh>
    <rPh sb="4" eb="7">
      <t>ショザイチ</t>
    </rPh>
    <phoneticPr fontId="2"/>
  </si>
  <si>
    <t>※質疑がなければ提出不要</t>
    <phoneticPr fontId="29"/>
  </si>
  <si>
    <t>（質疑事項により必要と判断した場合には、入札参加希望者全員にＦＡＸにて通知）</t>
    <rPh sb="1" eb="3">
      <t>シツギ</t>
    </rPh>
    <rPh sb="3" eb="5">
      <t>ジコウ</t>
    </rPh>
    <rPh sb="8" eb="10">
      <t>ヒツヨウ</t>
    </rPh>
    <rPh sb="11" eb="13">
      <t>ハンダン</t>
    </rPh>
    <rPh sb="15" eb="17">
      <t>バアイ</t>
    </rPh>
    <rPh sb="20" eb="22">
      <t>ニュウサツ</t>
    </rPh>
    <rPh sb="22" eb="24">
      <t>サンカ</t>
    </rPh>
    <rPh sb="24" eb="27">
      <t>キボウシャ</t>
    </rPh>
    <rPh sb="27" eb="29">
      <t>ゼンイン</t>
    </rPh>
    <rPh sb="35" eb="37">
      <t>ツウチ</t>
    </rPh>
    <phoneticPr fontId="29"/>
  </si>
  <si>
    <t>※回答方法　：　ＦＡＸにて回答</t>
    <rPh sb="3" eb="5">
      <t>ホウホウ</t>
    </rPh>
    <rPh sb="13" eb="15">
      <t>カイトウ</t>
    </rPh>
    <phoneticPr fontId="29"/>
  </si>
  <si>
    <t>回　答</t>
    <rPh sb="0" eb="1">
      <t>カイ</t>
    </rPh>
    <rPh sb="2" eb="3">
      <t>コタエ</t>
    </rPh>
    <phoneticPr fontId="29"/>
  </si>
  <si>
    <t>質　問</t>
    <rPh sb="0" eb="1">
      <t>シツ</t>
    </rPh>
    <rPh sb="2" eb="3">
      <t>トイ</t>
    </rPh>
    <phoneticPr fontId="29"/>
  </si>
  <si>
    <t>回答願います。</t>
    <rPh sb="0" eb="2">
      <t>カイトウ</t>
    </rPh>
    <rPh sb="2" eb="3">
      <t>ネガ</t>
    </rPh>
    <phoneticPr fontId="2"/>
  </si>
  <si>
    <t>FAX番号</t>
    <rPh sb="3" eb="5">
      <t>バンゴウ</t>
    </rPh>
    <phoneticPr fontId="29"/>
  </si>
  <si>
    <t>電話番号</t>
    <rPh sb="0" eb="2">
      <t>デンワ</t>
    </rPh>
    <rPh sb="2" eb="4">
      <t>バンゴウ</t>
    </rPh>
    <phoneticPr fontId="29"/>
  </si>
  <si>
    <t>質問者氏名</t>
    <rPh sb="0" eb="3">
      <t>シツモンシャ</t>
    </rPh>
    <rPh sb="3" eb="5">
      <t>シメイ</t>
    </rPh>
    <phoneticPr fontId="29"/>
  </si>
  <si>
    <t>印</t>
    <rPh sb="0" eb="1">
      <t>イン</t>
    </rPh>
    <phoneticPr fontId="29"/>
  </si>
  <si>
    <t>代表者職氏名</t>
    <rPh sb="0" eb="3">
      <t>ダイヒョウシャ</t>
    </rPh>
    <rPh sb="3" eb="4">
      <t>ショク</t>
    </rPh>
    <rPh sb="4" eb="6">
      <t>シメイ</t>
    </rPh>
    <phoneticPr fontId="29"/>
  </si>
  <si>
    <t>商号又は名称</t>
    <rPh sb="0" eb="2">
      <t>ショウゴウ</t>
    </rPh>
    <rPh sb="2" eb="3">
      <t>マタ</t>
    </rPh>
    <rPh sb="4" eb="6">
      <t>メイショウ</t>
    </rPh>
    <phoneticPr fontId="29"/>
  </si>
  <si>
    <t>住　　　所</t>
    <rPh sb="0" eb="1">
      <t>ジュウ</t>
    </rPh>
    <rPh sb="4" eb="5">
      <t>ショ</t>
    </rPh>
    <phoneticPr fontId="29"/>
  </si>
  <si>
    <t>質　疑　応　答　書</t>
    <rPh sb="0" eb="1">
      <t>シツ</t>
    </rPh>
    <rPh sb="2" eb="3">
      <t>ギ</t>
    </rPh>
    <rPh sb="4" eb="5">
      <t>オウ</t>
    </rPh>
    <rPh sb="6" eb="7">
      <t>コタエ</t>
    </rPh>
    <rPh sb="8" eb="9">
      <t>ショ</t>
    </rPh>
    <phoneticPr fontId="29"/>
  </si>
  <si>
    <t>沖縄県立泊高等学校給食調理業務等委託</t>
    <rPh sb="0" eb="2">
      <t>オキナワ</t>
    </rPh>
    <rPh sb="2" eb="4">
      <t>ケンリツ</t>
    </rPh>
    <rPh sb="4" eb="5">
      <t>トマリ</t>
    </rPh>
    <rPh sb="5" eb="7">
      <t>コウトウ</t>
    </rPh>
    <rPh sb="7" eb="9">
      <t>ガッコウ</t>
    </rPh>
    <rPh sb="9" eb="11">
      <t>キュウショク</t>
    </rPh>
    <rPh sb="11" eb="13">
      <t>チョウリ</t>
    </rPh>
    <rPh sb="13" eb="15">
      <t>ギョウム</t>
    </rPh>
    <rPh sb="15" eb="16">
      <t>ナド</t>
    </rPh>
    <rPh sb="16" eb="18">
      <t>イタク</t>
    </rPh>
    <phoneticPr fontId="2"/>
  </si>
  <si>
    <t>沖縄県立泊高等学校</t>
    <rPh sb="0" eb="4">
      <t>オキナワケンリツ</t>
    </rPh>
    <rPh sb="4" eb="5">
      <t>トマリ</t>
    </rPh>
    <rPh sb="5" eb="7">
      <t>コウトウ</t>
    </rPh>
    <rPh sb="7" eb="9">
      <t>ガッコウ</t>
    </rPh>
    <phoneticPr fontId="2"/>
  </si>
  <si>
    <t>沖縄県立泊高等学校
給食調理業務等委託</t>
    <rPh sb="0" eb="2">
      <t>オキナワ</t>
    </rPh>
    <rPh sb="2" eb="4">
      <t>ケンリツ</t>
    </rPh>
    <rPh sb="4" eb="5">
      <t>トマリ</t>
    </rPh>
    <rPh sb="5" eb="7">
      <t>コウトウ</t>
    </rPh>
    <rPh sb="7" eb="9">
      <t>ガッコウ</t>
    </rPh>
    <rPh sb="10" eb="12">
      <t>キュウショク</t>
    </rPh>
    <rPh sb="12" eb="14">
      <t>チョウリ</t>
    </rPh>
    <rPh sb="14" eb="16">
      <t>ギョウム</t>
    </rPh>
    <rPh sb="16" eb="17">
      <t>ナド</t>
    </rPh>
    <rPh sb="17" eb="19">
      <t>イタク</t>
    </rPh>
    <phoneticPr fontId="2"/>
  </si>
  <si>
    <t>沖縄県立泊高等学校長　殿</t>
    <rPh sb="0" eb="2">
      <t>オキナワ</t>
    </rPh>
    <rPh sb="2" eb="4">
      <t>ケンリツ</t>
    </rPh>
    <rPh sb="4" eb="5">
      <t>トマリ</t>
    </rPh>
    <rPh sb="5" eb="7">
      <t>コウトウ</t>
    </rPh>
    <rPh sb="7" eb="9">
      <t>ガッコウ</t>
    </rPh>
    <rPh sb="9" eb="10">
      <t>チョウ</t>
    </rPh>
    <rPh sb="11" eb="12">
      <t>ドノ</t>
    </rPh>
    <phoneticPr fontId="2"/>
  </si>
  <si>
    <t>　　沖縄県立泊高等学校長　殿</t>
    <rPh sb="2" eb="6">
      <t>オキナワケンリツ</t>
    </rPh>
    <rPh sb="6" eb="7">
      <t>トマリ</t>
    </rPh>
    <rPh sb="7" eb="9">
      <t>コウトウ</t>
    </rPh>
    <rPh sb="9" eb="11">
      <t>ガッコウ</t>
    </rPh>
    <rPh sb="11" eb="12">
      <t>チョウ</t>
    </rPh>
    <rPh sb="13" eb="14">
      <t>ドノ</t>
    </rPh>
    <phoneticPr fontId="2"/>
  </si>
  <si>
    <t>沖縄県立泊高等学校給食調理業務等委託</t>
    <rPh sb="4" eb="5">
      <t>トマリ</t>
    </rPh>
    <phoneticPr fontId="2"/>
  </si>
  <si>
    <t xml:space="preserve">  沖縄県立泊高等学校長　殿</t>
    <rPh sb="2" eb="4">
      <t>ウチナー</t>
    </rPh>
    <rPh sb="4" eb="6">
      <t>ケンリツ</t>
    </rPh>
    <rPh sb="6" eb="7">
      <t>トマリ</t>
    </rPh>
    <rPh sb="7" eb="9">
      <t>コウトウ</t>
    </rPh>
    <rPh sb="9" eb="12">
      <t>ガッコウチョウ</t>
    </rPh>
    <rPh sb="10" eb="11">
      <t>トクガク</t>
    </rPh>
    <rPh sb="11" eb="12">
      <t>チョウ</t>
    </rPh>
    <phoneticPr fontId="29"/>
  </si>
  <si>
    <t>「泊高等学校給食調理業務等委託」に係る入札に関し、質問がありますので</t>
    <rPh sb="1" eb="2">
      <t>トマリ</t>
    </rPh>
    <rPh sb="2" eb="4">
      <t>コウトウ</t>
    </rPh>
    <rPh sb="4" eb="6">
      <t>ガッコウ</t>
    </rPh>
    <rPh sb="6" eb="8">
      <t>キュウショク</t>
    </rPh>
    <rPh sb="8" eb="10">
      <t>チョウリ</t>
    </rPh>
    <rPh sb="10" eb="12">
      <t>ギョウム</t>
    </rPh>
    <rPh sb="12" eb="13">
      <t>トウ</t>
    </rPh>
    <rPh sb="13" eb="15">
      <t>イタク</t>
    </rPh>
    <rPh sb="17" eb="18">
      <t>カカ</t>
    </rPh>
    <rPh sb="19" eb="21">
      <t>ニュウサツ</t>
    </rPh>
    <rPh sb="22" eb="23">
      <t>カン</t>
    </rPh>
    <rPh sb="25" eb="27">
      <t>シツモン</t>
    </rPh>
    <phoneticPr fontId="29"/>
  </si>
  <si>
    <t>沖縄県立泊高等学校長　殿</t>
    <rPh sb="0" eb="4">
      <t>オキナワケンリツ</t>
    </rPh>
    <rPh sb="4" eb="5">
      <t>トマリ</t>
    </rPh>
    <rPh sb="5" eb="7">
      <t>コウトウ</t>
    </rPh>
    <rPh sb="7" eb="9">
      <t>ガッコウ</t>
    </rPh>
    <rPh sb="9" eb="10">
      <t>チョウ</t>
    </rPh>
    <rPh sb="11" eb="12">
      <t>ドノ</t>
    </rPh>
    <phoneticPr fontId="2"/>
  </si>
  <si>
    <t>令和　  年 　 月　  日</t>
    <rPh sb="0" eb="2">
      <t>レイワ</t>
    </rPh>
    <rPh sb="5" eb="6">
      <t>ネン</t>
    </rPh>
    <rPh sb="9" eb="10">
      <t>ガツ</t>
    </rPh>
    <rPh sb="13" eb="14">
      <t>ヒ</t>
    </rPh>
    <phoneticPr fontId="2"/>
  </si>
  <si>
    <t>令和　  年　   月  　日</t>
    <rPh sb="0" eb="2">
      <t>レイワ</t>
    </rPh>
    <rPh sb="5" eb="6">
      <t>トシ</t>
    </rPh>
    <rPh sb="6" eb="7">
      <t>ヘイネン</t>
    </rPh>
    <rPh sb="10" eb="11">
      <t>ツキ</t>
    </rPh>
    <rPh sb="14" eb="15">
      <t>ニチ</t>
    </rPh>
    <phoneticPr fontId="29"/>
  </si>
  <si>
    <t>（第６号様式）</t>
    <phoneticPr fontId="2"/>
  </si>
  <si>
    <t>沖縄県立泊高等学校</t>
    <rPh sb="0" eb="4">
      <t>オキナワケンリツ</t>
    </rPh>
    <rPh sb="4" eb="5">
      <t>トマ</t>
    </rPh>
    <rPh sb="5" eb="7">
      <t>コウトウ</t>
    </rPh>
    <rPh sb="7" eb="9">
      <t>ガッコウ</t>
    </rPh>
    <phoneticPr fontId="2"/>
  </si>
  <si>
    <t>　\　　　　　　-　・　免除( 沖縄県財務規則第100条第2項第 　号 )</t>
    <rPh sb="12" eb="14">
      <t>メンジョ</t>
    </rPh>
    <rPh sb="16" eb="19">
      <t>オキナワケン</t>
    </rPh>
    <rPh sb="19" eb="23">
      <t>ザイムキソク</t>
    </rPh>
    <rPh sb="23" eb="24">
      <t>ダイ</t>
    </rPh>
    <rPh sb="27" eb="28">
      <t>ジョウ</t>
    </rPh>
    <rPh sb="28" eb="29">
      <t>ダイ</t>
    </rPh>
    <rPh sb="30" eb="31">
      <t>コウ</t>
    </rPh>
    <rPh sb="31" eb="32">
      <t>ダイ</t>
    </rPh>
    <rPh sb="34" eb="35">
      <t>ゴウ</t>
    </rPh>
    <phoneticPr fontId="2"/>
  </si>
  <si>
    <t>　　　　　　　　　　　　　　　　　入札者　住　　　　所　　〇〇〇〇</t>
    <rPh sb="17" eb="20">
      <t>ニュウサツシャ</t>
    </rPh>
    <rPh sb="21" eb="22">
      <t>ジュウ</t>
    </rPh>
    <rPh sb="26" eb="27">
      <t>ショ</t>
    </rPh>
    <phoneticPr fontId="2"/>
  </si>
  <si>
    <t>　　　　　　　　　　　　　　　　　　　　　商号又は名称　　〇〇〇〇</t>
    <rPh sb="21" eb="23">
      <t>ショウゴウ</t>
    </rPh>
    <rPh sb="23" eb="24">
      <t>マタ</t>
    </rPh>
    <rPh sb="25" eb="27">
      <t>メイショウ</t>
    </rPh>
    <phoneticPr fontId="2"/>
  </si>
  <si>
    <t>　　　　　　　　　　　　　　　　　　　　　代表者職氏名　　〇〇〇〇　　　　　　　印</t>
    <rPh sb="40" eb="41">
      <t>イン</t>
    </rPh>
    <phoneticPr fontId="2"/>
  </si>
  <si>
    <t>　　　　　　　　　　　　　　　　　　　　　　　　代理人　〇〇〇〇　　　　　　　　印</t>
    <rPh sb="24" eb="27">
      <t>ダイリニン</t>
    </rPh>
    <rPh sb="40" eb="41">
      <t>イン</t>
    </rPh>
    <phoneticPr fontId="2"/>
  </si>
  <si>
    <t>\　　　　　　　- ・ 免除( 沖縄県財務規則第100条第2項第 　号 )</t>
    <phoneticPr fontId="2"/>
  </si>
  <si>
    <t>令和8年4月1日　～　令和9年3月31日</t>
    <rPh sb="0" eb="2">
      <t>レイワ</t>
    </rPh>
    <rPh sb="3" eb="4">
      <t>ネン</t>
    </rPh>
    <rPh sb="5" eb="6">
      <t>ガツ</t>
    </rPh>
    <rPh sb="7" eb="8">
      <t>ニチ</t>
    </rPh>
    <rPh sb="11" eb="13">
      <t>レイワ</t>
    </rPh>
    <rPh sb="14" eb="15">
      <t>ネン</t>
    </rPh>
    <rPh sb="16" eb="17">
      <t>ガツ</t>
    </rPh>
    <rPh sb="19" eb="20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</si>
</sst>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¥&quot;#,##0;[Red]&quot;¥&quot;\-#,##0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#,##0;\-#,##0;&quot;-&quot;"/>
    <numFmt numFmtId="179" formatCode="0_);\(0\)"/>
    <numFmt numFmtId="180" formatCode="#,##0.00&quot;￡&quot;_);\(#,##0.00&quot;￡&quot;\)"/>
    <numFmt numFmtId="181" formatCode="_-* #,##0.0_-;\-* #,##0.0_-;_-* &quot;-&quot;??_-;_-@_-"/>
    <numFmt numFmtId="182" formatCode="m&quot;月&quot;d&quot;日&quot;\ &quot;(AAA)&quot;"/>
    <numFmt numFmtId="183" formatCode="#,##0.000;[Red]\-#,##0.000"/>
  </numFmts>
  <fonts count="33">
    <font>
      <sz val="11"/>
      <color theme="1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name val="Arial"/>
      <family val="2"/>
    </font>
    <font>
      <sz val="10"/>
      <color indexed="8"/>
      <name val="Arial"/>
      <family val="2"/>
    </font>
    <font>
      <sz val="9"/>
      <name val="Helv"/>
      <family val="2"/>
    </font>
    <font>
      <sz val="9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1"/>
      <charset val="128"/>
    </font>
    <font>
      <sz val="14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4"/>
      <color rgb="FFFF0000"/>
      <name val="ＭＳ 明朝"/>
      <family val="1"/>
      <charset val="128"/>
    </font>
    <font>
      <b/>
      <i/>
      <sz val="14"/>
      <color rgb="FFFF0000"/>
      <name val="ＭＳ 明朝"/>
      <family val="1"/>
      <charset val="128"/>
    </font>
    <font>
      <b/>
      <sz val="10.5"/>
      <color rgb="FFFF0000"/>
      <name val="ＭＳ 明朝"/>
      <family val="1"/>
      <charset val="128"/>
    </font>
    <font>
      <b/>
      <i/>
      <sz val="10.5"/>
      <color rgb="FFFF000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2"/>
      <name val="HG丸ｺﾞｼｯｸM-PRO"/>
      <family val="3"/>
      <charset val="128"/>
    </font>
    <font>
      <sz val="20"/>
      <name val="ＭＳ Ｐ明朝"/>
      <family val="1"/>
      <charset val="128"/>
    </font>
    <font>
      <sz val="20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5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/>
    <xf numFmtId="0" fontId="4" fillId="0" borderId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178" fontId="8" fillId="0" borderId="0" applyFill="0" applyBorder="0" applyAlignment="0"/>
    <xf numFmtId="179" fontId="9" fillId="0" borderId="0" applyFill="0" applyBorder="0" applyAlignment="0"/>
    <xf numFmtId="180" fontId="3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0" fontId="3" fillId="0" borderId="0" applyFill="0" applyBorder="0" applyAlignment="0"/>
    <xf numFmtId="0" fontId="7" fillId="0" borderId="0" applyFill="0" applyBorder="0" applyAlignment="0"/>
    <xf numFmtId="179" fontId="9" fillId="0" borderId="0" applyFill="0" applyBorder="0" applyAlignment="0"/>
    <xf numFmtId="0" fontId="7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8" fillId="0" borderId="0" applyFill="0" applyBorder="0" applyAlignment="0"/>
    <xf numFmtId="180" fontId="3" fillId="0" borderId="0" applyFill="0" applyBorder="0" applyAlignment="0"/>
    <xf numFmtId="179" fontId="9" fillId="0" borderId="0" applyFill="0" applyBorder="0" applyAlignment="0"/>
    <xf numFmtId="180" fontId="3" fillId="0" borderId="0" applyFill="0" applyBorder="0" applyAlignment="0"/>
    <xf numFmtId="0" fontId="7" fillId="0" borderId="0" applyFill="0" applyBorder="0" applyAlignment="0"/>
    <xf numFmtId="179" fontId="9" fillId="0" borderId="0" applyFill="0" applyBorder="0" applyAlignment="0"/>
    <xf numFmtId="0" fontId="10" fillId="0" borderId="0">
      <alignment horizontal="left"/>
    </xf>
    <xf numFmtId="38" fontId="11" fillId="2" borderId="0" applyNumberFormat="0" applyBorder="0" applyAlignment="0" applyProtection="0"/>
    <xf numFmtId="0" fontId="12" fillId="0" borderId="11" applyNumberFormat="0" applyAlignment="0" applyProtection="0">
      <alignment horizontal="left" vertical="center"/>
    </xf>
    <xf numFmtId="0" fontId="12" fillId="0" borderId="10">
      <alignment horizontal="left" vertical="center"/>
    </xf>
    <xf numFmtId="10" fontId="11" fillId="3" borderId="9" applyNumberFormat="0" applyBorder="0" applyAlignment="0" applyProtection="0"/>
    <xf numFmtId="180" fontId="3" fillId="0" borderId="0" applyFill="0" applyBorder="0" applyAlignment="0"/>
    <xf numFmtId="179" fontId="9" fillId="0" borderId="0" applyFill="0" applyBorder="0" applyAlignment="0"/>
    <xf numFmtId="180" fontId="3" fillId="0" borderId="0" applyFill="0" applyBorder="0" applyAlignment="0"/>
    <xf numFmtId="0" fontId="7" fillId="0" borderId="0" applyFill="0" applyBorder="0" applyAlignment="0"/>
    <xf numFmtId="179" fontId="9" fillId="0" borderId="0" applyFill="0" applyBorder="0" applyAlignment="0"/>
    <xf numFmtId="182" fontId="3" fillId="0" borderId="0"/>
    <xf numFmtId="0" fontId="7" fillId="0" borderId="0"/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3" fillId="0" borderId="0" applyFill="0" applyBorder="0" applyAlignment="0"/>
    <xf numFmtId="179" fontId="9" fillId="0" borderId="0" applyFill="0" applyBorder="0" applyAlignment="0"/>
    <xf numFmtId="180" fontId="3" fillId="0" borderId="0" applyFill="0" applyBorder="0" applyAlignment="0"/>
    <xf numFmtId="0" fontId="7" fillId="0" borderId="0" applyFill="0" applyBorder="0" applyAlignment="0"/>
    <xf numFmtId="179" fontId="9" fillId="0" borderId="0" applyFill="0" applyBorder="0" applyAlignment="0"/>
    <xf numFmtId="4" fontId="10" fillId="0" borderId="0">
      <alignment horizontal="right"/>
    </xf>
    <xf numFmtId="4" fontId="13" fillId="0" borderId="0">
      <alignment horizontal="right"/>
    </xf>
    <xf numFmtId="0" fontId="14" fillId="0" borderId="0">
      <alignment horizontal="left"/>
    </xf>
    <xf numFmtId="49" fontId="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5" fillId="0" borderId="0">
      <alignment horizontal="center"/>
    </xf>
    <xf numFmtId="183" fontId="16" fillId="0" borderId="0">
      <protection locked="0"/>
    </xf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17" fillId="0" borderId="0"/>
    <xf numFmtId="38" fontId="24" fillId="0" borderId="0" applyFon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5" fillId="0" borderId="0" xfId="0" applyFont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0" fontId="19" fillId="0" borderId="0" xfId="0" applyFont="1">
      <alignment vertical="center"/>
    </xf>
    <xf numFmtId="0" fontId="18" fillId="0" borderId="0" xfId="0" applyFont="1" applyAlignme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18" fillId="0" borderId="0" xfId="0" applyFont="1" applyAlignment="1">
      <alignment horizontal="distributed" vertical="center"/>
    </xf>
    <xf numFmtId="0" fontId="5" fillId="0" borderId="27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28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19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29" xfId="0" applyFont="1" applyBorder="1">
      <alignment vertical="center"/>
    </xf>
    <xf numFmtId="0" fontId="5" fillId="0" borderId="30" xfId="0" applyFont="1" applyBorder="1">
      <alignment vertical="center"/>
    </xf>
    <xf numFmtId="0" fontId="5" fillId="0" borderId="31" xfId="0" applyFont="1" applyBorder="1">
      <alignment vertical="center"/>
    </xf>
    <xf numFmtId="0" fontId="5" fillId="0" borderId="22" xfId="0" applyFont="1" applyBorder="1" applyAlignment="1">
      <alignment vertical="top"/>
    </xf>
    <xf numFmtId="0" fontId="1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0" fontId="28" fillId="0" borderId="0" xfId="4" applyFont="1" applyAlignment="1">
      <alignment vertical="center"/>
    </xf>
    <xf numFmtId="0" fontId="30" fillId="0" borderId="8" xfId="4" applyFont="1" applyBorder="1" applyAlignment="1">
      <alignment vertical="center"/>
    </xf>
    <xf numFmtId="0" fontId="30" fillId="0" borderId="1" xfId="4" applyFont="1" applyBorder="1" applyAlignment="1">
      <alignment vertical="center"/>
    </xf>
    <xf numFmtId="0" fontId="30" fillId="0" borderId="6" xfId="4" applyFont="1" applyBorder="1" applyAlignment="1">
      <alignment vertical="center"/>
    </xf>
    <xf numFmtId="0" fontId="30" fillId="0" borderId="0" xfId="4" applyFont="1" applyAlignment="1">
      <alignment vertical="center"/>
    </xf>
    <xf numFmtId="0" fontId="30" fillId="0" borderId="4" xfId="4" applyFont="1" applyBorder="1" applyAlignment="1">
      <alignment vertical="center"/>
    </xf>
    <xf numFmtId="0" fontId="30" fillId="0" borderId="3" xfId="4" applyFont="1" applyBorder="1" applyAlignment="1">
      <alignment vertical="center"/>
    </xf>
    <xf numFmtId="0" fontId="30" fillId="0" borderId="0" xfId="4" applyFont="1" applyAlignment="1">
      <alignment horizontal="distributed" vertical="center"/>
    </xf>
    <xf numFmtId="0" fontId="30" fillId="0" borderId="0" xfId="4" applyFont="1" applyAlignment="1">
      <alignment horizontal="center" vertical="center"/>
    </xf>
    <xf numFmtId="0" fontId="30" fillId="0" borderId="0" xfId="4" applyFont="1" applyAlignment="1">
      <alignment vertical="center" shrinkToFit="1"/>
    </xf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28" fillId="0" borderId="0" xfId="4" applyFont="1" applyAlignment="1">
      <alignment horizontal="right" vertical="center"/>
    </xf>
    <xf numFmtId="0" fontId="30" fillId="0" borderId="0" xfId="4" applyFont="1" applyAlignment="1">
      <alignment horizontal="right" vertical="center"/>
    </xf>
    <xf numFmtId="0" fontId="5" fillId="0" borderId="19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22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22" xfId="0" applyFont="1" applyBorder="1">
      <alignment vertical="center"/>
    </xf>
    <xf numFmtId="0" fontId="5" fillId="0" borderId="19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5" fillId="0" borderId="2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6" xfId="0" applyFont="1" applyBorder="1" applyAlignment="1">
      <alignment vertical="center" wrapText="1"/>
    </xf>
    <xf numFmtId="0" fontId="26" fillId="0" borderId="23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distributed" vertical="center" indent="1"/>
    </xf>
    <xf numFmtId="0" fontId="5" fillId="0" borderId="3" xfId="0" applyFont="1" applyBorder="1" applyAlignment="1">
      <alignment horizontal="distributed" vertical="center" indent="1"/>
    </xf>
    <xf numFmtId="0" fontId="5" fillId="0" borderId="4" xfId="0" applyFont="1" applyBorder="1" applyAlignment="1">
      <alignment horizontal="distributed" vertical="center" indent="1"/>
    </xf>
    <xf numFmtId="0" fontId="5" fillId="0" borderId="19" xfId="0" applyFont="1" applyBorder="1" applyAlignment="1">
      <alignment horizontal="distributed" vertical="center" indent="1"/>
    </xf>
    <xf numFmtId="0" fontId="5" fillId="0" borderId="0" xfId="0" applyFont="1" applyAlignment="1">
      <alignment horizontal="distributed" vertical="center" indent="1"/>
    </xf>
    <xf numFmtId="0" fontId="5" fillId="0" borderId="6" xfId="0" applyFont="1" applyBorder="1" applyAlignment="1">
      <alignment horizontal="distributed" vertical="center" indent="1"/>
    </xf>
    <xf numFmtId="0" fontId="5" fillId="0" borderId="23" xfId="0" applyFont="1" applyBorder="1" applyAlignment="1">
      <alignment horizontal="distributed" vertical="center" indent="1"/>
    </xf>
    <xf numFmtId="0" fontId="5" fillId="0" borderId="1" xfId="0" applyFont="1" applyBorder="1" applyAlignment="1">
      <alignment horizontal="distributed" vertical="center" indent="1"/>
    </xf>
    <xf numFmtId="0" fontId="5" fillId="0" borderId="8" xfId="0" applyFont="1" applyBorder="1" applyAlignment="1">
      <alignment horizontal="distributed" vertical="center" indent="1"/>
    </xf>
    <xf numFmtId="0" fontId="5" fillId="0" borderId="2" xfId="0" applyFont="1" applyBorder="1" applyAlignment="1">
      <alignment horizontal="left" vertical="center" indent="1" shrinkToFit="1"/>
    </xf>
    <xf numFmtId="0" fontId="5" fillId="0" borderId="3" xfId="0" applyFont="1" applyBorder="1" applyAlignment="1">
      <alignment horizontal="left" vertical="center" indent="1" shrinkToFit="1"/>
    </xf>
    <xf numFmtId="0" fontId="5" fillId="0" borderId="28" xfId="0" applyFont="1" applyBorder="1" applyAlignment="1">
      <alignment horizontal="left" vertical="center" indent="1" shrinkToFit="1"/>
    </xf>
    <xf numFmtId="0" fontId="5" fillId="0" borderId="5" xfId="0" applyFont="1" applyBorder="1" applyAlignment="1">
      <alignment horizontal="left" vertical="center" indent="1" shrinkToFit="1"/>
    </xf>
    <xf numFmtId="0" fontId="5" fillId="0" borderId="0" xfId="0" applyFont="1" applyAlignment="1">
      <alignment horizontal="left" vertical="center" indent="1" shrinkToFit="1"/>
    </xf>
    <xf numFmtId="0" fontId="5" fillId="0" borderId="22" xfId="0" applyFont="1" applyBorder="1" applyAlignment="1">
      <alignment horizontal="left" vertical="center" indent="1" shrinkToFit="1"/>
    </xf>
    <xf numFmtId="0" fontId="5" fillId="0" borderId="7" xfId="0" applyFont="1" applyBorder="1" applyAlignment="1">
      <alignment horizontal="left" vertical="center" indent="1" shrinkToFit="1"/>
    </xf>
    <xf numFmtId="0" fontId="5" fillId="0" borderId="1" xfId="0" applyFont="1" applyBorder="1" applyAlignment="1">
      <alignment horizontal="left" vertical="center" indent="1" shrinkToFit="1"/>
    </xf>
    <xf numFmtId="0" fontId="5" fillId="0" borderId="26" xfId="0" applyFont="1" applyBorder="1" applyAlignment="1">
      <alignment horizontal="left" vertical="center" indent="1" shrinkToFit="1"/>
    </xf>
    <xf numFmtId="0" fontId="5" fillId="0" borderId="2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" xfId="0" applyFont="1" applyBorder="1" applyAlignment="1">
      <alignment horizontal="distributed" vertical="center" wrapText="1" indent="1"/>
    </xf>
    <xf numFmtId="0" fontId="5" fillId="0" borderId="3" xfId="0" applyFont="1" applyBorder="1" applyAlignment="1">
      <alignment horizontal="distributed" vertical="center" wrapText="1" indent="1"/>
    </xf>
    <xf numFmtId="0" fontId="5" fillId="0" borderId="4" xfId="0" applyFont="1" applyBorder="1" applyAlignment="1">
      <alignment horizontal="distributed" vertical="center" wrapText="1" indent="1"/>
    </xf>
    <xf numFmtId="0" fontId="5" fillId="0" borderId="5" xfId="0" applyFont="1" applyBorder="1" applyAlignment="1">
      <alignment horizontal="distributed" vertical="center" wrapText="1" indent="1"/>
    </xf>
    <xf numFmtId="0" fontId="5" fillId="0" borderId="0" xfId="0" applyFont="1" applyAlignment="1">
      <alignment horizontal="distributed" vertical="center" wrapText="1" indent="1"/>
    </xf>
    <xf numFmtId="0" fontId="5" fillId="0" borderId="6" xfId="0" applyFont="1" applyBorder="1" applyAlignment="1">
      <alignment horizontal="distributed" vertical="center" wrapText="1" indent="1"/>
    </xf>
    <xf numFmtId="0" fontId="5" fillId="0" borderId="7" xfId="0" applyFont="1" applyBorder="1" applyAlignment="1">
      <alignment horizontal="distributed" vertical="center" wrapText="1" indent="1"/>
    </xf>
    <xf numFmtId="0" fontId="5" fillId="0" borderId="1" xfId="0" applyFont="1" applyBorder="1" applyAlignment="1">
      <alignment horizontal="distributed" vertical="center" wrapText="1" indent="1"/>
    </xf>
    <xf numFmtId="0" fontId="5" fillId="0" borderId="8" xfId="0" applyFont="1" applyBorder="1" applyAlignment="1">
      <alignment horizontal="distributed" vertical="center" wrapText="1" indent="1"/>
    </xf>
    <xf numFmtId="0" fontId="5" fillId="0" borderId="2" xfId="0" applyFont="1" applyBorder="1" applyAlignment="1">
      <alignment horizontal="distributed" vertical="center" indent="1"/>
    </xf>
    <xf numFmtId="0" fontId="5" fillId="0" borderId="5" xfId="0" applyFont="1" applyBorder="1" applyAlignment="1">
      <alignment horizontal="distributed" vertical="center" indent="1"/>
    </xf>
    <xf numFmtId="0" fontId="5" fillId="0" borderId="7" xfId="0" applyFont="1" applyBorder="1" applyAlignment="1">
      <alignment horizontal="distributed" vertical="center" indent="1"/>
    </xf>
    <xf numFmtId="0" fontId="5" fillId="0" borderId="28" xfId="0" applyFont="1" applyBorder="1" applyAlignment="1">
      <alignment horizontal="distributed" vertical="center" indent="1"/>
    </xf>
    <xf numFmtId="0" fontId="5" fillId="0" borderId="22" xfId="0" applyFont="1" applyBorder="1" applyAlignment="1">
      <alignment horizontal="distributed" vertical="center" indent="1"/>
    </xf>
    <xf numFmtId="0" fontId="5" fillId="0" borderId="26" xfId="0" applyFont="1" applyBorder="1" applyAlignment="1">
      <alignment horizontal="distributed" vertical="center" indent="1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28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22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0" fontId="5" fillId="0" borderId="26" xfId="0" applyFont="1" applyBorder="1" applyAlignment="1">
      <alignment horizontal="left" vertical="center" indent="1"/>
    </xf>
    <xf numFmtId="58" fontId="5" fillId="0" borderId="2" xfId="0" applyNumberFormat="1" applyFont="1" applyBorder="1" applyAlignment="1">
      <alignment horizontal="left" vertical="center" indent="1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distributed" vertical="center" indent="1"/>
    </xf>
    <xf numFmtId="0" fontId="5" fillId="0" borderId="13" xfId="0" applyFont="1" applyBorder="1" applyAlignment="1">
      <alignment horizontal="distributed" vertical="center" indent="1"/>
    </xf>
    <xf numFmtId="0" fontId="5" fillId="0" borderId="14" xfId="0" applyFont="1" applyBorder="1" applyAlignment="1">
      <alignment horizontal="distributed" vertical="center" indent="1"/>
    </xf>
    <xf numFmtId="0" fontId="5" fillId="0" borderId="15" xfId="0" applyFont="1" applyBorder="1" applyAlignment="1">
      <alignment horizontal="center" vertical="center"/>
    </xf>
    <xf numFmtId="6" fontId="5" fillId="0" borderId="2" xfId="0" applyNumberFormat="1" applyFont="1" applyBorder="1" applyAlignment="1">
      <alignment horizontal="center" vertical="center"/>
    </xf>
    <xf numFmtId="38" fontId="5" fillId="0" borderId="2" xfId="64" applyFont="1" applyBorder="1" applyAlignment="1">
      <alignment horizontal="center" vertical="center"/>
    </xf>
    <xf numFmtId="38" fontId="5" fillId="0" borderId="3" xfId="64" applyFont="1" applyBorder="1" applyAlignment="1">
      <alignment horizontal="center" vertical="center"/>
    </xf>
    <xf numFmtId="38" fontId="5" fillId="0" borderId="4" xfId="64" applyFont="1" applyBorder="1" applyAlignment="1">
      <alignment horizontal="center" vertical="center"/>
    </xf>
    <xf numFmtId="38" fontId="5" fillId="0" borderId="5" xfId="64" applyFont="1" applyBorder="1" applyAlignment="1">
      <alignment horizontal="center" vertical="center"/>
    </xf>
    <xf numFmtId="38" fontId="5" fillId="0" borderId="0" xfId="64" applyFont="1" applyBorder="1" applyAlignment="1">
      <alignment horizontal="center" vertical="center"/>
    </xf>
    <xf numFmtId="38" fontId="5" fillId="0" borderId="6" xfId="64" applyFont="1" applyBorder="1" applyAlignment="1">
      <alignment horizontal="center" vertical="center"/>
    </xf>
    <xf numFmtId="38" fontId="5" fillId="0" borderId="7" xfId="64" applyFont="1" applyBorder="1" applyAlignment="1">
      <alignment horizontal="center" vertical="center"/>
    </xf>
    <xf numFmtId="38" fontId="5" fillId="0" borderId="1" xfId="64" applyFont="1" applyBorder="1" applyAlignment="1">
      <alignment horizontal="center" vertical="center"/>
    </xf>
    <xf numFmtId="38" fontId="5" fillId="0" borderId="8" xfId="64" applyFont="1" applyBorder="1" applyAlignment="1">
      <alignment horizontal="center" vertical="center"/>
    </xf>
    <xf numFmtId="58" fontId="5" fillId="0" borderId="3" xfId="0" applyNumberFormat="1" applyFont="1" applyBorder="1" applyAlignment="1">
      <alignment horizontal="left" vertical="center" indent="1"/>
    </xf>
    <xf numFmtId="58" fontId="5" fillId="0" borderId="28" xfId="0" applyNumberFormat="1" applyFont="1" applyBorder="1" applyAlignment="1">
      <alignment horizontal="left" vertical="center" indent="1"/>
    </xf>
    <xf numFmtId="58" fontId="5" fillId="0" borderId="5" xfId="0" applyNumberFormat="1" applyFont="1" applyBorder="1" applyAlignment="1">
      <alignment horizontal="left" vertical="center" indent="1"/>
    </xf>
    <xf numFmtId="58" fontId="5" fillId="0" borderId="0" xfId="0" applyNumberFormat="1" applyFont="1" applyAlignment="1">
      <alignment horizontal="left" vertical="center" indent="1"/>
    </xf>
    <xf numFmtId="58" fontId="5" fillId="0" borderId="22" xfId="0" applyNumberFormat="1" applyFont="1" applyBorder="1" applyAlignment="1">
      <alignment horizontal="left" vertical="center" indent="1"/>
    </xf>
    <xf numFmtId="58" fontId="5" fillId="0" borderId="7" xfId="0" applyNumberFormat="1" applyFont="1" applyBorder="1" applyAlignment="1">
      <alignment horizontal="left" vertical="center" indent="1"/>
    </xf>
    <xf numFmtId="58" fontId="5" fillId="0" borderId="1" xfId="0" applyNumberFormat="1" applyFont="1" applyBorder="1" applyAlignment="1">
      <alignment horizontal="left" vertical="center" indent="1"/>
    </xf>
    <xf numFmtId="58" fontId="5" fillId="0" borderId="26" xfId="0" applyNumberFormat="1" applyFont="1" applyBorder="1" applyAlignment="1">
      <alignment horizontal="left" vertical="center" indent="1"/>
    </xf>
    <xf numFmtId="0" fontId="18" fillId="0" borderId="0" xfId="0" applyFo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0" xfId="0" applyFont="1" applyAlignment="1">
      <alignment horizontal="distributed" vertical="center" shrinkToFit="1"/>
    </xf>
    <xf numFmtId="0" fontId="18" fillId="0" borderId="0" xfId="0" applyFont="1" applyAlignment="1">
      <alignment horizontal="left" vertical="center" shrinkToFi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4" fillId="0" borderId="0" xfId="4" applyFont="1" applyAlignment="1">
      <alignment vertical="center"/>
    </xf>
    <xf numFmtId="0" fontId="32" fillId="0" borderId="0" xfId="4" applyFont="1" applyAlignment="1">
      <alignment horizontal="center" vertical="center"/>
    </xf>
    <xf numFmtId="0" fontId="30" fillId="4" borderId="34" xfId="4" applyFont="1" applyFill="1" applyBorder="1" applyAlignment="1">
      <alignment horizontal="center" vertical="center" textRotation="255"/>
    </xf>
    <xf numFmtId="0" fontId="30" fillId="4" borderId="33" xfId="4" applyFont="1" applyFill="1" applyBorder="1" applyAlignment="1">
      <alignment horizontal="center" vertical="center" textRotation="255"/>
    </xf>
    <xf numFmtId="0" fontId="30" fillId="4" borderId="32" xfId="4" applyFont="1" applyFill="1" applyBorder="1" applyAlignment="1">
      <alignment horizontal="center" vertical="center" textRotation="255"/>
    </xf>
    <xf numFmtId="0" fontId="18" fillId="0" borderId="0" xfId="0" applyFont="1" applyAlignment="1">
      <alignment horizontal="distributed" vertical="center"/>
    </xf>
  </cellXfs>
  <cellStyles count="65">
    <cellStyle name="??" xfId="6" xr:uid="{00000000-0005-0000-0000-000000000000}"/>
    <cellStyle name="?? [0.00]_PERSONAL" xfId="7" xr:uid="{00000000-0005-0000-0000-000001000000}"/>
    <cellStyle name="???? [0.00]_PERSONAL" xfId="8" xr:uid="{00000000-0005-0000-0000-000002000000}"/>
    <cellStyle name="????_PERSONAL" xfId="9" xr:uid="{00000000-0005-0000-0000-000003000000}"/>
    <cellStyle name="??_PERSONAL" xfId="10" xr:uid="{00000000-0005-0000-0000-000004000000}"/>
    <cellStyle name="Calc Currency (0)" xfId="11" xr:uid="{00000000-0005-0000-0000-000005000000}"/>
    <cellStyle name="Calc Currency (2)" xfId="12" xr:uid="{00000000-0005-0000-0000-000006000000}"/>
    <cellStyle name="Calc Percent (0)" xfId="13" xr:uid="{00000000-0005-0000-0000-000007000000}"/>
    <cellStyle name="Calc Percent (1)" xfId="14" xr:uid="{00000000-0005-0000-0000-000008000000}"/>
    <cellStyle name="Calc Percent (2)" xfId="15" xr:uid="{00000000-0005-0000-0000-000009000000}"/>
    <cellStyle name="Calc Units (0)" xfId="16" xr:uid="{00000000-0005-0000-0000-00000A000000}"/>
    <cellStyle name="Calc Units (1)" xfId="17" xr:uid="{00000000-0005-0000-0000-00000B000000}"/>
    <cellStyle name="Calc Units (2)" xfId="18" xr:uid="{00000000-0005-0000-0000-00000C000000}"/>
    <cellStyle name="Comma [0]_#6 Temps &amp; Contractors" xfId="19" xr:uid="{00000000-0005-0000-0000-00000D000000}"/>
    <cellStyle name="Comma [00]" xfId="20" xr:uid="{00000000-0005-0000-0000-00000E000000}"/>
    <cellStyle name="Comma_#6 Temps &amp; Contractors" xfId="21" xr:uid="{00000000-0005-0000-0000-00000F000000}"/>
    <cellStyle name="Currency [0]_#6 Temps &amp; Contractors" xfId="22" xr:uid="{00000000-0005-0000-0000-000010000000}"/>
    <cellStyle name="Currency [00]" xfId="23" xr:uid="{00000000-0005-0000-0000-000011000000}"/>
    <cellStyle name="Currency_#6 Temps &amp; Contractors" xfId="24" xr:uid="{00000000-0005-0000-0000-000012000000}"/>
    <cellStyle name="Date Short" xfId="25" xr:uid="{00000000-0005-0000-0000-000013000000}"/>
    <cellStyle name="Enter Currency (0)" xfId="26" xr:uid="{00000000-0005-0000-0000-000014000000}"/>
    <cellStyle name="Enter Currency (2)" xfId="27" xr:uid="{00000000-0005-0000-0000-000015000000}"/>
    <cellStyle name="Enter Units (0)" xfId="28" xr:uid="{00000000-0005-0000-0000-000016000000}"/>
    <cellStyle name="Enter Units (1)" xfId="29" xr:uid="{00000000-0005-0000-0000-000017000000}"/>
    <cellStyle name="Enter Units (2)" xfId="30" xr:uid="{00000000-0005-0000-0000-000018000000}"/>
    <cellStyle name="entry" xfId="31" xr:uid="{00000000-0005-0000-0000-000019000000}"/>
    <cellStyle name="Grey" xfId="32" xr:uid="{00000000-0005-0000-0000-00001A000000}"/>
    <cellStyle name="Header1" xfId="33" xr:uid="{00000000-0005-0000-0000-00001B000000}"/>
    <cellStyle name="Header2" xfId="34" xr:uid="{00000000-0005-0000-0000-00001C000000}"/>
    <cellStyle name="Input [yellow]" xfId="35" xr:uid="{00000000-0005-0000-0000-00001D000000}"/>
    <cellStyle name="Link Currency (0)" xfId="36" xr:uid="{00000000-0005-0000-0000-00001E000000}"/>
    <cellStyle name="Link Currency (2)" xfId="37" xr:uid="{00000000-0005-0000-0000-00001F000000}"/>
    <cellStyle name="Link Units (0)" xfId="38" xr:uid="{00000000-0005-0000-0000-000020000000}"/>
    <cellStyle name="Link Units (1)" xfId="39" xr:uid="{00000000-0005-0000-0000-000021000000}"/>
    <cellStyle name="Link Units (2)" xfId="40" xr:uid="{00000000-0005-0000-0000-000022000000}"/>
    <cellStyle name="Normal - Style1" xfId="41" xr:uid="{00000000-0005-0000-0000-000023000000}"/>
    <cellStyle name="Normal_# 41-Market &amp;Trends" xfId="42" xr:uid="{00000000-0005-0000-0000-000024000000}"/>
    <cellStyle name="Percent [0]" xfId="43" xr:uid="{00000000-0005-0000-0000-000025000000}"/>
    <cellStyle name="Percent [00]" xfId="44" xr:uid="{00000000-0005-0000-0000-000026000000}"/>
    <cellStyle name="Percent [2]" xfId="45" xr:uid="{00000000-0005-0000-0000-000027000000}"/>
    <cellStyle name="Percent_#6 Temps &amp; Contractors" xfId="46" xr:uid="{00000000-0005-0000-0000-000028000000}"/>
    <cellStyle name="PrePop Currency (0)" xfId="47" xr:uid="{00000000-0005-0000-0000-000029000000}"/>
    <cellStyle name="PrePop Currency (2)" xfId="48" xr:uid="{00000000-0005-0000-0000-00002A000000}"/>
    <cellStyle name="PrePop Units (0)" xfId="49" xr:uid="{00000000-0005-0000-0000-00002B000000}"/>
    <cellStyle name="PrePop Units (1)" xfId="50" xr:uid="{00000000-0005-0000-0000-00002C000000}"/>
    <cellStyle name="PrePop Units (2)" xfId="51" xr:uid="{00000000-0005-0000-0000-00002D000000}"/>
    <cellStyle name="price" xfId="52" xr:uid="{00000000-0005-0000-0000-00002E000000}"/>
    <cellStyle name="revised" xfId="53" xr:uid="{00000000-0005-0000-0000-00002F000000}"/>
    <cellStyle name="section" xfId="54" xr:uid="{00000000-0005-0000-0000-000030000000}"/>
    <cellStyle name="Text Indent A" xfId="55" xr:uid="{00000000-0005-0000-0000-000031000000}"/>
    <cellStyle name="Text Indent B" xfId="56" xr:uid="{00000000-0005-0000-0000-000032000000}"/>
    <cellStyle name="Text Indent C" xfId="57" xr:uid="{00000000-0005-0000-0000-000033000000}"/>
    <cellStyle name="title" xfId="58" xr:uid="{00000000-0005-0000-0000-000034000000}"/>
    <cellStyle name="桁区切り" xfId="64" builtinId="6"/>
    <cellStyle name="桁区切り [0.00" xfId="59" xr:uid="{00000000-0005-0000-0000-000036000000}"/>
    <cellStyle name="桁区切り 2" xfId="3" xr:uid="{00000000-0005-0000-0000-000037000000}"/>
    <cellStyle name="桁区切り 2 2" xfId="60" xr:uid="{00000000-0005-0000-0000-000038000000}"/>
    <cellStyle name="桁区切り 3" xfId="2" xr:uid="{00000000-0005-0000-0000-000039000000}"/>
    <cellStyle name="通貨 2" xfId="61" xr:uid="{00000000-0005-0000-0000-00003A000000}"/>
    <cellStyle name="通貨 3" xfId="62" xr:uid="{00000000-0005-0000-0000-00003B000000}"/>
    <cellStyle name="標準" xfId="0" builtinId="0"/>
    <cellStyle name="標準 2" xfId="1" xr:uid="{00000000-0005-0000-0000-00003D000000}"/>
    <cellStyle name="標準 2 2" xfId="5" xr:uid="{00000000-0005-0000-0000-00003E000000}"/>
    <cellStyle name="標準 3" xfId="4" xr:uid="{00000000-0005-0000-0000-00003F000000}"/>
    <cellStyle name="未定義" xfId="63" xr:uid="{00000000-0005-0000-0000-00004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33618</xdr:colOff>
      <xdr:row>7</xdr:row>
      <xdr:rowOff>44823</xdr:rowOff>
    </xdr:from>
    <xdr:to>
      <xdr:col>53</xdr:col>
      <xdr:colOff>56030</xdr:colOff>
      <xdr:row>10</xdr:row>
      <xdr:rowOff>56029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252383" y="907676"/>
          <a:ext cx="4336676" cy="381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47625</xdr:colOff>
      <xdr:row>0</xdr:row>
      <xdr:rowOff>28575</xdr:rowOff>
    </xdr:from>
    <xdr:to>
      <xdr:col>30</xdr:col>
      <xdr:colOff>66675</xdr:colOff>
      <xdr:row>4</xdr:row>
      <xdr:rowOff>85725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905000" y="28575"/>
          <a:ext cx="1876425" cy="552450"/>
        </a:xfrm>
        <a:prstGeom prst="rect">
          <a:avLst/>
        </a:prstGeom>
        <a:ln w="25400"/>
        <a:effectLst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再度の入札の場合は、</a:t>
          </a:r>
          <a:endParaRPr kumimoji="1" lang="en-US" altLang="ja-JP" sz="1100"/>
        </a:p>
        <a:p>
          <a:pPr algn="l"/>
          <a:r>
            <a:rPr kumimoji="1" lang="ja-JP" altLang="en-US" sz="1100"/>
            <a:t>再、再々と記入します。</a:t>
          </a:r>
        </a:p>
      </xdr:txBody>
    </xdr:sp>
    <xdr:clientData/>
  </xdr:twoCellAnchor>
  <xdr:twoCellAnchor>
    <xdr:from>
      <xdr:col>30</xdr:col>
      <xdr:colOff>66675</xdr:colOff>
      <xdr:row>2</xdr:row>
      <xdr:rowOff>57150</xdr:rowOff>
    </xdr:from>
    <xdr:to>
      <xdr:col>37</xdr:col>
      <xdr:colOff>28575</xdr:colOff>
      <xdr:row>2</xdr:row>
      <xdr:rowOff>85725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>
          <a:stCxn id="3" idx="3"/>
        </xdr:cNvCxnSpPr>
      </xdr:nvCxnSpPr>
      <xdr:spPr>
        <a:xfrm>
          <a:off x="3781425" y="304800"/>
          <a:ext cx="828675" cy="28575"/>
        </a:xfrm>
        <a:prstGeom prst="straightConnector1">
          <a:avLst/>
        </a:prstGeom>
        <a:ln w="25400"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112058</xdr:colOff>
      <xdr:row>23</xdr:row>
      <xdr:rowOff>44824</xdr:rowOff>
    </xdr:from>
    <xdr:to>
      <xdr:col>21</xdr:col>
      <xdr:colOff>22412</xdr:colOff>
      <xdr:row>32</xdr:row>
      <xdr:rowOff>112058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V="1">
          <a:off x="1467970" y="2879912"/>
          <a:ext cx="1143001" cy="1176617"/>
        </a:xfrm>
        <a:prstGeom prst="straightConnector1">
          <a:avLst/>
        </a:prstGeom>
        <a:ln w="25400"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105335</xdr:colOff>
      <xdr:row>70</xdr:row>
      <xdr:rowOff>44264</xdr:rowOff>
    </xdr:from>
    <xdr:to>
      <xdr:col>46</xdr:col>
      <xdr:colOff>86285</xdr:colOff>
      <xdr:row>73</xdr:row>
      <xdr:rowOff>29695</xdr:rowOff>
    </xdr:to>
    <xdr:sp macro="" textlink="">
      <xdr:nvSpPr>
        <xdr:cNvPr id="8" name="円/楕円 1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405717" y="8908117"/>
          <a:ext cx="350744" cy="35522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28575</xdr:colOff>
      <xdr:row>0</xdr:row>
      <xdr:rowOff>95250</xdr:rowOff>
    </xdr:from>
    <xdr:to>
      <xdr:col>42</xdr:col>
      <xdr:colOff>114300</xdr:colOff>
      <xdr:row>4</xdr:row>
      <xdr:rowOff>19050</xdr:rowOff>
    </xdr:to>
    <xdr:sp macro="" textlink="">
      <xdr:nvSpPr>
        <xdr:cNvPr id="10" name="円/楕円 2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857750" y="95250"/>
          <a:ext cx="457200" cy="4191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45</xdr:col>
      <xdr:colOff>0</xdr:colOff>
      <xdr:row>0</xdr:row>
      <xdr:rowOff>85725</xdr:rowOff>
    </xdr:from>
    <xdr:to>
      <xdr:col>51</xdr:col>
      <xdr:colOff>95250</xdr:colOff>
      <xdr:row>4</xdr:row>
      <xdr:rowOff>9525</xdr:rowOff>
    </xdr:to>
    <xdr:sp macro="" textlink="">
      <xdr:nvSpPr>
        <xdr:cNvPr id="11" name="円/楕円 2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5572125" y="85725"/>
          <a:ext cx="838200" cy="4191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39</xdr:col>
      <xdr:colOff>95250</xdr:colOff>
      <xdr:row>1</xdr:row>
      <xdr:rowOff>38100</xdr:rowOff>
    </xdr:from>
    <xdr:ext cx="325730" cy="275717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4924425" y="161925"/>
          <a:ext cx="32573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再</a:t>
          </a:r>
        </a:p>
      </xdr:txBody>
    </xdr:sp>
    <xdr:clientData/>
  </xdr:oneCellAnchor>
  <xdr:oneCellAnchor>
    <xdr:from>
      <xdr:col>46</xdr:col>
      <xdr:colOff>66675</xdr:colOff>
      <xdr:row>1</xdr:row>
      <xdr:rowOff>38100</xdr:rowOff>
    </xdr:from>
    <xdr:ext cx="466794" cy="27571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5762625" y="161925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再々</a:t>
          </a:r>
        </a:p>
      </xdr:txBody>
    </xdr:sp>
    <xdr:clientData/>
  </xdr:oneCellAnchor>
  <xdr:twoCellAnchor>
    <xdr:from>
      <xdr:col>0</xdr:col>
      <xdr:colOff>79189</xdr:colOff>
      <xdr:row>11</xdr:row>
      <xdr:rowOff>11207</xdr:rowOff>
    </xdr:from>
    <xdr:to>
      <xdr:col>28</xdr:col>
      <xdr:colOff>112059</xdr:colOff>
      <xdr:row>19</xdr:row>
      <xdr:rowOff>78442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79189" y="1373282"/>
          <a:ext cx="3499970" cy="1057835"/>
        </a:xfrm>
        <a:prstGeom prst="rect">
          <a:avLst/>
        </a:prstGeom>
        <a:ln w="25400"/>
        <a:effectLst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①同額を記載する。</a:t>
          </a:r>
          <a:endParaRPr kumimoji="1" lang="en-US" altLang="ja-JP" sz="1100"/>
        </a:p>
        <a:p>
          <a:pPr algn="l"/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金額は税抜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、頭に￥を表示すること。</a:t>
          </a:r>
          <a:endParaRPr lang="ja-JP" altLang="ja-JP">
            <a:effectLst/>
          </a:endParaRPr>
        </a:p>
        <a:p>
          <a:pPr algn="l"/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③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手書き、ワープロ打ちどちらでもかまいません。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④諸経費等はまとめ、１行で記載する。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28</xdr:col>
      <xdr:colOff>112059</xdr:colOff>
      <xdr:row>10</xdr:row>
      <xdr:rowOff>56029</xdr:rowOff>
    </xdr:from>
    <xdr:to>
      <xdr:col>35</xdr:col>
      <xdr:colOff>106456</xdr:colOff>
      <xdr:row>15</xdr:row>
      <xdr:rowOff>44824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>
          <a:stCxn id="14" idx="3"/>
          <a:endCxn id="2" idx="2"/>
        </xdr:cNvCxnSpPr>
      </xdr:nvCxnSpPr>
      <xdr:spPr>
        <a:xfrm flipV="1">
          <a:off x="3563471" y="1288676"/>
          <a:ext cx="857250" cy="605119"/>
        </a:xfrm>
        <a:prstGeom prst="straightConnector1">
          <a:avLst/>
        </a:prstGeom>
        <a:ln w="25400"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112059</xdr:colOff>
      <xdr:row>15</xdr:row>
      <xdr:rowOff>44824</xdr:rowOff>
    </xdr:from>
    <xdr:to>
      <xdr:col>41</xdr:col>
      <xdr:colOff>67235</xdr:colOff>
      <xdr:row>29</xdr:row>
      <xdr:rowOff>33618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>
          <a:stCxn id="14" idx="3"/>
          <a:endCxn id="19" idx="0"/>
        </xdr:cNvCxnSpPr>
      </xdr:nvCxnSpPr>
      <xdr:spPr>
        <a:xfrm>
          <a:off x="3579159" y="1902199"/>
          <a:ext cx="1564901" cy="1722344"/>
        </a:xfrm>
        <a:prstGeom prst="straightConnector1">
          <a:avLst/>
        </a:prstGeom>
        <a:ln w="25400"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32</xdr:row>
      <xdr:rowOff>11462</xdr:rowOff>
    </xdr:from>
    <xdr:ext cx="5065058" cy="2487449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0" y="3955933"/>
          <a:ext cx="5065058" cy="2487449"/>
        </a:xfrm>
        <a:prstGeom prst="rect">
          <a:avLst/>
        </a:prstGeom>
        <a:solidFill>
          <a:schemeClr val="bg1"/>
        </a:solidFill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kumimoji="1" lang="en-US" altLang="ja-JP" sz="1200">
              <a:latin typeface="+mj-ea"/>
              <a:ea typeface="+mj-ea"/>
            </a:rPr>
            <a:t>※</a:t>
          </a:r>
          <a:r>
            <a:rPr kumimoji="1" lang="ja-JP" altLang="en-US" sz="1200" u="sng">
              <a:latin typeface="+mj-ea"/>
              <a:ea typeface="+mj-ea"/>
            </a:rPr>
            <a:t>入札保証金額</a:t>
          </a:r>
          <a:r>
            <a:rPr kumimoji="1" lang="ja-JP" altLang="en-US" sz="1200">
              <a:latin typeface="+mj-ea"/>
              <a:ea typeface="+mj-ea"/>
            </a:rPr>
            <a:t>の欄に</a:t>
          </a:r>
          <a:endParaRPr kumimoji="1" lang="en-US" altLang="ja-JP" sz="1200">
            <a:latin typeface="+mj-ea"/>
            <a:ea typeface="+mj-ea"/>
          </a:endParaRPr>
        </a:p>
        <a:p>
          <a:pPr algn="l"/>
          <a:endParaRPr kumimoji="1" lang="en-US" altLang="ja-JP" sz="1200">
            <a:latin typeface="+mj-ea"/>
            <a:ea typeface="+mj-ea"/>
          </a:endParaRPr>
        </a:p>
        <a:p>
          <a:pPr algn="l"/>
          <a:r>
            <a:rPr kumimoji="1" lang="ja-JP" altLang="en-US" sz="1200">
              <a:latin typeface="+mj-ea"/>
              <a:ea typeface="+mj-ea"/>
            </a:rPr>
            <a:t>①納付した入札保証金を納入した場合</a:t>
          </a:r>
          <a:endParaRPr kumimoji="1" lang="en-US" altLang="ja-JP" sz="1200">
            <a:latin typeface="+mj-ea"/>
            <a:ea typeface="+mj-ea"/>
          </a:endParaRPr>
        </a:p>
        <a:p>
          <a:pPr algn="l"/>
          <a:r>
            <a:rPr kumimoji="1" lang="ja-JP" altLang="en-US" sz="1200">
              <a:latin typeface="+mj-ea"/>
              <a:ea typeface="+mj-ea"/>
            </a:rPr>
            <a:t>　</a:t>
          </a:r>
          <a:r>
            <a:rPr kumimoji="1" lang="ja-JP" altLang="en-US" sz="1200" baseline="0">
              <a:latin typeface="+mj-ea"/>
              <a:ea typeface="+mj-ea"/>
            </a:rPr>
            <a:t> 納入</a:t>
          </a:r>
          <a:r>
            <a:rPr kumimoji="1" lang="ja-JP" altLang="en-US" sz="1200">
              <a:latin typeface="+mj-ea"/>
              <a:ea typeface="+mj-ea"/>
            </a:rPr>
            <a:t>金額を記入。</a:t>
          </a:r>
          <a:endParaRPr kumimoji="1" lang="en-US" altLang="ja-JP" sz="1200">
            <a:latin typeface="+mj-ea"/>
            <a:ea typeface="+mj-ea"/>
          </a:endParaRPr>
        </a:p>
        <a:p>
          <a:pPr algn="l"/>
          <a:endParaRPr kumimoji="1" lang="en-US" altLang="ja-JP" sz="1200">
            <a:latin typeface="+mj-ea"/>
            <a:ea typeface="+mj-ea"/>
          </a:endParaRPr>
        </a:p>
        <a:p>
          <a:pPr algn="l"/>
          <a:r>
            <a:rPr kumimoji="1" lang="ja-JP" altLang="en-US" sz="1200">
              <a:latin typeface="+mj-ea"/>
              <a:ea typeface="+mj-ea"/>
            </a:rPr>
            <a:t>②免除を受けた場合</a:t>
          </a:r>
          <a:endParaRPr kumimoji="1" lang="en-US" altLang="ja-JP" sz="1200">
            <a:latin typeface="+mj-ea"/>
            <a:ea typeface="+mj-ea"/>
          </a:endParaRPr>
        </a:p>
        <a:p>
          <a:pPr algn="l"/>
          <a:r>
            <a:rPr kumimoji="1" lang="ja-JP" altLang="en-US" sz="1200">
              <a:latin typeface="+mj-ea"/>
              <a:ea typeface="+mj-ea"/>
            </a:rPr>
            <a:t>　②入札保証保険契約による免除の場合</a:t>
          </a:r>
        </a:p>
        <a:p>
          <a:pPr algn="l"/>
          <a:r>
            <a:rPr kumimoji="1" lang="ja-JP" altLang="en-US" sz="1200">
              <a:latin typeface="+mj-ea"/>
              <a:ea typeface="+mj-ea"/>
            </a:rPr>
            <a:t>→「沖縄県財務規則第１００条第２項第１号により免除」と記入</a:t>
          </a:r>
          <a:endParaRPr kumimoji="1" lang="en-US" altLang="ja-JP" sz="1200">
            <a:latin typeface="+mj-ea"/>
            <a:ea typeface="+mj-ea"/>
          </a:endParaRPr>
        </a:p>
        <a:p>
          <a:pPr algn="l"/>
          <a:endParaRPr kumimoji="1" lang="ja-JP" altLang="en-US" sz="1200">
            <a:latin typeface="+mj-ea"/>
            <a:ea typeface="+mj-ea"/>
          </a:endParaRPr>
        </a:p>
        <a:p>
          <a:pPr algn="l"/>
          <a:r>
            <a:rPr kumimoji="1" lang="ja-JP" altLang="en-US" sz="1200">
              <a:latin typeface="+mj-ea"/>
              <a:ea typeface="+mj-ea"/>
            </a:rPr>
            <a:t>③過去２箇年の間の同種・同規模の契約の履行完了による免除の場合</a:t>
          </a:r>
        </a:p>
        <a:p>
          <a:pPr algn="l"/>
          <a:r>
            <a:rPr kumimoji="1" lang="ja-JP" altLang="en-US" sz="1200">
              <a:latin typeface="+mj-ea"/>
              <a:ea typeface="+mj-ea"/>
            </a:rPr>
            <a:t>→「沖縄県財務規則第１００条第２項第３号により免除」と記入</a:t>
          </a:r>
          <a:endParaRPr kumimoji="1" lang="en-US" altLang="ja-JP" sz="1200">
            <a:latin typeface="+mj-ea"/>
            <a:ea typeface="+mj-ea"/>
          </a:endParaRPr>
        </a:p>
        <a:p>
          <a:pPr algn="l"/>
          <a:r>
            <a:rPr kumimoji="1" lang="ja-JP" altLang="en-US" sz="1200">
              <a:latin typeface="+mj-ea"/>
              <a:ea typeface="+mj-ea"/>
            </a:rPr>
            <a:t>　</a:t>
          </a:r>
          <a:endParaRPr kumimoji="1" lang="en-US" altLang="ja-JP" sz="1200">
            <a:latin typeface="+mj-ea"/>
            <a:ea typeface="+mj-ea"/>
          </a:endParaRPr>
        </a:p>
      </xdr:txBody>
    </xdr:sp>
    <xdr:clientData/>
  </xdr:oneCellAnchor>
  <xdr:twoCellAnchor>
    <xdr:from>
      <xdr:col>17</xdr:col>
      <xdr:colOff>11205</xdr:colOff>
      <xdr:row>20</xdr:row>
      <xdr:rowOff>33619</xdr:rowOff>
    </xdr:from>
    <xdr:to>
      <xdr:col>52</xdr:col>
      <xdr:colOff>123263</xdr:colOff>
      <xdr:row>23</xdr:row>
      <xdr:rowOff>11206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2106705" y="2498913"/>
          <a:ext cx="4426323" cy="34738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56029</xdr:colOff>
      <xdr:row>29</xdr:row>
      <xdr:rowOff>33618</xdr:rowOff>
    </xdr:from>
    <xdr:to>
      <xdr:col>45</xdr:col>
      <xdr:colOff>78441</xdr:colOff>
      <xdr:row>31</xdr:row>
      <xdr:rowOff>89647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4637554" y="3624543"/>
          <a:ext cx="1013012" cy="30367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22411</xdr:colOff>
      <xdr:row>12</xdr:row>
      <xdr:rowOff>67236</xdr:rowOff>
    </xdr:from>
    <xdr:to>
      <xdr:col>52</xdr:col>
      <xdr:colOff>67234</xdr:colOff>
      <xdr:row>18</xdr:row>
      <xdr:rowOff>44824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4603936" y="1553136"/>
          <a:ext cx="1902198" cy="720538"/>
        </a:xfrm>
        <a:prstGeom prst="rect">
          <a:avLst/>
        </a:prstGeom>
        <a:ln w="25400"/>
        <a:effectLst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辞退する場合は、入札金額の欄に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辞退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と記入して下さい。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2</xdr:col>
      <xdr:colOff>56029</xdr:colOff>
      <xdr:row>61</xdr:row>
      <xdr:rowOff>100853</xdr:rowOff>
    </xdr:from>
    <xdr:to>
      <xdr:col>11</xdr:col>
      <xdr:colOff>93729</xdr:colOff>
      <xdr:row>67</xdr:row>
      <xdr:rowOff>104615</xdr:rowOff>
    </xdr:to>
    <xdr:grpSp>
      <xdr:nvGrpSpPr>
        <xdr:cNvPr id="28" name="グループ化 70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GrpSpPr>
          <a:grpSpLocks/>
        </xdr:cNvGrpSpPr>
      </xdr:nvGrpSpPr>
      <xdr:grpSpPr bwMode="auto">
        <a:xfrm>
          <a:off x="302558" y="7765677"/>
          <a:ext cx="1147083" cy="743350"/>
          <a:chOff x="7757988" y="4715601"/>
          <a:chExt cx="2286000" cy="1087597"/>
        </a:xfrm>
      </xdr:grpSpPr>
      <xdr:cxnSp macro="">
        <xdr:nvCxnSpPr>
          <xdr:cNvPr id="29" name="直線矢印コネクタ 28">
            <a:extLst>
              <a:ext uri="{FF2B5EF4-FFF2-40B4-BE49-F238E27FC236}">
                <a16:creationId xmlns:a16="http://schemas.microsoft.com/office/drawing/2014/main" id="{00000000-0008-0000-0100-00001D000000}"/>
              </a:ext>
            </a:extLst>
          </xdr:cNvPr>
          <xdr:cNvCxnSpPr/>
        </xdr:nvCxnSpPr>
        <xdr:spPr>
          <a:xfrm rot="5400000" flipH="1" flipV="1">
            <a:off x="8355474" y="4940376"/>
            <a:ext cx="468923" cy="19373"/>
          </a:xfrm>
          <a:prstGeom prst="straightConnector1">
            <a:avLst/>
          </a:prstGeom>
          <a:ln w="6032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" name="正方形/長方形 29">
            <a:extLst>
              <a:ext uri="{FF2B5EF4-FFF2-40B4-BE49-F238E27FC236}">
                <a16:creationId xmlns:a16="http://schemas.microsoft.com/office/drawing/2014/main" id="{00000000-0008-0000-0100-00001E000000}"/>
              </a:ext>
            </a:extLst>
          </xdr:cNvPr>
          <xdr:cNvSpPr/>
        </xdr:nvSpPr>
        <xdr:spPr>
          <a:xfrm>
            <a:off x="7757988" y="5149548"/>
            <a:ext cx="2286000" cy="653650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 rtl="0"/>
            <a:r>
              <a:rPr lang="ja-JP" altLang="en-US" sz="1100">
                <a:solidFill>
                  <a:sysClr val="windowText" lastClr="000000"/>
                </a:solidFill>
                <a:latin typeface="HG丸ｺﾞｼｯｸM-PRO" pitchFamily="50" charset="-128"/>
                <a:ea typeface="HG丸ｺﾞｼｯｸM-PRO" pitchFamily="50" charset="-128"/>
              </a:rPr>
              <a:t>入札年月日</a:t>
            </a:r>
            <a:endParaRPr lang="ja-JP" altLang="ja-JP" sz="110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endParaRPr>
          </a:p>
        </xdr:txBody>
      </xdr:sp>
    </xdr:grpSp>
    <xdr:clientData/>
  </xdr:twoCellAnchor>
  <xdr:twoCellAnchor>
    <xdr:from>
      <xdr:col>43</xdr:col>
      <xdr:colOff>112060</xdr:colOff>
      <xdr:row>66</xdr:row>
      <xdr:rowOff>44823</xdr:rowOff>
    </xdr:from>
    <xdr:to>
      <xdr:col>46</xdr:col>
      <xdr:colOff>93010</xdr:colOff>
      <xdr:row>68</xdr:row>
      <xdr:rowOff>63873</xdr:rowOff>
    </xdr:to>
    <xdr:sp macro="" textlink="">
      <xdr:nvSpPr>
        <xdr:cNvPr id="31" name="円/楕円 14">
          <a:extLst>
            <a:ext uri="{FF2B5EF4-FFF2-40B4-BE49-F238E27FC236}">
              <a16:creationId xmlns:a16="http://schemas.microsoft.com/office/drawing/2014/main" id="{946CD12E-6998-4A11-A97E-DB0C45A989F3}"/>
            </a:ext>
          </a:extLst>
        </xdr:cNvPr>
        <xdr:cNvSpPr/>
      </xdr:nvSpPr>
      <xdr:spPr>
        <a:xfrm>
          <a:off x="5412442" y="8180294"/>
          <a:ext cx="350744" cy="355226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44862</xdr:colOff>
      <xdr:row>72</xdr:row>
      <xdr:rowOff>89645</xdr:rowOff>
    </xdr:from>
    <xdr:to>
      <xdr:col>34</xdr:col>
      <xdr:colOff>61671</xdr:colOff>
      <xdr:row>75</xdr:row>
      <xdr:rowOff>34176</xdr:rowOff>
    </xdr:to>
    <xdr:cxnSp macro="">
      <xdr:nvCxnSpPr>
        <xdr:cNvPr id="38" name="直線矢印コネクタ 37">
          <a:extLst>
            <a:ext uri="{FF2B5EF4-FFF2-40B4-BE49-F238E27FC236}">
              <a16:creationId xmlns:a16="http://schemas.microsoft.com/office/drawing/2014/main" id="{5F5AB0B4-2728-C526-8D40-E5CFEA40CF55}"/>
            </a:ext>
          </a:extLst>
        </xdr:cNvPr>
        <xdr:cNvCxnSpPr/>
      </xdr:nvCxnSpPr>
      <xdr:spPr bwMode="auto">
        <a:xfrm rot="5400000" flipH="1" flipV="1">
          <a:off x="4087104" y="9348785"/>
          <a:ext cx="314325" cy="16809"/>
        </a:xfrm>
        <a:prstGeom prst="straightConnector1">
          <a:avLst/>
        </a:prstGeom>
        <a:ln w="603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22413</xdr:colOff>
      <xdr:row>74</xdr:row>
      <xdr:rowOff>117297</xdr:rowOff>
    </xdr:from>
    <xdr:to>
      <xdr:col>51</xdr:col>
      <xdr:colOff>56030</xdr:colOff>
      <xdr:row>78</xdr:row>
      <xdr:rowOff>70994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449B475E-5487-5199-A1EA-FD11D7D0DFF5}"/>
            </a:ext>
          </a:extLst>
        </xdr:cNvPr>
        <xdr:cNvSpPr/>
      </xdr:nvSpPr>
      <xdr:spPr bwMode="auto">
        <a:xfrm>
          <a:off x="4090148" y="9474209"/>
          <a:ext cx="2252382" cy="44675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/>
          <a:r>
            <a:rPr lang="ja-JP" altLang="en-US" sz="110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代理人氏名・代理人印</a:t>
          </a:r>
          <a:endParaRPr lang="ja-JP" altLang="ja-JP" sz="1100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  <xdr:twoCellAnchor>
    <xdr:from>
      <xdr:col>19</xdr:col>
      <xdr:colOff>22412</xdr:colOff>
      <xdr:row>56</xdr:row>
      <xdr:rowOff>206944</xdr:rowOff>
    </xdr:from>
    <xdr:to>
      <xdr:col>52</xdr:col>
      <xdr:colOff>112057</xdr:colOff>
      <xdr:row>63</xdr:row>
      <xdr:rowOff>22413</xdr:rowOff>
    </xdr:to>
    <xdr:grpSp>
      <xdr:nvGrpSpPr>
        <xdr:cNvPr id="43" name="グループ化 70">
          <a:extLst>
            <a:ext uri="{FF2B5EF4-FFF2-40B4-BE49-F238E27FC236}">
              <a16:creationId xmlns:a16="http://schemas.microsoft.com/office/drawing/2014/main" id="{C3CE8139-D7C5-4D9F-884B-52F532956839}"/>
            </a:ext>
          </a:extLst>
        </xdr:cNvPr>
        <xdr:cNvGrpSpPr>
          <a:grpSpLocks/>
        </xdr:cNvGrpSpPr>
      </xdr:nvGrpSpPr>
      <xdr:grpSpPr bwMode="auto">
        <a:xfrm>
          <a:off x="2364441" y="7109768"/>
          <a:ext cx="4157381" cy="823998"/>
          <a:chOff x="3967145" y="4739662"/>
          <a:chExt cx="10362041" cy="1205593"/>
        </a:xfrm>
      </xdr:grpSpPr>
      <xdr:cxnSp macro="">
        <xdr:nvCxnSpPr>
          <xdr:cNvPr id="44" name="直線矢印コネクタ 43">
            <a:extLst>
              <a:ext uri="{FF2B5EF4-FFF2-40B4-BE49-F238E27FC236}">
                <a16:creationId xmlns:a16="http://schemas.microsoft.com/office/drawing/2014/main" id="{AB020744-AA8E-A96E-A052-BAA07DEC573D}"/>
              </a:ext>
            </a:extLst>
          </xdr:cNvPr>
          <xdr:cNvCxnSpPr/>
        </xdr:nvCxnSpPr>
        <xdr:spPr>
          <a:xfrm>
            <a:off x="9440119" y="5364873"/>
            <a:ext cx="4023" cy="580382"/>
          </a:xfrm>
          <a:prstGeom prst="straightConnector1">
            <a:avLst/>
          </a:prstGeom>
          <a:ln w="6032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5" name="正方形/長方形 44">
            <a:extLst>
              <a:ext uri="{FF2B5EF4-FFF2-40B4-BE49-F238E27FC236}">
                <a16:creationId xmlns:a16="http://schemas.microsoft.com/office/drawing/2014/main" id="{A8E2DF92-9E61-95A6-1055-072AC61C5EFE}"/>
              </a:ext>
            </a:extLst>
          </xdr:cNvPr>
          <xdr:cNvSpPr/>
        </xdr:nvSpPr>
        <xdr:spPr>
          <a:xfrm>
            <a:off x="3967145" y="4739662"/>
            <a:ext cx="10362041" cy="653650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 rtl="0"/>
            <a:r>
              <a:rPr lang="ja-JP" altLang="en-US" sz="1100">
                <a:solidFill>
                  <a:sysClr val="windowText" lastClr="000000"/>
                </a:solidFill>
                <a:latin typeface="+mj-ea"/>
                <a:ea typeface="+mj-ea"/>
              </a:rPr>
              <a:t>「住所」、「会社名」、「代表者氏名」、「代表者印」</a:t>
            </a:r>
            <a:endParaRPr lang="ja-JP" altLang="ja-JP" sz="1100">
              <a:solidFill>
                <a:sysClr val="windowText" lastClr="000000"/>
              </a:solidFill>
              <a:latin typeface="+mj-ea"/>
              <a:ea typeface="+mj-ea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78441</xdr:colOff>
      <xdr:row>18</xdr:row>
      <xdr:rowOff>212912</xdr:rowOff>
    </xdr:from>
    <xdr:to>
      <xdr:col>24</xdr:col>
      <xdr:colOff>104278</xdr:colOff>
      <xdr:row>21</xdr:row>
      <xdr:rowOff>57630</xdr:rowOff>
    </xdr:to>
    <xdr:sp macro="" textlink="">
      <xdr:nvSpPr>
        <xdr:cNvPr id="2" name="フローチャート : 結合子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/>
        </xdr:cNvSpPr>
      </xdr:nvSpPr>
      <xdr:spPr>
        <a:xfrm>
          <a:off x="2554941" y="4099112"/>
          <a:ext cx="521137" cy="530518"/>
        </a:xfrm>
        <a:prstGeom prst="flowChartConnector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lIns="36000" tIns="36000" rIns="36000" bIns="36000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琉球</a:t>
          </a:r>
        </a:p>
      </xdr:txBody>
    </xdr:sp>
    <xdr:clientData/>
  </xdr:twoCellAnchor>
  <xdr:twoCellAnchor>
    <xdr:from>
      <xdr:col>38</xdr:col>
      <xdr:colOff>33617</xdr:colOff>
      <xdr:row>30</xdr:row>
      <xdr:rowOff>33619</xdr:rowOff>
    </xdr:from>
    <xdr:to>
      <xdr:col>44</xdr:col>
      <xdr:colOff>123264</xdr:colOff>
      <xdr:row>33</xdr:row>
      <xdr:rowOff>212914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4717676" y="7227795"/>
          <a:ext cx="829235" cy="851648"/>
          <a:chOff x="5076265" y="5401235"/>
          <a:chExt cx="518896" cy="517071"/>
        </a:xfrm>
      </xdr:grpSpPr>
      <xdr:sp macro="" textlink="">
        <xdr:nvSpPr>
          <xdr:cNvPr id="4" name="フローチャート : 結合子 2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>
            <a:spLocks noChangeAspect="1"/>
          </xdr:cNvSpPr>
        </xdr:nvSpPr>
        <xdr:spPr>
          <a:xfrm>
            <a:off x="5076265" y="5401235"/>
            <a:ext cx="518896" cy="517071"/>
          </a:xfrm>
          <a:prstGeom prst="flowChartConnector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eaVert" lIns="36000" tIns="36000" rIns="36000" bIns="36000" rtlCol="0" anchor="ctr"/>
          <a:lstStyle/>
          <a:p>
            <a:pPr algn="ctr"/>
            <a:endParaRPr kumimoji="1" lang="ja-JP" altLang="en-US" sz="900">
              <a:solidFill>
                <a:srgbClr val="FF0000"/>
              </a:solidFill>
            </a:endParaRPr>
          </a:p>
        </xdr:txBody>
      </xdr:sp>
      <xdr:sp macro="" textlink="">
        <xdr:nvSpPr>
          <xdr:cNvPr id="5" name="フローチャート : 結合子 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 noChangeAspect="1"/>
          </xdr:cNvSpPr>
        </xdr:nvSpPr>
        <xdr:spPr>
          <a:xfrm>
            <a:off x="5143502" y="5471422"/>
            <a:ext cx="380998" cy="379658"/>
          </a:xfrm>
          <a:prstGeom prst="flowChartConnector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eaVert" lIns="36000" tIns="36000" rIns="36000" bIns="36000" rtlCol="0" anchor="ctr"/>
          <a:lstStyle/>
          <a:p>
            <a:pPr algn="ctr"/>
            <a:r>
              <a:rPr kumimoji="1" lang="ja-JP" altLang="en-US" sz="800">
                <a:solidFill>
                  <a:srgbClr val="FF0000"/>
                </a:solidFill>
              </a:rPr>
              <a:t>代表</a:t>
            </a:r>
            <a:endParaRPr kumimoji="1" lang="en-US" altLang="ja-JP" sz="800">
              <a:solidFill>
                <a:srgbClr val="FF0000"/>
              </a:solidFill>
            </a:endParaRPr>
          </a:p>
          <a:p>
            <a:pPr algn="ctr"/>
            <a:r>
              <a:rPr kumimoji="1" lang="ja-JP" altLang="en-US" sz="800">
                <a:solidFill>
                  <a:srgbClr val="FF0000"/>
                </a:solidFill>
              </a:rPr>
              <a:t>者印</a:t>
            </a:r>
          </a:p>
        </xdr:txBody>
      </xdr:sp>
    </xdr:grpSp>
    <xdr:clientData/>
  </xdr:twoCellAnchor>
  <xdr:twoCellAnchor>
    <xdr:from>
      <xdr:col>25</xdr:col>
      <xdr:colOff>22411</xdr:colOff>
      <xdr:row>23</xdr:row>
      <xdr:rowOff>67235</xdr:rowOff>
    </xdr:from>
    <xdr:to>
      <xdr:col>40</xdr:col>
      <xdr:colOff>78441</xdr:colOff>
      <xdr:row>25</xdr:row>
      <xdr:rowOff>163286</xdr:rowOff>
    </xdr:to>
    <xdr:sp macro="" textlink="">
      <xdr:nvSpPr>
        <xdr:cNvPr id="6" name="線吹き出し 1 (枠付き)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3118036" y="5096435"/>
          <a:ext cx="1913405" cy="553251"/>
        </a:xfrm>
        <a:prstGeom prst="borderCallout1">
          <a:avLst>
            <a:gd name="adj1" fmla="val -2361"/>
            <a:gd name="adj2" fmla="val 56189"/>
            <a:gd name="adj3" fmla="val -52516"/>
            <a:gd name="adj4" fmla="val 25365"/>
          </a:avLst>
        </a:prstGeom>
        <a:solidFill>
          <a:srgbClr val="FFFF00">
            <a:alpha val="80000"/>
          </a:srgbClr>
        </a:solidFill>
        <a:ln w="22225">
          <a:tailEnd type="arrow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代理人が入札で用いる印鑑を押印する。</a:t>
          </a:r>
        </a:p>
      </xdr:txBody>
    </xdr:sp>
    <xdr:clientData/>
  </xdr:twoCellAnchor>
  <xdr:twoCellAnchor>
    <xdr:from>
      <xdr:col>28</xdr:col>
      <xdr:colOff>67235</xdr:colOff>
      <xdr:row>34</xdr:row>
      <xdr:rowOff>0</xdr:rowOff>
    </xdr:from>
    <xdr:to>
      <xdr:col>37</xdr:col>
      <xdr:colOff>44824</xdr:colOff>
      <xdr:row>36</xdr:row>
      <xdr:rowOff>67236</xdr:rowOff>
    </xdr:to>
    <xdr:sp macro="" textlink="">
      <xdr:nvSpPr>
        <xdr:cNvPr id="7" name="線吹き出し 1 (枠付き)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3534335" y="7543800"/>
          <a:ext cx="1092014" cy="524436"/>
        </a:xfrm>
        <a:prstGeom prst="borderCallout1">
          <a:avLst>
            <a:gd name="adj1" fmla="val -2361"/>
            <a:gd name="adj2" fmla="val 86891"/>
            <a:gd name="adj3" fmla="val -63386"/>
            <a:gd name="adj4" fmla="val 113961"/>
          </a:avLst>
        </a:prstGeom>
        <a:solidFill>
          <a:srgbClr val="FFFF00">
            <a:alpha val="80000"/>
          </a:srgbClr>
        </a:solidFill>
        <a:ln w="22225">
          <a:tailEnd type="arrow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代表者印を押印する。</a:t>
          </a:r>
        </a:p>
      </xdr:txBody>
    </xdr:sp>
    <xdr:clientData/>
  </xdr:twoCellAnchor>
  <xdr:twoCellAnchor>
    <xdr:from>
      <xdr:col>21</xdr:col>
      <xdr:colOff>11206</xdr:colOff>
      <xdr:row>7</xdr:row>
      <xdr:rowOff>201705</xdr:rowOff>
    </xdr:from>
    <xdr:to>
      <xdr:col>36</xdr:col>
      <xdr:colOff>67236</xdr:colOff>
      <xdr:row>9</xdr:row>
      <xdr:rowOff>62432</xdr:rowOff>
    </xdr:to>
    <xdr:sp macro="" textlink="">
      <xdr:nvSpPr>
        <xdr:cNvPr id="8" name="線吹き出し 1 (枠付き)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2611531" y="1801905"/>
          <a:ext cx="1913405" cy="546527"/>
        </a:xfrm>
        <a:prstGeom prst="borderCallout1">
          <a:avLst>
            <a:gd name="adj1" fmla="val 14109"/>
            <a:gd name="adj2" fmla="val 13836"/>
            <a:gd name="adj3" fmla="val -60751"/>
            <a:gd name="adj4" fmla="val -8164"/>
          </a:avLst>
        </a:prstGeom>
        <a:solidFill>
          <a:srgbClr val="FFFF00">
            <a:alpha val="80000"/>
          </a:srgbClr>
        </a:solidFill>
        <a:ln w="22225">
          <a:tailEnd type="arrow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入札における代理人の氏名を記入する。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ata\&#24179;&#25104;15&#24180;&#24230;\&#22865;&#32004;&#38306;&#20418;\&#31532;&#65297;&#22238;\WINDOWS\TEMP\&#12487;&#12472;&#12479;&#12523;&#12450;&#12540;&#12459;&#12452;&#12502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Home\&#23398;&#26657;&#20104;&#31639;&#12539;&#25391;&#33288;&#29677;\&#23398;&#26657;&#20104;&#31639;G\&#23798;&#34955;\&#20840;&#26085;&#21046;&#31649;&#29702;&#36027;&#25285;&#24403;\&#26412;&#24193;&#22519;&#34892;\H20&#26412;&#24193;&#22519;&#34892;\APSV(H20&#65374;&#65289;\&#9314;&#20837;&#26413;&#35500;&#26126;&#26360;\&#31532;3&#31456;&#20181;&#27096;&#26360;&#12288;\&#31532;&#65299;&#31456;&#20181;&#27096;&#26360;H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12414;&#12392;&#12417;(&#29987;&#25391;%20,&#29702;&#25391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lc3n\udata\WINDOWS\TEMP\&#26657;&#20869;LAN0201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WINDOWS\TEMP\&#26657;&#20869;LAN0201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KYOUIKU_SV\&#36001;&#21209;&#35506;\WINDOWS\TEMP\&#26657;&#20869;LAN0201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Home\&#23398;&#26657;&#20104;&#31639;&#12539;&#25391;&#33288;&#29677;\&#23398;&#26657;&#20104;&#31639;G\&#23798;&#34955;\&#20840;&#26085;&#21046;&#31649;&#29702;&#36027;&#25285;&#24403;\&#26412;&#24193;&#22519;&#34892;\H20&#26412;&#24193;&#22519;&#34892;\APSV(H20&#65374;&#65289;\&#9314;&#20837;&#26413;&#35500;&#26126;&#26360;\&#31532;3&#31456;&#20181;&#27096;&#26360;&#12288;\Documents%20and%20Settings\User\My%20Documents\&#29305;&#35013;PC&#25285;&#24403;\&#24179;&#25104;19&#24180;&#24230;&#20104;&#31639;\H19&#30476;&#20104;&#31639;&#38306;&#20418;\&#65315;&#32076;&#36027;\19&#29987;&#26989;&#25945;&#32946;&#35373;&#20633;&#65288;&#27798;&#25391;&#65289;\&#23398;&#26657;&#35201;&#27714;\62&#32724;&#213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29987;&#25391;&#65288;&#27231;&#26800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sou-sv\home\My%20Documents\&#32102;&#19982;\&#25206;&#39178;&#25511;&#38500;&#26159;&#27491;\&#65305;9&#26159;&#2749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eta%20area\&#24179;&#25104;14&#24180;&#24230;\&#20104;&#31639;&#22519;&#34892;&#12539;&#20196;&#36948;\&#20104;&#31639;&#20196;&#36948;&#36890;&#30693;&#26360;(PC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ZAI-SV\home\My%20Documents\deta%20area\&#24179;&#25104;14&#24180;&#24230;\&#20104;&#31639;&#22519;&#34892;&#12539;&#20196;&#36948;\&#20104;&#31639;&#20196;&#36948;&#36890;&#30693;&#26360;(PC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/>
      <sheetData sheetId="1">
        <row r="2">
          <cell r="D2" t="str">
            <v>NEC仕入部</v>
          </cell>
        </row>
        <row r="3">
          <cell r="D3" t="str">
            <v>DOS/V1課</v>
          </cell>
        </row>
        <row r="4">
          <cell r="D4" t="str">
            <v>DOS/V2課</v>
          </cell>
        </row>
        <row r="5">
          <cell r="D5" t="str">
            <v>DOS/V3課</v>
          </cell>
        </row>
        <row r="6">
          <cell r="D6" t="str">
            <v>DOS/V4課</v>
          </cell>
        </row>
        <row r="7">
          <cell r="D7" t="str">
            <v>DOS/V5課</v>
          </cell>
        </row>
        <row r="8">
          <cell r="D8" t="str">
            <v>周辺機器仕入部</v>
          </cell>
        </row>
        <row r="9">
          <cell r="D9" t="str">
            <v>S/W仕入部</v>
          </cell>
        </row>
        <row r="10">
          <cell r="D10" t="str">
            <v>DST東京</v>
          </cell>
        </row>
        <row r="11">
          <cell r="D11" t="str">
            <v>DST大阪</v>
          </cell>
        </row>
        <row r="12">
          <cell r="D12" t="str">
            <v>ｿﾌﾄﾊﾞﾝｸ</v>
          </cell>
        </row>
        <row r="13">
          <cell r="D13" t="str">
            <v>ﾈｯﾄｻｰﾌﾞ</v>
          </cell>
        </row>
        <row r="14">
          <cell r="D14" t="str">
            <v>ﾘｺｰﾃｸﾉｼｽﾃﾑｽﾞ</v>
          </cell>
        </row>
        <row r="15">
          <cell r="D15" t="str">
            <v>ﾈｯﾄﾜｰﾙﾄﾞ</v>
          </cell>
        </row>
        <row r="16">
          <cell r="D16" t="str">
            <v>ALSI</v>
          </cell>
        </row>
        <row r="17">
          <cell r="D17" t="str">
            <v>営業開発課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要件_表紙_"/>
      <sheetName val="A一覧_ＣＡＩ_"/>
      <sheetName val="Ａ 仕様"/>
      <sheetName val="別紙１授業支援機能書"/>
      <sheetName val="B一覧_ＣＡＬＬ_"/>
      <sheetName val="B 仕様 "/>
      <sheetName val="別紙２CALL機能書"/>
      <sheetName val="C一覧"/>
      <sheetName val="C仕様"/>
      <sheetName val="D数量一覧"/>
      <sheetName val="D仕様"/>
      <sheetName val="別紙３ネットワーク構築条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  <sheetName val="服飾"/>
      <sheetName val="自動車"/>
      <sheetName val="電気"/>
      <sheetName val="機械か"/>
      <sheetName val="GA科"/>
      <sheetName val="様式1-1(産)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>
        <row r="2">
          <cell r="B2" t="str">
            <v>基準設備</v>
          </cell>
        </row>
        <row r="3">
          <cell r="B3" t="str">
            <v>設備更新</v>
          </cell>
        </row>
        <row r="4">
          <cell r="B4" t="str">
            <v>学科改編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 refreshError="1"/>
      <sheetData sheetId="1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 refreshError="1"/>
      <sheetData sheetId="1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様式1-1(産)"/>
      <sheetName val="リスト２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控除表"/>
      <sheetName val="TBL"/>
      <sheetName val="計算書"/>
      <sheetName val="計算書(配布用）"/>
      <sheetName val="計算書 (2)"/>
      <sheetName val="計算書 (3)"/>
      <sheetName val="別紙"/>
      <sheetName val="Sheet5"/>
      <sheetName val="Sheet6"/>
      <sheetName val="Module1"/>
    </sheetNames>
    <sheetDataSet>
      <sheetData sheetId="0">
        <row r="1">
          <cell r="A1" t="str">
            <v>番号</v>
          </cell>
          <cell r="B1" t="str">
            <v>項目</v>
          </cell>
          <cell r="C1" t="str">
            <v>平成４年分</v>
          </cell>
          <cell r="D1" t="str">
            <v>平成５年分</v>
          </cell>
          <cell r="E1" t="str">
            <v>平成６年分</v>
          </cell>
          <cell r="F1" t="str">
            <v>平成７年分</v>
          </cell>
          <cell r="G1" t="str">
            <v>平成８年分</v>
          </cell>
        </row>
        <row r="2">
          <cell r="A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 t="str">
            <v>① 扶養親族１人につき</v>
          </cell>
          <cell r="C3">
            <v>350000</v>
          </cell>
          <cell r="D3">
            <v>350000</v>
          </cell>
          <cell r="E3">
            <v>350000</v>
          </cell>
          <cell r="F3">
            <v>380000</v>
          </cell>
          <cell r="G3">
            <v>380000</v>
          </cell>
        </row>
        <row r="4">
          <cell r="A4">
            <v>2</v>
          </cell>
          <cell r="B4" t="str">
            <v>② ｲ 同居特別障害</v>
          </cell>
          <cell r="C4">
            <v>650000</v>
          </cell>
          <cell r="D4">
            <v>650000</v>
          </cell>
          <cell r="E4">
            <v>650000</v>
          </cell>
          <cell r="F4">
            <v>650000</v>
          </cell>
          <cell r="G4">
            <v>650000</v>
          </cell>
        </row>
        <row r="5">
          <cell r="A5">
            <v>3</v>
          </cell>
          <cell r="B5" t="str">
            <v>② ﾛ 同居以外特障</v>
          </cell>
          <cell r="C5">
            <v>350000</v>
          </cell>
          <cell r="D5">
            <v>350000</v>
          </cell>
          <cell r="E5">
            <v>350000</v>
          </cell>
          <cell r="F5">
            <v>350000</v>
          </cell>
          <cell r="G5">
            <v>350000</v>
          </cell>
        </row>
        <row r="6">
          <cell r="A6">
            <v>4</v>
          </cell>
          <cell r="B6" t="str">
            <v>② ﾊ 一般障害</v>
          </cell>
          <cell r="C6">
            <v>270000</v>
          </cell>
          <cell r="D6">
            <v>270000</v>
          </cell>
          <cell r="E6">
            <v>270000</v>
          </cell>
          <cell r="F6">
            <v>270000</v>
          </cell>
          <cell r="G6">
            <v>270000</v>
          </cell>
        </row>
        <row r="7">
          <cell r="A7">
            <v>5</v>
          </cell>
          <cell r="B7" t="str">
            <v>② ﾊ 一般の寡婦</v>
          </cell>
          <cell r="C7">
            <v>270000</v>
          </cell>
          <cell r="D7">
            <v>270000</v>
          </cell>
          <cell r="E7">
            <v>270000</v>
          </cell>
          <cell r="F7">
            <v>270000</v>
          </cell>
          <cell r="G7">
            <v>270000</v>
          </cell>
        </row>
        <row r="8">
          <cell r="A8">
            <v>6</v>
          </cell>
          <cell r="B8" t="str">
            <v>② ﾊ 一般の寡夫</v>
          </cell>
          <cell r="C8">
            <v>270000</v>
          </cell>
          <cell r="D8">
            <v>270000</v>
          </cell>
          <cell r="E8">
            <v>270000</v>
          </cell>
          <cell r="F8">
            <v>270000</v>
          </cell>
          <cell r="G8">
            <v>270000</v>
          </cell>
        </row>
        <row r="9">
          <cell r="A9">
            <v>7</v>
          </cell>
          <cell r="B9" t="str">
            <v>② ﾊ 勤労学生</v>
          </cell>
          <cell r="C9">
            <v>270000</v>
          </cell>
          <cell r="D9">
            <v>270000</v>
          </cell>
          <cell r="E9">
            <v>270000</v>
          </cell>
          <cell r="F9">
            <v>270000</v>
          </cell>
          <cell r="G9">
            <v>270000</v>
          </cell>
        </row>
        <row r="10">
          <cell r="A10">
            <v>8</v>
          </cell>
          <cell r="B10" t="str">
            <v>② ﾆ 特別寡婦</v>
          </cell>
          <cell r="C10">
            <v>350000</v>
          </cell>
          <cell r="D10">
            <v>350000</v>
          </cell>
          <cell r="E10">
            <v>350000</v>
          </cell>
          <cell r="F10">
            <v>350000</v>
          </cell>
          <cell r="G10">
            <v>350000</v>
          </cell>
        </row>
        <row r="11">
          <cell r="A11">
            <v>9</v>
          </cell>
          <cell r="B11" t="str">
            <v>② ﾎ 老年者</v>
          </cell>
          <cell r="C11">
            <v>500000</v>
          </cell>
          <cell r="D11">
            <v>500000</v>
          </cell>
          <cell r="E11">
            <v>500000</v>
          </cell>
          <cell r="F11">
            <v>500000</v>
          </cell>
          <cell r="G11">
            <v>500000</v>
          </cell>
        </row>
        <row r="12">
          <cell r="A12">
            <v>10</v>
          </cell>
          <cell r="B12" t="str">
            <v>② ﾍ 同居老親等</v>
          </cell>
          <cell r="C12">
            <v>200000</v>
          </cell>
          <cell r="D12">
            <v>200000</v>
          </cell>
          <cell r="E12">
            <v>200000</v>
          </cell>
          <cell r="F12">
            <v>200000</v>
          </cell>
          <cell r="G12">
            <v>200000</v>
          </cell>
        </row>
        <row r="13">
          <cell r="A13">
            <v>11</v>
          </cell>
          <cell r="B13" t="str">
            <v>② ﾄ 特定扶養親族</v>
          </cell>
          <cell r="C13">
            <v>150000</v>
          </cell>
          <cell r="D13">
            <v>150000</v>
          </cell>
          <cell r="E13">
            <v>150000</v>
          </cell>
          <cell r="F13">
            <v>150000</v>
          </cell>
          <cell r="G13">
            <v>150000</v>
          </cell>
        </row>
        <row r="14">
          <cell r="A14">
            <v>12</v>
          </cell>
          <cell r="B14" t="str">
            <v>② ﾄ 老人控除対象配偶者</v>
          </cell>
          <cell r="C14">
            <v>100000</v>
          </cell>
          <cell r="D14">
            <v>100000</v>
          </cell>
          <cell r="E14">
            <v>100000</v>
          </cell>
          <cell r="F14">
            <v>100000</v>
          </cell>
          <cell r="G14">
            <v>100000</v>
          </cell>
        </row>
        <row r="15">
          <cell r="A15">
            <v>13</v>
          </cell>
          <cell r="B15" t="str">
            <v>② ﾄ 同居老親以外の老人扶養</v>
          </cell>
          <cell r="C15">
            <v>100000</v>
          </cell>
          <cell r="D15">
            <v>100000</v>
          </cell>
          <cell r="E15">
            <v>100000</v>
          </cell>
          <cell r="F15">
            <v>100000</v>
          </cell>
          <cell r="G15">
            <v>100000</v>
          </cell>
        </row>
      </sheetData>
      <sheetData sheetId="1">
        <row r="2">
          <cell r="A2" t="str">
            <v>番号</v>
          </cell>
          <cell r="B2" t="str">
            <v>項目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 t="str">
            <v>平成５年分</v>
          </cell>
          <cell r="H2" t="str">
            <v>平成６年分</v>
          </cell>
          <cell r="I2" t="str">
            <v>平成７年分</v>
          </cell>
          <cell r="J2" t="str">
            <v>平成８年分</v>
          </cell>
        </row>
        <row r="3">
          <cell r="A3">
            <v>1</v>
          </cell>
          <cell r="B3" t="str">
            <v>該当なし</v>
          </cell>
          <cell r="C3">
            <v>1</v>
          </cell>
          <cell r="G3">
            <v>350000</v>
          </cell>
          <cell r="H3">
            <v>350000</v>
          </cell>
          <cell r="I3">
            <v>380000</v>
          </cell>
          <cell r="J3">
            <v>380000</v>
          </cell>
        </row>
        <row r="4">
          <cell r="A4">
            <v>2</v>
          </cell>
          <cell r="B4" t="str">
            <v>障害者</v>
          </cell>
          <cell r="C4">
            <v>1</v>
          </cell>
          <cell r="D4">
            <v>4</v>
          </cell>
          <cell r="G4">
            <v>620000</v>
          </cell>
          <cell r="H4">
            <v>620000</v>
          </cell>
          <cell r="I4">
            <v>650000</v>
          </cell>
          <cell r="J4">
            <v>650000</v>
          </cell>
        </row>
        <row r="5">
          <cell r="A5">
            <v>3</v>
          </cell>
          <cell r="B5" t="str">
            <v>障害者（特）</v>
          </cell>
          <cell r="C5">
            <v>1</v>
          </cell>
          <cell r="D5">
            <v>3</v>
          </cell>
          <cell r="G5">
            <v>700000</v>
          </cell>
          <cell r="H5">
            <v>700000</v>
          </cell>
          <cell r="I5">
            <v>730000</v>
          </cell>
          <cell r="J5">
            <v>730000</v>
          </cell>
        </row>
        <row r="6">
          <cell r="A6">
            <v>4</v>
          </cell>
          <cell r="B6" t="str">
            <v>老年者</v>
          </cell>
          <cell r="C6">
            <v>1</v>
          </cell>
          <cell r="D6">
            <v>9</v>
          </cell>
          <cell r="G6">
            <v>850000</v>
          </cell>
          <cell r="H6">
            <v>850000</v>
          </cell>
          <cell r="I6">
            <v>880000</v>
          </cell>
          <cell r="J6">
            <v>880000</v>
          </cell>
        </row>
        <row r="7">
          <cell r="A7">
            <v>5</v>
          </cell>
          <cell r="B7" t="str">
            <v>寡婦（寡夫）</v>
          </cell>
          <cell r="C7">
            <v>1</v>
          </cell>
          <cell r="D7">
            <v>5</v>
          </cell>
          <cell r="G7">
            <v>620000</v>
          </cell>
          <cell r="H7">
            <v>620000</v>
          </cell>
          <cell r="I7">
            <v>650000</v>
          </cell>
          <cell r="J7">
            <v>650000</v>
          </cell>
        </row>
        <row r="8">
          <cell r="A8">
            <v>6</v>
          </cell>
          <cell r="B8" t="str">
            <v>勤労学生</v>
          </cell>
          <cell r="C8">
            <v>1</v>
          </cell>
          <cell r="D8">
            <v>7</v>
          </cell>
          <cell r="G8">
            <v>620000</v>
          </cell>
          <cell r="H8">
            <v>620000</v>
          </cell>
          <cell r="I8">
            <v>650000</v>
          </cell>
          <cell r="J8">
            <v>650000</v>
          </cell>
        </row>
        <row r="9">
          <cell r="A9">
            <v>7</v>
          </cell>
          <cell r="B9" t="str">
            <v>障害者＋老年者</v>
          </cell>
          <cell r="C9">
            <v>1</v>
          </cell>
          <cell r="D9">
            <v>4</v>
          </cell>
          <cell r="E9">
            <v>9</v>
          </cell>
          <cell r="G9">
            <v>1120000</v>
          </cell>
          <cell r="H9">
            <v>1120000</v>
          </cell>
          <cell r="I9">
            <v>1150000</v>
          </cell>
          <cell r="J9">
            <v>1150000</v>
          </cell>
        </row>
        <row r="10">
          <cell r="A10">
            <v>8</v>
          </cell>
          <cell r="B10" t="str">
            <v>障害者（特）＋老年者</v>
          </cell>
          <cell r="C10">
            <v>1</v>
          </cell>
          <cell r="D10">
            <v>3</v>
          </cell>
          <cell r="E10">
            <v>9</v>
          </cell>
          <cell r="G10">
            <v>1200000</v>
          </cell>
          <cell r="H10">
            <v>1200000</v>
          </cell>
          <cell r="I10">
            <v>1230000</v>
          </cell>
          <cell r="J10">
            <v>1230000</v>
          </cell>
        </row>
        <row r="11">
          <cell r="A11">
            <v>9</v>
          </cell>
          <cell r="B11" t="str">
            <v>障害者＋寡婦</v>
          </cell>
          <cell r="C11">
            <v>1</v>
          </cell>
          <cell r="D11">
            <v>5</v>
          </cell>
          <cell r="G11">
            <v>620000</v>
          </cell>
          <cell r="H11">
            <v>620000</v>
          </cell>
          <cell r="I11">
            <v>650000</v>
          </cell>
          <cell r="J11">
            <v>650000</v>
          </cell>
        </row>
        <row r="12">
          <cell r="A12">
            <v>10</v>
          </cell>
          <cell r="B12" t="str">
            <v>障害者（特）＋寡婦</v>
          </cell>
          <cell r="C12">
            <v>1</v>
          </cell>
          <cell r="D12">
            <v>3</v>
          </cell>
          <cell r="E12">
            <v>5</v>
          </cell>
          <cell r="G12">
            <v>970000</v>
          </cell>
          <cell r="H12">
            <v>970000</v>
          </cell>
          <cell r="I12">
            <v>1000000</v>
          </cell>
          <cell r="J12">
            <v>1000000</v>
          </cell>
        </row>
        <row r="13">
          <cell r="A13">
            <v>11</v>
          </cell>
          <cell r="B13" t="str">
            <v>障害者＋勤労学生</v>
          </cell>
          <cell r="C13">
            <v>1</v>
          </cell>
          <cell r="D13">
            <v>4</v>
          </cell>
          <cell r="E13">
            <v>7</v>
          </cell>
          <cell r="G13">
            <v>890000</v>
          </cell>
          <cell r="H13">
            <v>890000</v>
          </cell>
          <cell r="I13">
            <v>920000</v>
          </cell>
          <cell r="J13">
            <v>920000</v>
          </cell>
        </row>
        <row r="14">
          <cell r="A14">
            <v>12</v>
          </cell>
          <cell r="B14" t="str">
            <v>障害者（特）＋勤労学生</v>
          </cell>
          <cell r="C14">
            <v>1</v>
          </cell>
          <cell r="D14">
            <v>3</v>
          </cell>
          <cell r="E14">
            <v>7</v>
          </cell>
          <cell r="G14">
            <v>970000</v>
          </cell>
          <cell r="H14">
            <v>970000</v>
          </cell>
          <cell r="I14">
            <v>1000000</v>
          </cell>
          <cell r="J14">
            <v>1000000</v>
          </cell>
        </row>
        <row r="15">
          <cell r="A15">
            <v>13</v>
          </cell>
          <cell r="B15" t="str">
            <v>老年者＋勤労学生</v>
          </cell>
          <cell r="C15">
            <v>1</v>
          </cell>
          <cell r="D15">
            <v>9</v>
          </cell>
          <cell r="E15">
            <v>7</v>
          </cell>
          <cell r="G15">
            <v>1120000</v>
          </cell>
          <cell r="H15">
            <v>1120000</v>
          </cell>
          <cell r="I15">
            <v>1150000</v>
          </cell>
          <cell r="J15">
            <v>1150000</v>
          </cell>
        </row>
        <row r="16">
          <cell r="A16">
            <v>14</v>
          </cell>
          <cell r="B16" t="str">
            <v>寡婦＋勤労学生</v>
          </cell>
          <cell r="C16">
            <v>1</v>
          </cell>
          <cell r="D16">
            <v>5</v>
          </cell>
          <cell r="E16">
            <v>7</v>
          </cell>
          <cell r="G16">
            <v>890000</v>
          </cell>
          <cell r="H16">
            <v>890000</v>
          </cell>
          <cell r="I16">
            <v>920000</v>
          </cell>
          <cell r="J16">
            <v>920000</v>
          </cell>
        </row>
        <row r="17">
          <cell r="A17">
            <v>15</v>
          </cell>
          <cell r="B17" t="str">
            <v>障害者＋老年者＋勤労学生</v>
          </cell>
          <cell r="C17">
            <v>1</v>
          </cell>
          <cell r="D17">
            <v>4</v>
          </cell>
          <cell r="E17">
            <v>9</v>
          </cell>
          <cell r="F17">
            <v>7</v>
          </cell>
          <cell r="G17">
            <v>1390000</v>
          </cell>
          <cell r="H17">
            <v>1390000</v>
          </cell>
          <cell r="I17">
            <v>1420000</v>
          </cell>
          <cell r="J17">
            <v>1420000</v>
          </cell>
        </row>
        <row r="18">
          <cell r="A18">
            <v>16</v>
          </cell>
          <cell r="B18" t="str">
            <v>障害者（特）＋老年者＋勤労学生</v>
          </cell>
          <cell r="C18">
            <v>1</v>
          </cell>
          <cell r="D18">
            <v>3</v>
          </cell>
          <cell r="E18">
            <v>9</v>
          </cell>
          <cell r="F18">
            <v>7</v>
          </cell>
          <cell r="G18">
            <v>1470000</v>
          </cell>
          <cell r="H18">
            <v>1470000</v>
          </cell>
          <cell r="I18">
            <v>1500000</v>
          </cell>
          <cell r="J18">
            <v>1500000</v>
          </cell>
        </row>
        <row r="19">
          <cell r="A19">
            <v>17</v>
          </cell>
          <cell r="B19" t="str">
            <v>障害者＋寡婦＋勤労学生</v>
          </cell>
          <cell r="C19">
            <v>1</v>
          </cell>
          <cell r="D19">
            <v>4</v>
          </cell>
          <cell r="E19">
            <v>5</v>
          </cell>
          <cell r="F19">
            <v>7</v>
          </cell>
          <cell r="G19">
            <v>1160000</v>
          </cell>
          <cell r="H19">
            <v>1160000</v>
          </cell>
          <cell r="I19">
            <v>1190000</v>
          </cell>
          <cell r="J19">
            <v>1190000</v>
          </cell>
        </row>
        <row r="20">
          <cell r="A20">
            <v>18</v>
          </cell>
          <cell r="B20" t="str">
            <v>障害者（特）＋寡婦＋勤労学生</v>
          </cell>
          <cell r="C20">
            <v>1</v>
          </cell>
          <cell r="D20">
            <v>3</v>
          </cell>
          <cell r="E20">
            <v>5</v>
          </cell>
          <cell r="F20">
            <v>1</v>
          </cell>
          <cell r="G20">
            <v>1320000</v>
          </cell>
          <cell r="H20">
            <v>1320000</v>
          </cell>
          <cell r="I20">
            <v>1380000</v>
          </cell>
          <cell r="J20">
            <v>1380000</v>
          </cell>
        </row>
        <row r="23">
          <cell r="A23" t="str">
            <v>番号</v>
          </cell>
          <cell r="B23" t="str">
            <v>項目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  <cell r="G23" t="str">
            <v>平成５年分</v>
          </cell>
          <cell r="H23" t="str">
            <v>平成６年分</v>
          </cell>
          <cell r="I23" t="str">
            <v>平成７年分</v>
          </cell>
          <cell r="J23" t="str">
            <v>平成８年分</v>
          </cell>
        </row>
        <row r="24">
          <cell r="A24">
            <v>1</v>
          </cell>
          <cell r="B24" t="str">
            <v>控除対象配偶者</v>
          </cell>
          <cell r="C24">
            <v>1</v>
          </cell>
          <cell r="D24">
            <v>0</v>
          </cell>
          <cell r="G24">
            <v>350000</v>
          </cell>
          <cell r="H24">
            <v>350000</v>
          </cell>
          <cell r="I24">
            <v>380000</v>
          </cell>
          <cell r="J24">
            <v>380000</v>
          </cell>
        </row>
        <row r="25">
          <cell r="A25">
            <v>2</v>
          </cell>
          <cell r="B25" t="str">
            <v>控除非対象配偶者</v>
          </cell>
          <cell r="C25">
            <v>0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3</v>
          </cell>
          <cell r="B26" t="str">
            <v>老人控除対象配偶者</v>
          </cell>
          <cell r="C26">
            <v>1</v>
          </cell>
          <cell r="D26">
            <v>12</v>
          </cell>
          <cell r="G26">
            <v>450000</v>
          </cell>
          <cell r="H26">
            <v>450000</v>
          </cell>
          <cell r="I26">
            <v>480000</v>
          </cell>
          <cell r="J26">
            <v>480000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（複数）"/>
      <sheetName val="通知書"/>
      <sheetName val="見本"/>
      <sheetName val="Sheet1"/>
      <sheetName val="Sheet2"/>
      <sheetName val="総括表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C2" t="str">
            <v>総務課</v>
          </cell>
        </row>
        <row r="3">
          <cell r="C3" t="str">
            <v>国頭教育事務所</v>
          </cell>
        </row>
        <row r="4">
          <cell r="C4" t="str">
            <v>中頭教育事務所</v>
          </cell>
        </row>
        <row r="5">
          <cell r="C5" t="str">
            <v>那覇教育事務所</v>
          </cell>
        </row>
        <row r="6">
          <cell r="C6" t="str">
            <v>島尻教育事務所</v>
          </cell>
        </row>
        <row r="7">
          <cell r="C7" t="str">
            <v>宮古教育事務所</v>
          </cell>
        </row>
        <row r="8">
          <cell r="C8" t="str">
            <v>八重山教育事務所</v>
          </cell>
        </row>
        <row r="9">
          <cell r="C9" t="str">
            <v>実習船運営事務所</v>
          </cell>
        </row>
        <row r="10">
          <cell r="C10" t="str">
            <v>財務課</v>
          </cell>
        </row>
        <row r="11">
          <cell r="C11" t="str">
            <v>福利課</v>
          </cell>
        </row>
        <row r="12">
          <cell r="C12" t="str">
            <v>義務教育課</v>
          </cell>
        </row>
        <row r="13">
          <cell r="C13" t="str">
            <v>施設課</v>
          </cell>
        </row>
        <row r="14">
          <cell r="C14" t="str">
            <v>教育センター</v>
          </cell>
        </row>
        <row r="15">
          <cell r="C15" t="str">
            <v>県立学校教育課</v>
          </cell>
        </row>
        <row r="16">
          <cell r="C16" t="str">
            <v>保健体育課</v>
          </cell>
        </row>
        <row r="17">
          <cell r="C17" t="str">
            <v>生涯学習振興課</v>
          </cell>
        </row>
        <row r="18">
          <cell r="C18" t="str">
            <v>博物館</v>
          </cell>
        </row>
        <row r="19">
          <cell r="C19" t="str">
            <v>図書館</v>
          </cell>
        </row>
        <row r="20">
          <cell r="C20" t="str">
            <v>図書館宮古分館</v>
          </cell>
        </row>
        <row r="21">
          <cell r="C21" t="str">
            <v>図書館八重山分館</v>
          </cell>
        </row>
        <row r="22">
          <cell r="C22" t="str">
            <v>名護青年の家</v>
          </cell>
        </row>
        <row r="23">
          <cell r="C23" t="str">
            <v>糸満青年の家</v>
          </cell>
        </row>
        <row r="24">
          <cell r="C24" t="str">
            <v>石川少年自然の家</v>
          </cell>
        </row>
        <row r="25">
          <cell r="C25" t="str">
            <v>石垣少年自然の家</v>
          </cell>
        </row>
        <row r="26">
          <cell r="C26" t="str">
            <v>玉城少年自然の家</v>
          </cell>
        </row>
        <row r="27">
          <cell r="C27" t="str">
            <v>宮古少年自然の家</v>
          </cell>
        </row>
        <row r="28">
          <cell r="C28" t="str">
            <v>文化課</v>
          </cell>
        </row>
        <row r="29">
          <cell r="C29" t="str">
            <v>辺土名高校</v>
          </cell>
        </row>
        <row r="30">
          <cell r="C30" t="str">
            <v>北山高校</v>
          </cell>
        </row>
        <row r="31">
          <cell r="C31" t="str">
            <v>本部高校</v>
          </cell>
        </row>
        <row r="32">
          <cell r="C32" t="str">
            <v>名護高校</v>
          </cell>
        </row>
        <row r="33">
          <cell r="C33" t="str">
            <v>宜野座高校</v>
          </cell>
        </row>
        <row r="34">
          <cell r="C34" t="str">
            <v>石川高校</v>
          </cell>
        </row>
        <row r="35">
          <cell r="C35" t="str">
            <v>前原高校</v>
          </cell>
        </row>
        <row r="36">
          <cell r="C36" t="str">
            <v>読谷高校</v>
          </cell>
        </row>
        <row r="37">
          <cell r="C37" t="str">
            <v>コザ高校</v>
          </cell>
        </row>
        <row r="38">
          <cell r="C38" t="str">
            <v>普天間高校</v>
          </cell>
        </row>
        <row r="39">
          <cell r="C39" t="str">
            <v>浦添高校</v>
          </cell>
        </row>
        <row r="40">
          <cell r="C40" t="str">
            <v>首里高校</v>
          </cell>
        </row>
        <row r="41">
          <cell r="C41" t="str">
            <v>那覇高校</v>
          </cell>
        </row>
        <row r="42">
          <cell r="C42" t="str">
            <v>真和志高校</v>
          </cell>
        </row>
        <row r="43">
          <cell r="C43" t="str">
            <v>小禄高校</v>
          </cell>
        </row>
        <row r="44">
          <cell r="C44" t="str">
            <v>豊見城高校</v>
          </cell>
        </row>
        <row r="45">
          <cell r="C45" t="str">
            <v>知念高校</v>
          </cell>
        </row>
        <row r="46">
          <cell r="C46" t="str">
            <v>糸満高校</v>
          </cell>
        </row>
        <row r="47">
          <cell r="C47" t="str">
            <v>西原高校</v>
          </cell>
        </row>
        <row r="48">
          <cell r="C48" t="str">
            <v>北谷高校</v>
          </cell>
        </row>
        <row r="49">
          <cell r="C49" t="str">
            <v>南風原高校</v>
          </cell>
        </row>
        <row r="50">
          <cell r="C50" t="str">
            <v>美里高校</v>
          </cell>
        </row>
        <row r="51">
          <cell r="C51" t="str">
            <v>陽明高校</v>
          </cell>
        </row>
        <row r="52">
          <cell r="C52" t="str">
            <v>与勝高校</v>
          </cell>
        </row>
        <row r="53">
          <cell r="C53" t="str">
            <v>宜野湾高校</v>
          </cell>
        </row>
        <row r="54">
          <cell r="C54" t="str">
            <v>豊見城南高校</v>
          </cell>
        </row>
        <row r="55">
          <cell r="C55" t="str">
            <v>具志川高校</v>
          </cell>
        </row>
        <row r="56">
          <cell r="C56" t="str">
            <v>北中城高校</v>
          </cell>
        </row>
        <row r="57">
          <cell r="C57" t="str">
            <v>嘉手納高校</v>
          </cell>
        </row>
        <row r="58">
          <cell r="C58" t="str">
            <v>首里東高校</v>
          </cell>
        </row>
        <row r="59">
          <cell r="C59" t="str">
            <v>那覇西高校</v>
          </cell>
        </row>
        <row r="60">
          <cell r="C60" t="str">
            <v>那覇国際高校</v>
          </cell>
        </row>
        <row r="61">
          <cell r="C61" t="str">
            <v>北部農林高校</v>
          </cell>
        </row>
        <row r="62">
          <cell r="C62" t="str">
            <v>中部農林高校</v>
          </cell>
        </row>
        <row r="63">
          <cell r="C63" t="str">
            <v>南部農林高校</v>
          </cell>
        </row>
        <row r="64">
          <cell r="C64" t="str">
            <v>北部工業高校</v>
          </cell>
        </row>
        <row r="65">
          <cell r="C65" t="str">
            <v>中部工業高校</v>
          </cell>
        </row>
        <row r="66">
          <cell r="C66" t="str">
            <v>美里工業高校</v>
          </cell>
        </row>
        <row r="67">
          <cell r="C67" t="str">
            <v>那覇工業高校</v>
          </cell>
        </row>
        <row r="68">
          <cell r="C68" t="str">
            <v>沖縄工業高校</v>
          </cell>
        </row>
        <row r="69">
          <cell r="C69" t="str">
            <v>南部工業高校</v>
          </cell>
        </row>
        <row r="70">
          <cell r="C70" t="str">
            <v>浦添工業高校</v>
          </cell>
        </row>
        <row r="71">
          <cell r="C71" t="str">
            <v>中部商業高校</v>
          </cell>
        </row>
        <row r="72">
          <cell r="C72" t="str">
            <v>那覇商業高校</v>
          </cell>
        </row>
        <row r="73">
          <cell r="C73" t="str">
            <v>南部商業高校</v>
          </cell>
        </row>
        <row r="74">
          <cell r="C74" t="str">
            <v>浦添商業高校</v>
          </cell>
        </row>
        <row r="75">
          <cell r="C75" t="str">
            <v>具志川商業高校</v>
          </cell>
        </row>
        <row r="76">
          <cell r="C76" t="str">
            <v>名護商業高校</v>
          </cell>
        </row>
        <row r="77">
          <cell r="C77" t="str">
            <v>沖縄水産高校</v>
          </cell>
        </row>
        <row r="78">
          <cell r="C78" t="str">
            <v>開邦高校</v>
          </cell>
        </row>
        <row r="79">
          <cell r="C79" t="str">
            <v>球陽高校</v>
          </cell>
        </row>
        <row r="80">
          <cell r="C80" t="str">
            <v>向陽高校</v>
          </cell>
        </row>
        <row r="81">
          <cell r="C81" t="str">
            <v>久米島高校</v>
          </cell>
        </row>
        <row r="82">
          <cell r="C82" t="str">
            <v>宮古高校</v>
          </cell>
        </row>
        <row r="83">
          <cell r="C83" t="str">
            <v>宮古農林高校</v>
          </cell>
        </row>
        <row r="84">
          <cell r="C84" t="str">
            <v>宮古工業高校</v>
          </cell>
        </row>
        <row r="85">
          <cell r="C85" t="str">
            <v>翔南高校</v>
          </cell>
        </row>
        <row r="86">
          <cell r="C86" t="str">
            <v>伊良部高校</v>
          </cell>
        </row>
        <row r="87">
          <cell r="C87" t="str">
            <v>八重山高校</v>
          </cell>
        </row>
        <row r="88">
          <cell r="C88" t="str">
            <v>八重山農林高校</v>
          </cell>
        </row>
        <row r="89">
          <cell r="C89" t="str">
            <v>八重山商工高校</v>
          </cell>
        </row>
        <row r="90">
          <cell r="C90" t="str">
            <v>読谷高校定時</v>
          </cell>
        </row>
        <row r="91">
          <cell r="C91" t="str">
            <v>コザ高校定時</v>
          </cell>
        </row>
        <row r="92">
          <cell r="C92" t="str">
            <v>北部農林高校定時</v>
          </cell>
        </row>
        <row r="93">
          <cell r="C93" t="str">
            <v>中部農林高校定時</v>
          </cell>
        </row>
        <row r="94">
          <cell r="C94" t="str">
            <v>那覇工業高校定時</v>
          </cell>
        </row>
        <row r="95">
          <cell r="C95" t="str">
            <v>沖縄工業高校定時</v>
          </cell>
        </row>
        <row r="96">
          <cell r="C96" t="str">
            <v>中部商業高校定時</v>
          </cell>
        </row>
        <row r="97">
          <cell r="C97" t="str">
            <v>那覇商業高校定時</v>
          </cell>
        </row>
        <row r="98">
          <cell r="C98" t="str">
            <v>南部商業高校定時</v>
          </cell>
        </row>
        <row r="99">
          <cell r="C99" t="str">
            <v>宮古高校定時</v>
          </cell>
        </row>
        <row r="100">
          <cell r="C100" t="str">
            <v>八重山商工高校定時</v>
          </cell>
        </row>
        <row r="101">
          <cell r="C101" t="str">
            <v>泊高校</v>
          </cell>
        </row>
        <row r="102">
          <cell r="C102" t="str">
            <v>泊高校</v>
          </cell>
        </row>
        <row r="103">
          <cell r="C103" t="str">
            <v>沖縄盲学校</v>
          </cell>
        </row>
        <row r="104">
          <cell r="C104" t="str">
            <v>沖縄ろう学校</v>
          </cell>
        </row>
        <row r="105">
          <cell r="C105" t="str">
            <v>美咲養護学校</v>
          </cell>
        </row>
        <row r="106">
          <cell r="C106" t="str">
            <v>大平養護学校</v>
          </cell>
        </row>
        <row r="107">
          <cell r="C107" t="str">
            <v>那覇養護学校</v>
          </cell>
        </row>
        <row r="108">
          <cell r="C108" t="str">
            <v>鏡ガ丘養護学校</v>
          </cell>
        </row>
        <row r="109">
          <cell r="C109" t="str">
            <v>名護養護学校</v>
          </cell>
        </row>
        <row r="110">
          <cell r="C110" t="str">
            <v>宮古養護学校</v>
          </cell>
        </row>
        <row r="111">
          <cell r="C111" t="str">
            <v>島尻養護学校</v>
          </cell>
        </row>
        <row r="112">
          <cell r="C112" t="str">
            <v>八重山養護学校</v>
          </cell>
        </row>
        <row r="113">
          <cell r="C113" t="str">
            <v>森川養護学校</v>
          </cell>
        </row>
        <row r="114">
          <cell r="C114" t="str">
            <v>名護養護学校金武分校</v>
          </cell>
        </row>
        <row r="115">
          <cell r="C115" t="str">
            <v>泡瀬養護学校</v>
          </cell>
        </row>
        <row r="116">
          <cell r="C116" t="str">
            <v>鏡ガ丘養護学校浦添分校</v>
          </cell>
        </row>
        <row r="117">
          <cell r="C117" t="str">
            <v>泡瀬養護学校名護分校</v>
          </cell>
        </row>
        <row r="118">
          <cell r="C118" t="str">
            <v>西崎養護学校</v>
          </cell>
        </row>
        <row r="119">
          <cell r="C119" t="str">
            <v>高等養護学校</v>
          </cell>
        </row>
      </sheetData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入力表（複数）"/>
      <sheetName val="通知書"/>
      <sheetName val="見本"/>
      <sheetName val="Sheet1"/>
      <sheetName val="総括表"/>
      <sheetName val="Sheet4"/>
    </sheetNames>
    <sheetDataSet>
      <sheetData sheetId="0">
        <row r="2">
          <cell r="C2" t="str">
            <v>総務課</v>
          </cell>
        </row>
        <row r="3">
          <cell r="C3" t="str">
            <v>国頭教育事務所</v>
          </cell>
        </row>
        <row r="4">
          <cell r="C4" t="str">
            <v>中頭教育事務所</v>
          </cell>
        </row>
        <row r="5">
          <cell r="C5" t="str">
            <v>那覇教育事務所</v>
          </cell>
        </row>
        <row r="6">
          <cell r="C6" t="str">
            <v>島尻教育事務所</v>
          </cell>
        </row>
        <row r="7">
          <cell r="C7" t="str">
            <v>宮古教育事務所</v>
          </cell>
        </row>
        <row r="8">
          <cell r="C8" t="str">
            <v>八重山教育事務所</v>
          </cell>
        </row>
        <row r="9">
          <cell r="C9" t="str">
            <v>実習船運営事務所</v>
          </cell>
        </row>
        <row r="10">
          <cell r="C10" t="str">
            <v>財務課</v>
          </cell>
        </row>
        <row r="11">
          <cell r="C11" t="str">
            <v>福利課</v>
          </cell>
        </row>
        <row r="12">
          <cell r="C12" t="str">
            <v>義務教育課</v>
          </cell>
        </row>
        <row r="13">
          <cell r="C13" t="str">
            <v>施設課</v>
          </cell>
        </row>
        <row r="14">
          <cell r="C14" t="str">
            <v>教育センター</v>
          </cell>
        </row>
        <row r="15">
          <cell r="C15" t="str">
            <v>県立学校教育課</v>
          </cell>
        </row>
        <row r="16">
          <cell r="C16" t="str">
            <v>保健体育課</v>
          </cell>
        </row>
        <row r="17">
          <cell r="C17" t="str">
            <v>生涯学習振興課</v>
          </cell>
        </row>
        <row r="18">
          <cell r="C18" t="str">
            <v>博物館</v>
          </cell>
        </row>
        <row r="19">
          <cell r="C19" t="str">
            <v>図書館</v>
          </cell>
        </row>
        <row r="20">
          <cell r="C20" t="str">
            <v>図書館宮古分館</v>
          </cell>
        </row>
        <row r="21">
          <cell r="C21" t="str">
            <v>図書館八重山分館</v>
          </cell>
        </row>
        <row r="22">
          <cell r="C22" t="str">
            <v>名護青年の家</v>
          </cell>
        </row>
        <row r="23">
          <cell r="C23" t="str">
            <v>糸満青年の家</v>
          </cell>
        </row>
        <row r="24">
          <cell r="C24" t="str">
            <v>石川少年自然の家</v>
          </cell>
        </row>
        <row r="25">
          <cell r="C25" t="str">
            <v>石垣少年自然の家</v>
          </cell>
        </row>
        <row r="26">
          <cell r="C26" t="str">
            <v>玉城少年自然の家</v>
          </cell>
        </row>
        <row r="27">
          <cell r="C27" t="str">
            <v>宮古少年自然の家</v>
          </cell>
        </row>
        <row r="28">
          <cell r="C28" t="str">
            <v>文化課</v>
          </cell>
        </row>
        <row r="29">
          <cell r="C29" t="str">
            <v>辺土名高校</v>
          </cell>
        </row>
        <row r="30">
          <cell r="C30" t="str">
            <v>北山高校</v>
          </cell>
        </row>
        <row r="31">
          <cell r="C31" t="str">
            <v>本部高校</v>
          </cell>
        </row>
        <row r="32">
          <cell r="C32" t="str">
            <v>名護高校</v>
          </cell>
        </row>
        <row r="33">
          <cell r="C33" t="str">
            <v>宜野座高校</v>
          </cell>
        </row>
        <row r="34">
          <cell r="C34" t="str">
            <v>石川高校</v>
          </cell>
        </row>
        <row r="35">
          <cell r="C35" t="str">
            <v>前原高校</v>
          </cell>
        </row>
        <row r="36">
          <cell r="C36" t="str">
            <v>読谷高校</v>
          </cell>
        </row>
        <row r="37">
          <cell r="C37" t="str">
            <v>コザ高校</v>
          </cell>
        </row>
        <row r="38">
          <cell r="C38" t="str">
            <v>普天間高校</v>
          </cell>
        </row>
        <row r="39">
          <cell r="C39" t="str">
            <v>浦添高校</v>
          </cell>
        </row>
        <row r="40">
          <cell r="C40" t="str">
            <v>首里高校</v>
          </cell>
        </row>
        <row r="41">
          <cell r="C41" t="str">
            <v>那覇高校</v>
          </cell>
        </row>
        <row r="42">
          <cell r="C42" t="str">
            <v>真和志高校</v>
          </cell>
        </row>
        <row r="43">
          <cell r="C43" t="str">
            <v>小禄高校</v>
          </cell>
        </row>
        <row r="44">
          <cell r="C44" t="str">
            <v>豊見城高校</v>
          </cell>
        </row>
        <row r="45">
          <cell r="C45" t="str">
            <v>知念高校</v>
          </cell>
        </row>
        <row r="46">
          <cell r="C46" t="str">
            <v>糸満高校</v>
          </cell>
        </row>
        <row r="47">
          <cell r="C47" t="str">
            <v>西原高校</v>
          </cell>
        </row>
        <row r="48">
          <cell r="C48" t="str">
            <v>北谷高校</v>
          </cell>
        </row>
        <row r="49">
          <cell r="C49" t="str">
            <v>南風原高校</v>
          </cell>
        </row>
        <row r="50">
          <cell r="C50" t="str">
            <v>美里高校</v>
          </cell>
        </row>
        <row r="51">
          <cell r="C51" t="str">
            <v>陽明高校</v>
          </cell>
        </row>
        <row r="52">
          <cell r="C52" t="str">
            <v>与勝高校</v>
          </cell>
        </row>
        <row r="53">
          <cell r="C53" t="str">
            <v>宜野湾高校</v>
          </cell>
        </row>
        <row r="54">
          <cell r="C54" t="str">
            <v>豊見城南高校</v>
          </cell>
        </row>
        <row r="55">
          <cell r="C55" t="str">
            <v>具志川高校</v>
          </cell>
        </row>
        <row r="56">
          <cell r="C56" t="str">
            <v>北中城高校</v>
          </cell>
        </row>
        <row r="57">
          <cell r="C57" t="str">
            <v>嘉手納高校</v>
          </cell>
        </row>
        <row r="58">
          <cell r="C58" t="str">
            <v>首里東高校</v>
          </cell>
        </row>
        <row r="59">
          <cell r="C59" t="str">
            <v>那覇西高校</v>
          </cell>
        </row>
        <row r="60">
          <cell r="C60" t="str">
            <v>那覇国際高校</v>
          </cell>
        </row>
        <row r="61">
          <cell r="C61" t="str">
            <v>北部農林高校</v>
          </cell>
        </row>
        <row r="62">
          <cell r="C62" t="str">
            <v>中部農林高校</v>
          </cell>
        </row>
        <row r="63">
          <cell r="C63" t="str">
            <v>南部農林高校</v>
          </cell>
        </row>
        <row r="64">
          <cell r="C64" t="str">
            <v>北部工業高校</v>
          </cell>
        </row>
        <row r="65">
          <cell r="C65" t="str">
            <v>中部工業高校</v>
          </cell>
        </row>
        <row r="66">
          <cell r="C66" t="str">
            <v>美里工業高校</v>
          </cell>
        </row>
        <row r="67">
          <cell r="C67" t="str">
            <v>那覇工業高校</v>
          </cell>
        </row>
        <row r="68">
          <cell r="C68" t="str">
            <v>沖縄工業高校</v>
          </cell>
        </row>
        <row r="69">
          <cell r="C69" t="str">
            <v>南部工業高校</v>
          </cell>
        </row>
        <row r="70">
          <cell r="C70" t="str">
            <v>浦添工業高校</v>
          </cell>
        </row>
        <row r="71">
          <cell r="C71" t="str">
            <v>中部商業高校</v>
          </cell>
        </row>
        <row r="72">
          <cell r="C72" t="str">
            <v>那覇商業高校</v>
          </cell>
        </row>
        <row r="73">
          <cell r="C73" t="str">
            <v>南部商業高校</v>
          </cell>
        </row>
        <row r="74">
          <cell r="C74" t="str">
            <v>浦添商業高校</v>
          </cell>
        </row>
        <row r="75">
          <cell r="C75" t="str">
            <v>具志川商業高校</v>
          </cell>
        </row>
        <row r="76">
          <cell r="C76" t="str">
            <v>名護商業高校</v>
          </cell>
        </row>
        <row r="77">
          <cell r="C77" t="str">
            <v>沖縄水産高校</v>
          </cell>
        </row>
        <row r="78">
          <cell r="C78" t="str">
            <v>開邦高校</v>
          </cell>
        </row>
        <row r="79">
          <cell r="C79" t="str">
            <v>球陽高校</v>
          </cell>
        </row>
        <row r="80">
          <cell r="C80" t="str">
            <v>向陽高校</v>
          </cell>
        </row>
        <row r="81">
          <cell r="C81" t="str">
            <v>久米島高校</v>
          </cell>
        </row>
        <row r="82">
          <cell r="C82" t="str">
            <v>宮古高校</v>
          </cell>
        </row>
        <row r="83">
          <cell r="C83" t="str">
            <v>宮古農林高校</v>
          </cell>
        </row>
        <row r="84">
          <cell r="C84" t="str">
            <v>宮古工業高校</v>
          </cell>
        </row>
        <row r="85">
          <cell r="C85" t="str">
            <v>翔南高校</v>
          </cell>
        </row>
        <row r="86">
          <cell r="C86" t="str">
            <v>伊良部高校</v>
          </cell>
        </row>
        <row r="87">
          <cell r="C87" t="str">
            <v>八重山高校</v>
          </cell>
        </row>
        <row r="88">
          <cell r="C88" t="str">
            <v>八重山農林高校</v>
          </cell>
        </row>
        <row r="89">
          <cell r="C89" t="str">
            <v>八重山商工高校</v>
          </cell>
        </row>
        <row r="90">
          <cell r="C90" t="str">
            <v>読谷高校定時</v>
          </cell>
        </row>
        <row r="91">
          <cell r="C91" t="str">
            <v>コザ高校定時</v>
          </cell>
        </row>
        <row r="92">
          <cell r="C92" t="str">
            <v>北部農林高校定時</v>
          </cell>
        </row>
        <row r="93">
          <cell r="C93" t="str">
            <v>中部農林高校定時</v>
          </cell>
        </row>
        <row r="94">
          <cell r="C94" t="str">
            <v>那覇工業高校定時</v>
          </cell>
        </row>
        <row r="95">
          <cell r="C95" t="str">
            <v>沖縄工業高校定時</v>
          </cell>
        </row>
        <row r="96">
          <cell r="C96" t="str">
            <v>中部商業高校定時</v>
          </cell>
        </row>
        <row r="97">
          <cell r="C97" t="str">
            <v>那覇商業高校定時</v>
          </cell>
        </row>
        <row r="98">
          <cell r="C98" t="str">
            <v>南部商業高校定時</v>
          </cell>
        </row>
        <row r="99">
          <cell r="C99" t="str">
            <v>宮古高校定時</v>
          </cell>
        </row>
        <row r="100">
          <cell r="C100" t="str">
            <v>八重山商工高校定時</v>
          </cell>
        </row>
        <row r="101">
          <cell r="C101" t="str">
            <v>泊高校</v>
          </cell>
        </row>
        <row r="102">
          <cell r="C102" t="str">
            <v>泊高校</v>
          </cell>
        </row>
        <row r="103">
          <cell r="C103" t="str">
            <v>沖縄盲学校</v>
          </cell>
        </row>
        <row r="104">
          <cell r="C104" t="str">
            <v>沖縄ろう学校</v>
          </cell>
        </row>
        <row r="105">
          <cell r="C105" t="str">
            <v>美咲養護学校</v>
          </cell>
        </row>
        <row r="106">
          <cell r="C106" t="str">
            <v>大平養護学校</v>
          </cell>
        </row>
        <row r="107">
          <cell r="C107" t="str">
            <v>那覇養護学校</v>
          </cell>
        </row>
        <row r="108">
          <cell r="C108" t="str">
            <v>鏡ガ丘養護学校</v>
          </cell>
        </row>
        <row r="109">
          <cell r="C109" t="str">
            <v>名護養護学校</v>
          </cell>
        </row>
        <row r="110">
          <cell r="C110" t="str">
            <v>宮古養護学校</v>
          </cell>
        </row>
        <row r="111">
          <cell r="C111" t="str">
            <v>島尻養護学校</v>
          </cell>
        </row>
        <row r="112">
          <cell r="C112" t="str">
            <v>八重山養護学校</v>
          </cell>
        </row>
        <row r="113">
          <cell r="C113" t="str">
            <v>森川養護学校</v>
          </cell>
        </row>
        <row r="114">
          <cell r="C114" t="str">
            <v>名護養護学校金武分校</v>
          </cell>
        </row>
        <row r="115">
          <cell r="C115" t="str">
            <v>泡瀬養護学校</v>
          </cell>
        </row>
        <row r="116">
          <cell r="C116" t="str">
            <v>鏡ガ丘養護学校浦添分校</v>
          </cell>
        </row>
        <row r="117">
          <cell r="C117" t="str">
            <v>泡瀬養護学校名護分校</v>
          </cell>
        </row>
        <row r="118">
          <cell r="C118" t="str">
            <v>西崎養護学校</v>
          </cell>
        </row>
        <row r="119">
          <cell r="C119" t="str">
            <v>高等養護学校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A82"/>
  <sheetViews>
    <sheetView tabSelected="1" zoomScaleNormal="100" workbookViewId="0">
      <selection activeCell="R21" sqref="R21:BA23"/>
    </sheetView>
  </sheetViews>
  <sheetFormatPr defaultColWidth="1.625" defaultRowHeight="9.9499999999999993" customHeight="1"/>
  <cols>
    <col min="1" max="16384" width="1.625" style="1"/>
  </cols>
  <sheetData>
    <row r="1" spans="2:53" ht="9.9499999999999993" customHeight="1">
      <c r="B1" s="41" t="s">
        <v>26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AN1" s="141" t="s">
        <v>58</v>
      </c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</row>
    <row r="2" spans="2:53" ht="9.9499999999999993" customHeight="1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</row>
    <row r="3" spans="2:53" ht="9.9499999999999993" customHeight="1">
      <c r="B3" s="142" t="s">
        <v>27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</row>
    <row r="4" spans="2:53" ht="9.9499999999999993" customHeight="1"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</row>
    <row r="5" spans="2:53" ht="9.9499999999999993" customHeight="1" thickBot="1"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</row>
    <row r="6" spans="2:53" ht="9.9499999999999993" customHeight="1">
      <c r="B6" s="143" t="s">
        <v>28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5"/>
      <c r="R6" s="146"/>
      <c r="S6" s="135"/>
      <c r="T6" s="135" t="s">
        <v>29</v>
      </c>
      <c r="U6" s="135"/>
      <c r="V6" s="136"/>
      <c r="W6" s="135"/>
      <c r="X6" s="135" t="s">
        <v>30</v>
      </c>
      <c r="Y6" s="139"/>
      <c r="Z6" s="135"/>
      <c r="AA6" s="135"/>
      <c r="AB6" s="135" t="s">
        <v>31</v>
      </c>
      <c r="AC6" s="135"/>
      <c r="AD6" s="136"/>
      <c r="AE6" s="135"/>
      <c r="AF6" s="135" t="s">
        <v>32</v>
      </c>
      <c r="AG6" s="139"/>
      <c r="AH6" s="135"/>
      <c r="AI6" s="135"/>
      <c r="AJ6" s="135" t="s">
        <v>33</v>
      </c>
      <c r="AK6" s="135"/>
      <c r="AL6" s="136"/>
      <c r="AM6" s="135"/>
      <c r="AN6" s="135" t="s">
        <v>30</v>
      </c>
      <c r="AO6" s="139"/>
      <c r="AP6" s="135"/>
      <c r="AQ6" s="135"/>
      <c r="AR6" s="135" t="s">
        <v>31</v>
      </c>
      <c r="AS6" s="135"/>
      <c r="AT6" s="136"/>
      <c r="AU6" s="135"/>
      <c r="AV6" s="135" t="s">
        <v>32</v>
      </c>
      <c r="AW6" s="139"/>
      <c r="AX6" s="135"/>
      <c r="AY6" s="135"/>
      <c r="AZ6" s="135" t="s">
        <v>34</v>
      </c>
      <c r="BA6" s="140"/>
    </row>
    <row r="7" spans="2:53" ht="9.9499999999999993" customHeight="1">
      <c r="B7" s="90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2"/>
      <c r="R7" s="61"/>
      <c r="S7" s="40"/>
      <c r="T7" s="40"/>
      <c r="U7" s="40"/>
      <c r="V7" s="137"/>
      <c r="W7" s="40"/>
      <c r="X7" s="40"/>
      <c r="Y7" s="133"/>
      <c r="Z7" s="40"/>
      <c r="AA7" s="40"/>
      <c r="AB7" s="40"/>
      <c r="AC7" s="40"/>
      <c r="AD7" s="137"/>
      <c r="AE7" s="40"/>
      <c r="AF7" s="40"/>
      <c r="AG7" s="133"/>
      <c r="AH7" s="40"/>
      <c r="AI7" s="40"/>
      <c r="AJ7" s="40"/>
      <c r="AK7" s="40"/>
      <c r="AL7" s="137"/>
      <c r="AM7" s="40"/>
      <c r="AN7" s="40"/>
      <c r="AO7" s="133"/>
      <c r="AP7" s="40"/>
      <c r="AQ7" s="40"/>
      <c r="AR7" s="40"/>
      <c r="AS7" s="40"/>
      <c r="AT7" s="137"/>
      <c r="AU7" s="40"/>
      <c r="AV7" s="40"/>
      <c r="AW7" s="133"/>
      <c r="AX7" s="40"/>
      <c r="AY7" s="40"/>
      <c r="AZ7" s="40"/>
      <c r="BA7" s="67"/>
    </row>
    <row r="8" spans="2:53" ht="9.9499999999999993" customHeight="1">
      <c r="B8" s="90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2"/>
      <c r="R8" s="61"/>
      <c r="S8" s="40"/>
      <c r="T8" s="40"/>
      <c r="U8" s="40"/>
      <c r="V8" s="137"/>
      <c r="W8" s="40"/>
      <c r="X8" s="40"/>
      <c r="Y8" s="133"/>
      <c r="Z8" s="40"/>
      <c r="AA8" s="40"/>
      <c r="AB8" s="40"/>
      <c r="AC8" s="40"/>
      <c r="AD8" s="137"/>
      <c r="AE8" s="40"/>
      <c r="AF8" s="40"/>
      <c r="AG8" s="133"/>
      <c r="AH8" s="40"/>
      <c r="AI8" s="40"/>
      <c r="AJ8" s="40"/>
      <c r="AK8" s="40"/>
      <c r="AL8" s="137"/>
      <c r="AM8" s="40"/>
      <c r="AN8" s="40"/>
      <c r="AO8" s="133"/>
      <c r="AP8" s="40"/>
      <c r="AQ8" s="40"/>
      <c r="AR8" s="40"/>
      <c r="AS8" s="40"/>
      <c r="AT8" s="137"/>
      <c r="AU8" s="40"/>
      <c r="AV8" s="40"/>
      <c r="AW8" s="133"/>
      <c r="AX8" s="40"/>
      <c r="AY8" s="40"/>
      <c r="AZ8" s="40"/>
      <c r="BA8" s="67"/>
    </row>
    <row r="9" spans="2:53" ht="9.9499999999999993" customHeight="1">
      <c r="B9" s="90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2"/>
      <c r="R9" s="61"/>
      <c r="S9" s="40"/>
      <c r="T9" s="40"/>
      <c r="U9" s="40"/>
      <c r="V9" s="137"/>
      <c r="W9" s="40"/>
      <c r="X9" s="40"/>
      <c r="Y9" s="133"/>
      <c r="Z9" s="40"/>
      <c r="AA9" s="40"/>
      <c r="AB9" s="40"/>
      <c r="AC9" s="40"/>
      <c r="AD9" s="137"/>
      <c r="AE9" s="40"/>
      <c r="AF9" s="40"/>
      <c r="AG9" s="133"/>
      <c r="AH9" s="40"/>
      <c r="AI9" s="40"/>
      <c r="AJ9" s="40"/>
      <c r="AK9" s="40"/>
      <c r="AL9" s="137"/>
      <c r="AM9" s="40"/>
      <c r="AN9" s="40"/>
      <c r="AO9" s="133"/>
      <c r="AP9" s="40"/>
      <c r="AQ9" s="40"/>
      <c r="AR9" s="40"/>
      <c r="AS9" s="40"/>
      <c r="AT9" s="137"/>
      <c r="AU9" s="40"/>
      <c r="AV9" s="40"/>
      <c r="AW9" s="133"/>
      <c r="AX9" s="40"/>
      <c r="AY9" s="40"/>
      <c r="AZ9" s="40"/>
      <c r="BA9" s="67"/>
    </row>
    <row r="10" spans="2:53" ht="9.9499999999999993" customHeight="1">
      <c r="B10" s="90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2"/>
      <c r="R10" s="61"/>
      <c r="S10" s="40"/>
      <c r="T10" s="40"/>
      <c r="U10" s="40"/>
      <c r="V10" s="137"/>
      <c r="W10" s="40"/>
      <c r="X10" s="40"/>
      <c r="Y10" s="133"/>
      <c r="Z10" s="40"/>
      <c r="AA10" s="40"/>
      <c r="AB10" s="40"/>
      <c r="AC10" s="40"/>
      <c r="AD10" s="137"/>
      <c r="AE10" s="40"/>
      <c r="AF10" s="40"/>
      <c r="AG10" s="133"/>
      <c r="AH10" s="40"/>
      <c r="AI10" s="40"/>
      <c r="AJ10" s="40"/>
      <c r="AK10" s="40"/>
      <c r="AL10" s="137"/>
      <c r="AM10" s="40"/>
      <c r="AN10" s="40"/>
      <c r="AO10" s="133"/>
      <c r="AP10" s="40"/>
      <c r="AQ10" s="40"/>
      <c r="AR10" s="40"/>
      <c r="AS10" s="40"/>
      <c r="AT10" s="137"/>
      <c r="AU10" s="40"/>
      <c r="AV10" s="40"/>
      <c r="AW10" s="133"/>
      <c r="AX10" s="40"/>
      <c r="AY10" s="40"/>
      <c r="AZ10" s="40"/>
      <c r="BA10" s="67"/>
    </row>
    <row r="11" spans="2:53" ht="9.9499999999999993" customHeight="1">
      <c r="B11" s="93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5"/>
      <c r="R11" s="63"/>
      <c r="S11" s="64"/>
      <c r="T11" s="64"/>
      <c r="U11" s="64"/>
      <c r="V11" s="138"/>
      <c r="W11" s="64"/>
      <c r="X11" s="64"/>
      <c r="Y11" s="134"/>
      <c r="Z11" s="64"/>
      <c r="AA11" s="64"/>
      <c r="AB11" s="64"/>
      <c r="AC11" s="64"/>
      <c r="AD11" s="138"/>
      <c r="AE11" s="64"/>
      <c r="AF11" s="64"/>
      <c r="AG11" s="134"/>
      <c r="AH11" s="64"/>
      <c r="AI11" s="64"/>
      <c r="AJ11" s="64"/>
      <c r="AK11" s="64"/>
      <c r="AL11" s="138"/>
      <c r="AM11" s="64"/>
      <c r="AN11" s="64"/>
      <c r="AO11" s="134"/>
      <c r="AP11" s="64"/>
      <c r="AQ11" s="64"/>
      <c r="AR11" s="64"/>
      <c r="AS11" s="64"/>
      <c r="AT11" s="138"/>
      <c r="AU11" s="64"/>
      <c r="AV11" s="64"/>
      <c r="AW11" s="134"/>
      <c r="AX11" s="64"/>
      <c r="AY11" s="64"/>
      <c r="AZ11" s="64"/>
      <c r="BA11" s="68"/>
    </row>
    <row r="12" spans="2:53" ht="9.9499999999999993" customHeight="1">
      <c r="B12" s="87" t="s">
        <v>35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9"/>
      <c r="R12" s="123" t="s">
        <v>75</v>
      </c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5"/>
    </row>
    <row r="13" spans="2:53" ht="9.9499999999999993" customHeight="1">
      <c r="B13" s="90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2"/>
      <c r="R13" s="126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8"/>
    </row>
    <row r="14" spans="2:53" ht="9.9499999999999993" customHeight="1">
      <c r="B14" s="93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5"/>
      <c r="R14" s="129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1"/>
    </row>
    <row r="15" spans="2:53" ht="9.9499999999999993" customHeight="1">
      <c r="B15" s="87" t="s">
        <v>36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9"/>
      <c r="R15" s="123" t="s">
        <v>76</v>
      </c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5"/>
    </row>
    <row r="16" spans="2:53" ht="9.9499999999999993" customHeight="1">
      <c r="B16" s="90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2"/>
      <c r="R16" s="126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8"/>
    </row>
    <row r="17" spans="2:53" ht="9.9499999999999993" customHeight="1">
      <c r="B17" s="93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5"/>
      <c r="R17" s="129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1"/>
    </row>
    <row r="18" spans="2:53" ht="9.9499999999999993" customHeight="1">
      <c r="B18" s="87" t="s">
        <v>37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9"/>
      <c r="R18" s="132" t="s">
        <v>94</v>
      </c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5"/>
    </row>
    <row r="19" spans="2:53" ht="9.9499999999999993" customHeight="1">
      <c r="B19" s="90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2"/>
      <c r="R19" s="126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8"/>
    </row>
    <row r="20" spans="2:53" ht="9.9499999999999993" customHeight="1">
      <c r="B20" s="93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5"/>
      <c r="R20" s="129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1"/>
    </row>
    <row r="21" spans="2:53" ht="9.9499999999999993" customHeight="1">
      <c r="B21" s="87" t="s">
        <v>38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9"/>
      <c r="R21" s="96" t="s">
        <v>93</v>
      </c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8"/>
    </row>
    <row r="22" spans="2:53" ht="9.9499999999999993" customHeight="1">
      <c r="B22" s="90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2"/>
      <c r="R22" s="99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1"/>
    </row>
    <row r="23" spans="2:53" ht="9.9499999999999993" customHeight="1">
      <c r="B23" s="93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5"/>
      <c r="R23" s="102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4"/>
    </row>
    <row r="24" spans="2:53" ht="9.9499999999999993" customHeight="1">
      <c r="B24" s="105" t="s">
        <v>39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66"/>
    </row>
    <row r="25" spans="2:53" ht="9.9499999999999993" customHeight="1">
      <c r="B25" s="106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67"/>
    </row>
    <row r="26" spans="2:53" ht="9.9499999999999993" customHeight="1">
      <c r="B26" s="107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8"/>
    </row>
    <row r="27" spans="2:53" ht="9.9499999999999993" customHeight="1">
      <c r="B27" s="87" t="s">
        <v>40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9"/>
      <c r="R27" s="108" t="s">
        <v>41</v>
      </c>
      <c r="S27" s="109"/>
      <c r="T27" s="109"/>
      <c r="U27" s="109"/>
      <c r="V27" s="109"/>
      <c r="W27" s="109"/>
      <c r="X27" s="110"/>
      <c r="Y27" s="55" t="s">
        <v>42</v>
      </c>
      <c r="Z27" s="47"/>
      <c r="AA27" s="47"/>
      <c r="AB27" s="48"/>
      <c r="AC27" s="117" t="s">
        <v>43</v>
      </c>
      <c r="AD27" s="88"/>
      <c r="AE27" s="88"/>
      <c r="AF27" s="88"/>
      <c r="AG27" s="88"/>
      <c r="AH27" s="88"/>
      <c r="AI27" s="88"/>
      <c r="AJ27" s="88"/>
      <c r="AK27" s="89"/>
      <c r="AL27" s="117" t="s">
        <v>44</v>
      </c>
      <c r="AM27" s="88"/>
      <c r="AN27" s="88"/>
      <c r="AO27" s="88"/>
      <c r="AP27" s="88"/>
      <c r="AQ27" s="88"/>
      <c r="AR27" s="88"/>
      <c r="AS27" s="88"/>
      <c r="AT27" s="89"/>
      <c r="AU27" s="117" t="s">
        <v>45</v>
      </c>
      <c r="AV27" s="88"/>
      <c r="AW27" s="88"/>
      <c r="AX27" s="88"/>
      <c r="AY27" s="88"/>
      <c r="AZ27" s="88"/>
      <c r="BA27" s="120"/>
    </row>
    <row r="28" spans="2:53" ht="9.9499999999999993" customHeight="1">
      <c r="B28" s="90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2"/>
      <c r="R28" s="111"/>
      <c r="S28" s="112"/>
      <c r="T28" s="112"/>
      <c r="U28" s="112"/>
      <c r="V28" s="112"/>
      <c r="W28" s="112"/>
      <c r="X28" s="113"/>
      <c r="Y28" s="56"/>
      <c r="Z28" s="50"/>
      <c r="AA28" s="50"/>
      <c r="AB28" s="51"/>
      <c r="AC28" s="118"/>
      <c r="AD28" s="91"/>
      <c r="AE28" s="91"/>
      <c r="AF28" s="91"/>
      <c r="AG28" s="91"/>
      <c r="AH28" s="91"/>
      <c r="AI28" s="91"/>
      <c r="AJ28" s="91"/>
      <c r="AK28" s="92"/>
      <c r="AL28" s="118"/>
      <c r="AM28" s="91"/>
      <c r="AN28" s="91"/>
      <c r="AO28" s="91"/>
      <c r="AP28" s="91"/>
      <c r="AQ28" s="91"/>
      <c r="AR28" s="91"/>
      <c r="AS28" s="91"/>
      <c r="AT28" s="92"/>
      <c r="AU28" s="118"/>
      <c r="AV28" s="91"/>
      <c r="AW28" s="91"/>
      <c r="AX28" s="91"/>
      <c r="AY28" s="91"/>
      <c r="AZ28" s="91"/>
      <c r="BA28" s="121"/>
    </row>
    <row r="29" spans="2:53" ht="9.9499999999999993" customHeight="1">
      <c r="B29" s="93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5"/>
      <c r="R29" s="114"/>
      <c r="S29" s="115"/>
      <c r="T29" s="115"/>
      <c r="U29" s="115"/>
      <c r="V29" s="115"/>
      <c r="W29" s="115"/>
      <c r="X29" s="116"/>
      <c r="Y29" s="57"/>
      <c r="Z29" s="53"/>
      <c r="AA29" s="53"/>
      <c r="AB29" s="54"/>
      <c r="AC29" s="119"/>
      <c r="AD29" s="94"/>
      <c r="AE29" s="94"/>
      <c r="AF29" s="94"/>
      <c r="AG29" s="94"/>
      <c r="AH29" s="94"/>
      <c r="AI29" s="94"/>
      <c r="AJ29" s="94"/>
      <c r="AK29" s="95"/>
      <c r="AL29" s="119"/>
      <c r="AM29" s="94"/>
      <c r="AN29" s="94"/>
      <c r="AO29" s="94"/>
      <c r="AP29" s="94"/>
      <c r="AQ29" s="94"/>
      <c r="AR29" s="94"/>
      <c r="AS29" s="94"/>
      <c r="AT29" s="95"/>
      <c r="AU29" s="119"/>
      <c r="AV29" s="94"/>
      <c r="AW29" s="94"/>
      <c r="AX29" s="94"/>
      <c r="AY29" s="94"/>
      <c r="AZ29" s="94"/>
      <c r="BA29" s="122"/>
    </row>
    <row r="30" spans="2:53" ht="9.9499999999999993" customHeight="1">
      <c r="B30" s="69" t="s">
        <v>77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1"/>
      <c r="R30" s="78" t="s">
        <v>49</v>
      </c>
      <c r="S30" s="79"/>
      <c r="T30" s="79"/>
      <c r="U30" s="79"/>
      <c r="V30" s="79"/>
      <c r="W30" s="79"/>
      <c r="X30" s="80"/>
      <c r="Y30" s="58">
        <v>1</v>
      </c>
      <c r="Z30" s="59"/>
      <c r="AA30" s="59"/>
      <c r="AB30" s="60"/>
      <c r="AC30" s="58"/>
      <c r="AD30" s="59"/>
      <c r="AE30" s="59"/>
      <c r="AF30" s="59"/>
      <c r="AG30" s="59"/>
      <c r="AH30" s="59"/>
      <c r="AI30" s="59"/>
      <c r="AJ30" s="59"/>
      <c r="AK30" s="60"/>
      <c r="AL30" s="58"/>
      <c r="AM30" s="59"/>
      <c r="AN30" s="59"/>
      <c r="AO30" s="59"/>
      <c r="AP30" s="59"/>
      <c r="AQ30" s="59"/>
      <c r="AR30" s="59"/>
      <c r="AS30" s="59"/>
      <c r="AT30" s="60"/>
      <c r="AU30" s="58"/>
      <c r="AV30" s="59"/>
      <c r="AW30" s="59"/>
      <c r="AX30" s="59"/>
      <c r="AY30" s="59"/>
      <c r="AZ30" s="59"/>
      <c r="BA30" s="66"/>
    </row>
    <row r="31" spans="2:53" ht="9.9499999999999993" customHeight="1">
      <c r="B31" s="72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4"/>
      <c r="R31" s="81"/>
      <c r="S31" s="82"/>
      <c r="T31" s="82"/>
      <c r="U31" s="82"/>
      <c r="V31" s="82"/>
      <c r="W31" s="82"/>
      <c r="X31" s="83"/>
      <c r="Y31" s="61"/>
      <c r="Z31" s="40"/>
      <c r="AA31" s="40"/>
      <c r="AB31" s="62"/>
      <c r="AC31" s="61"/>
      <c r="AD31" s="40"/>
      <c r="AE31" s="40"/>
      <c r="AF31" s="40"/>
      <c r="AG31" s="40"/>
      <c r="AH31" s="40"/>
      <c r="AI31" s="40"/>
      <c r="AJ31" s="40"/>
      <c r="AK31" s="62"/>
      <c r="AL31" s="61"/>
      <c r="AM31" s="40"/>
      <c r="AN31" s="40"/>
      <c r="AO31" s="40"/>
      <c r="AP31" s="40"/>
      <c r="AQ31" s="40"/>
      <c r="AR31" s="40"/>
      <c r="AS31" s="40"/>
      <c r="AT31" s="62"/>
      <c r="AU31" s="61"/>
      <c r="AV31" s="40"/>
      <c r="AW31" s="40"/>
      <c r="AX31" s="40"/>
      <c r="AY31" s="40"/>
      <c r="AZ31" s="40"/>
      <c r="BA31" s="67"/>
    </row>
    <row r="32" spans="2:53" ht="9.9499999999999993" customHeight="1">
      <c r="B32" s="75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7"/>
      <c r="R32" s="84"/>
      <c r="S32" s="85"/>
      <c r="T32" s="85"/>
      <c r="U32" s="85"/>
      <c r="V32" s="85"/>
      <c r="W32" s="85"/>
      <c r="X32" s="86"/>
      <c r="Y32" s="63"/>
      <c r="Z32" s="64"/>
      <c r="AA32" s="64"/>
      <c r="AB32" s="65"/>
      <c r="AC32" s="63"/>
      <c r="AD32" s="64"/>
      <c r="AE32" s="64"/>
      <c r="AF32" s="64"/>
      <c r="AG32" s="64"/>
      <c r="AH32" s="64"/>
      <c r="AI32" s="64"/>
      <c r="AJ32" s="64"/>
      <c r="AK32" s="65"/>
      <c r="AL32" s="63"/>
      <c r="AM32" s="64"/>
      <c r="AN32" s="64"/>
      <c r="AO32" s="64"/>
      <c r="AP32" s="64"/>
      <c r="AQ32" s="64"/>
      <c r="AR32" s="64"/>
      <c r="AS32" s="64"/>
      <c r="AT32" s="65"/>
      <c r="AU32" s="63"/>
      <c r="AV32" s="64"/>
      <c r="AW32" s="64"/>
      <c r="AX32" s="64"/>
      <c r="AY32" s="64"/>
      <c r="AZ32" s="64"/>
      <c r="BA32" s="68"/>
    </row>
    <row r="33" spans="2:53" ht="9.9499999999999993" customHeight="1"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8"/>
      <c r="R33" s="55"/>
      <c r="S33" s="47"/>
      <c r="T33" s="47"/>
      <c r="U33" s="47"/>
      <c r="V33" s="47"/>
      <c r="W33" s="47"/>
      <c r="X33" s="48"/>
      <c r="Y33" s="58"/>
      <c r="Z33" s="59"/>
      <c r="AA33" s="59"/>
      <c r="AB33" s="60"/>
      <c r="AC33" s="58"/>
      <c r="AD33" s="59"/>
      <c r="AE33" s="59"/>
      <c r="AF33" s="59"/>
      <c r="AG33" s="59"/>
      <c r="AH33" s="59"/>
      <c r="AI33" s="59"/>
      <c r="AJ33" s="59"/>
      <c r="AK33" s="60"/>
      <c r="AL33" s="58"/>
      <c r="AM33" s="59"/>
      <c r="AN33" s="59"/>
      <c r="AO33" s="59"/>
      <c r="AP33" s="59"/>
      <c r="AQ33" s="59"/>
      <c r="AR33" s="59"/>
      <c r="AS33" s="59"/>
      <c r="AT33" s="60"/>
      <c r="AU33" s="58"/>
      <c r="AV33" s="59"/>
      <c r="AW33" s="59"/>
      <c r="AX33" s="59"/>
      <c r="AY33" s="59"/>
      <c r="AZ33" s="59"/>
      <c r="BA33" s="66"/>
    </row>
    <row r="34" spans="2:53" ht="9.9499999999999993" customHeight="1">
      <c r="B34" s="49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1"/>
      <c r="R34" s="56"/>
      <c r="S34" s="50"/>
      <c r="T34" s="50"/>
      <c r="U34" s="50"/>
      <c r="V34" s="50"/>
      <c r="W34" s="50"/>
      <c r="X34" s="51"/>
      <c r="Y34" s="61"/>
      <c r="Z34" s="40"/>
      <c r="AA34" s="40"/>
      <c r="AB34" s="62"/>
      <c r="AC34" s="61"/>
      <c r="AD34" s="40"/>
      <c r="AE34" s="40"/>
      <c r="AF34" s="40"/>
      <c r="AG34" s="40"/>
      <c r="AH34" s="40"/>
      <c r="AI34" s="40"/>
      <c r="AJ34" s="40"/>
      <c r="AK34" s="62"/>
      <c r="AL34" s="61"/>
      <c r="AM34" s="40"/>
      <c r="AN34" s="40"/>
      <c r="AO34" s="40"/>
      <c r="AP34" s="40"/>
      <c r="AQ34" s="40"/>
      <c r="AR34" s="40"/>
      <c r="AS34" s="40"/>
      <c r="AT34" s="62"/>
      <c r="AU34" s="61"/>
      <c r="AV34" s="40"/>
      <c r="AW34" s="40"/>
      <c r="AX34" s="40"/>
      <c r="AY34" s="40"/>
      <c r="AZ34" s="40"/>
      <c r="BA34" s="67"/>
    </row>
    <row r="35" spans="2:53" ht="9.9499999999999993" customHeight="1">
      <c r="B35" s="52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4"/>
      <c r="R35" s="57"/>
      <c r="S35" s="53"/>
      <c r="T35" s="53"/>
      <c r="U35" s="53"/>
      <c r="V35" s="53"/>
      <c r="W35" s="53"/>
      <c r="X35" s="54"/>
      <c r="Y35" s="63"/>
      <c r="Z35" s="64"/>
      <c r="AA35" s="64"/>
      <c r="AB35" s="65"/>
      <c r="AC35" s="63"/>
      <c r="AD35" s="64"/>
      <c r="AE35" s="64"/>
      <c r="AF35" s="64"/>
      <c r="AG35" s="64"/>
      <c r="AH35" s="64"/>
      <c r="AI35" s="64"/>
      <c r="AJ35" s="64"/>
      <c r="AK35" s="65"/>
      <c r="AL35" s="63"/>
      <c r="AM35" s="64"/>
      <c r="AN35" s="64"/>
      <c r="AO35" s="64"/>
      <c r="AP35" s="64"/>
      <c r="AQ35" s="64"/>
      <c r="AR35" s="64"/>
      <c r="AS35" s="64"/>
      <c r="AT35" s="65"/>
      <c r="AU35" s="63"/>
      <c r="AV35" s="64"/>
      <c r="AW35" s="64"/>
      <c r="AX35" s="64"/>
      <c r="AY35" s="64"/>
      <c r="AZ35" s="64"/>
      <c r="BA35" s="68"/>
    </row>
    <row r="36" spans="2:53" ht="9.9499999999999993" customHeight="1">
      <c r="B36" s="46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8"/>
      <c r="R36" s="55"/>
      <c r="S36" s="47"/>
      <c r="T36" s="47"/>
      <c r="U36" s="47"/>
      <c r="V36" s="47"/>
      <c r="W36" s="47"/>
      <c r="X36" s="48"/>
      <c r="Y36" s="58"/>
      <c r="Z36" s="59"/>
      <c r="AA36" s="59"/>
      <c r="AB36" s="60"/>
      <c r="AC36" s="58"/>
      <c r="AD36" s="59"/>
      <c r="AE36" s="59"/>
      <c r="AF36" s="59"/>
      <c r="AG36" s="59"/>
      <c r="AH36" s="59"/>
      <c r="AI36" s="59"/>
      <c r="AJ36" s="59"/>
      <c r="AK36" s="60"/>
      <c r="AL36" s="58"/>
      <c r="AM36" s="59"/>
      <c r="AN36" s="59"/>
      <c r="AO36" s="59"/>
      <c r="AP36" s="59"/>
      <c r="AQ36" s="59"/>
      <c r="AR36" s="59"/>
      <c r="AS36" s="59"/>
      <c r="AT36" s="60"/>
      <c r="AU36" s="58"/>
      <c r="AV36" s="59"/>
      <c r="AW36" s="59"/>
      <c r="AX36" s="59"/>
      <c r="AY36" s="59"/>
      <c r="AZ36" s="59"/>
      <c r="BA36" s="66"/>
    </row>
    <row r="37" spans="2:53" ht="9.9499999999999993" customHeight="1"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1"/>
      <c r="R37" s="56"/>
      <c r="S37" s="50"/>
      <c r="T37" s="50"/>
      <c r="U37" s="50"/>
      <c r="V37" s="50"/>
      <c r="W37" s="50"/>
      <c r="X37" s="51"/>
      <c r="Y37" s="61"/>
      <c r="Z37" s="40"/>
      <c r="AA37" s="40"/>
      <c r="AB37" s="62"/>
      <c r="AC37" s="61"/>
      <c r="AD37" s="40"/>
      <c r="AE37" s="40"/>
      <c r="AF37" s="40"/>
      <c r="AG37" s="40"/>
      <c r="AH37" s="40"/>
      <c r="AI37" s="40"/>
      <c r="AJ37" s="40"/>
      <c r="AK37" s="62"/>
      <c r="AL37" s="61"/>
      <c r="AM37" s="40"/>
      <c r="AN37" s="40"/>
      <c r="AO37" s="40"/>
      <c r="AP37" s="40"/>
      <c r="AQ37" s="40"/>
      <c r="AR37" s="40"/>
      <c r="AS37" s="40"/>
      <c r="AT37" s="62"/>
      <c r="AU37" s="61"/>
      <c r="AV37" s="40"/>
      <c r="AW37" s="40"/>
      <c r="AX37" s="40"/>
      <c r="AY37" s="40"/>
      <c r="AZ37" s="40"/>
      <c r="BA37" s="67"/>
    </row>
    <row r="38" spans="2:53" ht="9.9499999999999993" customHeight="1">
      <c r="B38" s="52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4"/>
      <c r="R38" s="57"/>
      <c r="S38" s="53"/>
      <c r="T38" s="53"/>
      <c r="U38" s="53"/>
      <c r="V38" s="53"/>
      <c r="W38" s="53"/>
      <c r="X38" s="54"/>
      <c r="Y38" s="63"/>
      <c r="Z38" s="64"/>
      <c r="AA38" s="64"/>
      <c r="AB38" s="65"/>
      <c r="AC38" s="63"/>
      <c r="AD38" s="64"/>
      <c r="AE38" s="64"/>
      <c r="AF38" s="64"/>
      <c r="AG38" s="64"/>
      <c r="AH38" s="64"/>
      <c r="AI38" s="64"/>
      <c r="AJ38" s="64"/>
      <c r="AK38" s="65"/>
      <c r="AL38" s="63"/>
      <c r="AM38" s="64"/>
      <c r="AN38" s="64"/>
      <c r="AO38" s="64"/>
      <c r="AP38" s="64"/>
      <c r="AQ38" s="64"/>
      <c r="AR38" s="64"/>
      <c r="AS38" s="64"/>
      <c r="AT38" s="65"/>
      <c r="AU38" s="63"/>
      <c r="AV38" s="64"/>
      <c r="AW38" s="64"/>
      <c r="AX38" s="64"/>
      <c r="AY38" s="64"/>
      <c r="AZ38" s="64"/>
      <c r="BA38" s="68"/>
    </row>
    <row r="39" spans="2:53" ht="9.9499999999999993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8"/>
      <c r="R39" s="55"/>
      <c r="S39" s="47"/>
      <c r="T39" s="47"/>
      <c r="U39" s="47"/>
      <c r="V39" s="47"/>
      <c r="W39" s="47"/>
      <c r="X39" s="48"/>
      <c r="Y39" s="58"/>
      <c r="Z39" s="59"/>
      <c r="AA39" s="59"/>
      <c r="AB39" s="60"/>
      <c r="AC39" s="58"/>
      <c r="AD39" s="59"/>
      <c r="AE39" s="59"/>
      <c r="AF39" s="59"/>
      <c r="AG39" s="59"/>
      <c r="AH39" s="59"/>
      <c r="AI39" s="59"/>
      <c r="AJ39" s="59"/>
      <c r="AK39" s="60"/>
      <c r="AL39" s="58"/>
      <c r="AM39" s="59"/>
      <c r="AN39" s="59"/>
      <c r="AO39" s="59"/>
      <c r="AP39" s="59"/>
      <c r="AQ39" s="59"/>
      <c r="AR39" s="59"/>
      <c r="AS39" s="59"/>
      <c r="AT39" s="60"/>
      <c r="AU39" s="58"/>
      <c r="AV39" s="59"/>
      <c r="AW39" s="59"/>
      <c r="AX39" s="59"/>
      <c r="AY39" s="59"/>
      <c r="AZ39" s="59"/>
      <c r="BA39" s="66"/>
    </row>
    <row r="40" spans="2:53" ht="9.9499999999999993" customHeight="1">
      <c r="B40" s="49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1"/>
      <c r="R40" s="56"/>
      <c r="S40" s="50"/>
      <c r="T40" s="50"/>
      <c r="U40" s="50"/>
      <c r="V40" s="50"/>
      <c r="W40" s="50"/>
      <c r="X40" s="51"/>
      <c r="Y40" s="61"/>
      <c r="Z40" s="40"/>
      <c r="AA40" s="40"/>
      <c r="AB40" s="62"/>
      <c r="AC40" s="61"/>
      <c r="AD40" s="40"/>
      <c r="AE40" s="40"/>
      <c r="AF40" s="40"/>
      <c r="AG40" s="40"/>
      <c r="AH40" s="40"/>
      <c r="AI40" s="40"/>
      <c r="AJ40" s="40"/>
      <c r="AK40" s="62"/>
      <c r="AL40" s="61"/>
      <c r="AM40" s="40"/>
      <c r="AN40" s="40"/>
      <c r="AO40" s="40"/>
      <c r="AP40" s="40"/>
      <c r="AQ40" s="40"/>
      <c r="AR40" s="40"/>
      <c r="AS40" s="40"/>
      <c r="AT40" s="62"/>
      <c r="AU40" s="61"/>
      <c r="AV40" s="40"/>
      <c r="AW40" s="40"/>
      <c r="AX40" s="40"/>
      <c r="AY40" s="40"/>
      <c r="AZ40" s="40"/>
      <c r="BA40" s="67"/>
    </row>
    <row r="41" spans="2:53" ht="9.9499999999999993" customHeight="1"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4"/>
      <c r="R41" s="57"/>
      <c r="S41" s="53"/>
      <c r="T41" s="53"/>
      <c r="U41" s="53"/>
      <c r="V41" s="53"/>
      <c r="W41" s="53"/>
      <c r="X41" s="54"/>
      <c r="Y41" s="63"/>
      <c r="Z41" s="64"/>
      <c r="AA41" s="64"/>
      <c r="AB41" s="65"/>
      <c r="AC41" s="63"/>
      <c r="AD41" s="64"/>
      <c r="AE41" s="64"/>
      <c r="AF41" s="64"/>
      <c r="AG41" s="64"/>
      <c r="AH41" s="64"/>
      <c r="AI41" s="64"/>
      <c r="AJ41" s="64"/>
      <c r="AK41" s="65"/>
      <c r="AL41" s="63"/>
      <c r="AM41" s="64"/>
      <c r="AN41" s="64"/>
      <c r="AO41" s="64"/>
      <c r="AP41" s="64"/>
      <c r="AQ41" s="64"/>
      <c r="AR41" s="64"/>
      <c r="AS41" s="64"/>
      <c r="AT41" s="65"/>
      <c r="AU41" s="63"/>
      <c r="AV41" s="64"/>
      <c r="AW41" s="64"/>
      <c r="AX41" s="64"/>
      <c r="AY41" s="64"/>
      <c r="AZ41" s="64"/>
      <c r="BA41" s="68"/>
    </row>
    <row r="42" spans="2:53" ht="9.9499999999999993" customHeight="1">
      <c r="B42" s="46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8"/>
      <c r="R42" s="55"/>
      <c r="S42" s="47"/>
      <c r="T42" s="47"/>
      <c r="U42" s="47"/>
      <c r="V42" s="47"/>
      <c r="W42" s="47"/>
      <c r="X42" s="48"/>
      <c r="Y42" s="58"/>
      <c r="Z42" s="59"/>
      <c r="AA42" s="59"/>
      <c r="AB42" s="60"/>
      <c r="AC42" s="58"/>
      <c r="AD42" s="59"/>
      <c r="AE42" s="59"/>
      <c r="AF42" s="59"/>
      <c r="AG42" s="59"/>
      <c r="AH42" s="59"/>
      <c r="AI42" s="59"/>
      <c r="AJ42" s="59"/>
      <c r="AK42" s="60"/>
      <c r="AL42" s="58"/>
      <c r="AM42" s="59"/>
      <c r="AN42" s="59"/>
      <c r="AO42" s="59"/>
      <c r="AP42" s="59"/>
      <c r="AQ42" s="59"/>
      <c r="AR42" s="59"/>
      <c r="AS42" s="59"/>
      <c r="AT42" s="60"/>
      <c r="AU42" s="58"/>
      <c r="AV42" s="59"/>
      <c r="AW42" s="59"/>
      <c r="AX42" s="59"/>
      <c r="AY42" s="59"/>
      <c r="AZ42" s="59"/>
      <c r="BA42" s="66"/>
    </row>
    <row r="43" spans="2:53" ht="9.9499999999999993" customHeight="1">
      <c r="B43" s="49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1"/>
      <c r="R43" s="56"/>
      <c r="S43" s="50"/>
      <c r="T43" s="50"/>
      <c r="U43" s="50"/>
      <c r="V43" s="50"/>
      <c r="W43" s="50"/>
      <c r="X43" s="51"/>
      <c r="Y43" s="61"/>
      <c r="Z43" s="40"/>
      <c r="AA43" s="40"/>
      <c r="AB43" s="62"/>
      <c r="AC43" s="61"/>
      <c r="AD43" s="40"/>
      <c r="AE43" s="40"/>
      <c r="AF43" s="40"/>
      <c r="AG43" s="40"/>
      <c r="AH43" s="40"/>
      <c r="AI43" s="40"/>
      <c r="AJ43" s="40"/>
      <c r="AK43" s="62"/>
      <c r="AL43" s="61"/>
      <c r="AM43" s="40"/>
      <c r="AN43" s="40"/>
      <c r="AO43" s="40"/>
      <c r="AP43" s="40"/>
      <c r="AQ43" s="40"/>
      <c r="AR43" s="40"/>
      <c r="AS43" s="40"/>
      <c r="AT43" s="62"/>
      <c r="AU43" s="61"/>
      <c r="AV43" s="40"/>
      <c r="AW43" s="40"/>
      <c r="AX43" s="40"/>
      <c r="AY43" s="40"/>
      <c r="AZ43" s="40"/>
      <c r="BA43" s="67"/>
    </row>
    <row r="44" spans="2:53" ht="9.9499999999999993" customHeight="1">
      <c r="B44" s="52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4"/>
      <c r="R44" s="57"/>
      <c r="S44" s="53"/>
      <c r="T44" s="53"/>
      <c r="U44" s="53"/>
      <c r="V44" s="53"/>
      <c r="W44" s="53"/>
      <c r="X44" s="54"/>
      <c r="Y44" s="63"/>
      <c r="Z44" s="64"/>
      <c r="AA44" s="64"/>
      <c r="AB44" s="65"/>
      <c r="AC44" s="63"/>
      <c r="AD44" s="64"/>
      <c r="AE44" s="64"/>
      <c r="AF44" s="64"/>
      <c r="AG44" s="64"/>
      <c r="AH44" s="64"/>
      <c r="AI44" s="64"/>
      <c r="AJ44" s="64"/>
      <c r="AK44" s="65"/>
      <c r="AL44" s="63"/>
      <c r="AM44" s="64"/>
      <c r="AN44" s="64"/>
      <c r="AO44" s="64"/>
      <c r="AP44" s="64"/>
      <c r="AQ44" s="64"/>
      <c r="AR44" s="64"/>
      <c r="AS44" s="64"/>
      <c r="AT44" s="65"/>
      <c r="AU44" s="63"/>
      <c r="AV44" s="64"/>
      <c r="AW44" s="64"/>
      <c r="AX44" s="64"/>
      <c r="AY44" s="64"/>
      <c r="AZ44" s="64"/>
      <c r="BA44" s="68"/>
    </row>
    <row r="45" spans="2:53" ht="9.9499999999999993" customHeight="1">
      <c r="B45" s="46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8"/>
      <c r="R45" s="55"/>
      <c r="S45" s="47"/>
      <c r="T45" s="47"/>
      <c r="U45" s="47"/>
      <c r="V45" s="47"/>
      <c r="W45" s="47"/>
      <c r="X45" s="48"/>
      <c r="Y45" s="58"/>
      <c r="Z45" s="59"/>
      <c r="AA45" s="59"/>
      <c r="AB45" s="60"/>
      <c r="AC45" s="58"/>
      <c r="AD45" s="59"/>
      <c r="AE45" s="59"/>
      <c r="AF45" s="59"/>
      <c r="AG45" s="59"/>
      <c r="AH45" s="59"/>
      <c r="AI45" s="59"/>
      <c r="AJ45" s="59"/>
      <c r="AK45" s="60"/>
      <c r="AL45" s="58"/>
      <c r="AM45" s="59"/>
      <c r="AN45" s="59"/>
      <c r="AO45" s="59"/>
      <c r="AP45" s="59"/>
      <c r="AQ45" s="59"/>
      <c r="AR45" s="59"/>
      <c r="AS45" s="59"/>
      <c r="AT45" s="60"/>
      <c r="AU45" s="58"/>
      <c r="AV45" s="59"/>
      <c r="AW45" s="59"/>
      <c r="AX45" s="59"/>
      <c r="AY45" s="59"/>
      <c r="AZ45" s="59"/>
      <c r="BA45" s="66"/>
    </row>
    <row r="46" spans="2:53" ht="9.9499999999999993" customHeight="1">
      <c r="B46" s="49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1"/>
      <c r="R46" s="56"/>
      <c r="S46" s="50"/>
      <c r="T46" s="50"/>
      <c r="U46" s="50"/>
      <c r="V46" s="50"/>
      <c r="W46" s="50"/>
      <c r="X46" s="51"/>
      <c r="Y46" s="61"/>
      <c r="Z46" s="40"/>
      <c r="AA46" s="40"/>
      <c r="AB46" s="62"/>
      <c r="AC46" s="61"/>
      <c r="AD46" s="40"/>
      <c r="AE46" s="40"/>
      <c r="AF46" s="40"/>
      <c r="AG46" s="40"/>
      <c r="AH46" s="40"/>
      <c r="AI46" s="40"/>
      <c r="AJ46" s="40"/>
      <c r="AK46" s="62"/>
      <c r="AL46" s="61"/>
      <c r="AM46" s="40"/>
      <c r="AN46" s="40"/>
      <c r="AO46" s="40"/>
      <c r="AP46" s="40"/>
      <c r="AQ46" s="40"/>
      <c r="AR46" s="40"/>
      <c r="AS46" s="40"/>
      <c r="AT46" s="62"/>
      <c r="AU46" s="61"/>
      <c r="AV46" s="40"/>
      <c r="AW46" s="40"/>
      <c r="AX46" s="40"/>
      <c r="AY46" s="40"/>
      <c r="AZ46" s="40"/>
      <c r="BA46" s="67"/>
    </row>
    <row r="47" spans="2:53" ht="9.9499999999999993" customHeight="1">
      <c r="B47" s="52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4"/>
      <c r="R47" s="57"/>
      <c r="S47" s="53"/>
      <c r="T47" s="53"/>
      <c r="U47" s="53"/>
      <c r="V47" s="53"/>
      <c r="W47" s="53"/>
      <c r="X47" s="54"/>
      <c r="Y47" s="63"/>
      <c r="Z47" s="64"/>
      <c r="AA47" s="64"/>
      <c r="AB47" s="65"/>
      <c r="AC47" s="63"/>
      <c r="AD47" s="64"/>
      <c r="AE47" s="64"/>
      <c r="AF47" s="64"/>
      <c r="AG47" s="64"/>
      <c r="AH47" s="64"/>
      <c r="AI47" s="64"/>
      <c r="AJ47" s="64"/>
      <c r="AK47" s="65"/>
      <c r="AL47" s="63"/>
      <c r="AM47" s="64"/>
      <c r="AN47" s="64"/>
      <c r="AO47" s="64"/>
      <c r="AP47" s="64"/>
      <c r="AQ47" s="64"/>
      <c r="AR47" s="64"/>
      <c r="AS47" s="64"/>
      <c r="AT47" s="65"/>
      <c r="AU47" s="63"/>
      <c r="AV47" s="64"/>
      <c r="AW47" s="64"/>
      <c r="AX47" s="64"/>
      <c r="AY47" s="64"/>
      <c r="AZ47" s="64"/>
      <c r="BA47" s="68"/>
    </row>
    <row r="48" spans="2:53" ht="9.9499999999999993" customHeight="1">
      <c r="B48" s="46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8"/>
      <c r="R48" s="55"/>
      <c r="S48" s="47"/>
      <c r="T48" s="47"/>
      <c r="U48" s="47"/>
      <c r="V48" s="47"/>
      <c r="W48" s="47"/>
      <c r="X48" s="48"/>
      <c r="Y48" s="58"/>
      <c r="Z48" s="59"/>
      <c r="AA48" s="59"/>
      <c r="AB48" s="60"/>
      <c r="AC48" s="58"/>
      <c r="AD48" s="59"/>
      <c r="AE48" s="59"/>
      <c r="AF48" s="59"/>
      <c r="AG48" s="59"/>
      <c r="AH48" s="59"/>
      <c r="AI48" s="59"/>
      <c r="AJ48" s="59"/>
      <c r="AK48" s="60"/>
      <c r="AL48" s="58"/>
      <c r="AM48" s="59"/>
      <c r="AN48" s="59"/>
      <c r="AO48" s="59"/>
      <c r="AP48" s="59"/>
      <c r="AQ48" s="59"/>
      <c r="AR48" s="59"/>
      <c r="AS48" s="59"/>
      <c r="AT48" s="60"/>
      <c r="AU48" s="58"/>
      <c r="AV48" s="59"/>
      <c r="AW48" s="59"/>
      <c r="AX48" s="59"/>
      <c r="AY48" s="59"/>
      <c r="AZ48" s="59"/>
      <c r="BA48" s="66"/>
    </row>
    <row r="49" spans="2:53" ht="9.9499999999999993" customHeight="1">
      <c r="B49" s="49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1"/>
      <c r="R49" s="56"/>
      <c r="S49" s="50"/>
      <c r="T49" s="50"/>
      <c r="U49" s="50"/>
      <c r="V49" s="50"/>
      <c r="W49" s="50"/>
      <c r="X49" s="51"/>
      <c r="Y49" s="61"/>
      <c r="Z49" s="40"/>
      <c r="AA49" s="40"/>
      <c r="AB49" s="62"/>
      <c r="AC49" s="61"/>
      <c r="AD49" s="40"/>
      <c r="AE49" s="40"/>
      <c r="AF49" s="40"/>
      <c r="AG49" s="40"/>
      <c r="AH49" s="40"/>
      <c r="AI49" s="40"/>
      <c r="AJ49" s="40"/>
      <c r="AK49" s="62"/>
      <c r="AL49" s="61"/>
      <c r="AM49" s="40"/>
      <c r="AN49" s="40"/>
      <c r="AO49" s="40"/>
      <c r="AP49" s="40"/>
      <c r="AQ49" s="40"/>
      <c r="AR49" s="40"/>
      <c r="AS49" s="40"/>
      <c r="AT49" s="62"/>
      <c r="AU49" s="61"/>
      <c r="AV49" s="40"/>
      <c r="AW49" s="40"/>
      <c r="AX49" s="40"/>
      <c r="AY49" s="40"/>
      <c r="AZ49" s="40"/>
      <c r="BA49" s="67"/>
    </row>
    <row r="50" spans="2:53" ht="9.9499999999999993" customHeight="1">
      <c r="B50" s="52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4"/>
      <c r="R50" s="57"/>
      <c r="S50" s="53"/>
      <c r="T50" s="53"/>
      <c r="U50" s="53"/>
      <c r="V50" s="53"/>
      <c r="W50" s="53"/>
      <c r="X50" s="54"/>
      <c r="Y50" s="63"/>
      <c r="Z50" s="64"/>
      <c r="AA50" s="64"/>
      <c r="AB50" s="65"/>
      <c r="AC50" s="63"/>
      <c r="AD50" s="64"/>
      <c r="AE50" s="64"/>
      <c r="AF50" s="64"/>
      <c r="AG50" s="64"/>
      <c r="AH50" s="64"/>
      <c r="AI50" s="64"/>
      <c r="AJ50" s="64"/>
      <c r="AK50" s="65"/>
      <c r="AL50" s="63"/>
      <c r="AM50" s="64"/>
      <c r="AN50" s="64"/>
      <c r="AO50" s="64"/>
      <c r="AP50" s="64"/>
      <c r="AQ50" s="64"/>
      <c r="AR50" s="64"/>
      <c r="AS50" s="64"/>
      <c r="AT50" s="65"/>
      <c r="AU50" s="63"/>
      <c r="AV50" s="64"/>
      <c r="AW50" s="64"/>
      <c r="AX50" s="64"/>
      <c r="AY50" s="64"/>
      <c r="AZ50" s="64"/>
      <c r="BA50" s="68"/>
    </row>
    <row r="51" spans="2:53" ht="9.9499999999999993" customHeight="1">
      <c r="B51" s="46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8"/>
      <c r="R51" s="55"/>
      <c r="S51" s="47"/>
      <c r="T51" s="47"/>
      <c r="U51" s="47"/>
      <c r="V51" s="47"/>
      <c r="W51" s="47"/>
      <c r="X51" s="48"/>
      <c r="Y51" s="58"/>
      <c r="Z51" s="59"/>
      <c r="AA51" s="59"/>
      <c r="AB51" s="60"/>
      <c r="AC51" s="58"/>
      <c r="AD51" s="59"/>
      <c r="AE51" s="59"/>
      <c r="AF51" s="59"/>
      <c r="AG51" s="59"/>
      <c r="AH51" s="59"/>
      <c r="AI51" s="59"/>
      <c r="AJ51" s="59"/>
      <c r="AK51" s="60"/>
      <c r="AL51" s="58"/>
      <c r="AM51" s="59"/>
      <c r="AN51" s="59"/>
      <c r="AO51" s="59"/>
      <c r="AP51" s="59"/>
      <c r="AQ51" s="59"/>
      <c r="AR51" s="59"/>
      <c r="AS51" s="59"/>
      <c r="AT51" s="60"/>
      <c r="AU51" s="58"/>
      <c r="AV51" s="59"/>
      <c r="AW51" s="59"/>
      <c r="AX51" s="59"/>
      <c r="AY51" s="59"/>
      <c r="AZ51" s="59"/>
      <c r="BA51" s="66"/>
    </row>
    <row r="52" spans="2:53" ht="9.9499999999999993" customHeight="1">
      <c r="B52" s="49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1"/>
      <c r="R52" s="56"/>
      <c r="S52" s="50"/>
      <c r="T52" s="50"/>
      <c r="U52" s="50"/>
      <c r="V52" s="50"/>
      <c r="W52" s="50"/>
      <c r="X52" s="51"/>
      <c r="Y52" s="61"/>
      <c r="Z52" s="40"/>
      <c r="AA52" s="40"/>
      <c r="AB52" s="62"/>
      <c r="AC52" s="61"/>
      <c r="AD52" s="40"/>
      <c r="AE52" s="40"/>
      <c r="AF52" s="40"/>
      <c r="AG52" s="40"/>
      <c r="AH52" s="40"/>
      <c r="AI52" s="40"/>
      <c r="AJ52" s="40"/>
      <c r="AK52" s="62"/>
      <c r="AL52" s="61"/>
      <c r="AM52" s="40"/>
      <c r="AN52" s="40"/>
      <c r="AO52" s="40"/>
      <c r="AP52" s="40"/>
      <c r="AQ52" s="40"/>
      <c r="AR52" s="40"/>
      <c r="AS52" s="40"/>
      <c r="AT52" s="62"/>
      <c r="AU52" s="61"/>
      <c r="AV52" s="40"/>
      <c r="AW52" s="40"/>
      <c r="AX52" s="40"/>
      <c r="AY52" s="40"/>
      <c r="AZ52" s="40"/>
      <c r="BA52" s="67"/>
    </row>
    <row r="53" spans="2:53" ht="9.9499999999999993" customHeight="1">
      <c r="B53" s="52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4"/>
      <c r="R53" s="57"/>
      <c r="S53" s="53"/>
      <c r="T53" s="53"/>
      <c r="U53" s="53"/>
      <c r="V53" s="53"/>
      <c r="W53" s="53"/>
      <c r="X53" s="54"/>
      <c r="Y53" s="63"/>
      <c r="Z53" s="64"/>
      <c r="AA53" s="64"/>
      <c r="AB53" s="65"/>
      <c r="AC53" s="63"/>
      <c r="AD53" s="64"/>
      <c r="AE53" s="64"/>
      <c r="AF53" s="64"/>
      <c r="AG53" s="64"/>
      <c r="AH53" s="64"/>
      <c r="AI53" s="64"/>
      <c r="AJ53" s="64"/>
      <c r="AK53" s="65"/>
      <c r="AL53" s="63"/>
      <c r="AM53" s="64"/>
      <c r="AN53" s="64"/>
      <c r="AO53" s="64"/>
      <c r="AP53" s="64"/>
      <c r="AQ53" s="64"/>
      <c r="AR53" s="64"/>
      <c r="AS53" s="64"/>
      <c r="AT53" s="65"/>
      <c r="AU53" s="63"/>
      <c r="AV53" s="64"/>
      <c r="AW53" s="64"/>
      <c r="AX53" s="64"/>
      <c r="AY53" s="64"/>
      <c r="AZ53" s="64"/>
      <c r="BA53" s="68"/>
    </row>
    <row r="54" spans="2:53" ht="9.9499999999999993" customHeight="1">
      <c r="B54" s="10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2"/>
    </row>
    <row r="55" spans="2:53" ht="9.9499999999999993" customHeight="1">
      <c r="B55" s="43" t="s">
        <v>54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5"/>
    </row>
    <row r="56" spans="2:53" ht="9.9499999999999993" customHeight="1">
      <c r="B56" s="4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5"/>
    </row>
    <row r="57" spans="2:53" ht="9.9499999999999993" customHeight="1">
      <c r="B57" s="4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5"/>
    </row>
    <row r="58" spans="2:53" ht="9.9499999999999993" customHeight="1">
      <c r="B58" s="4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5"/>
    </row>
    <row r="59" spans="2:53" ht="9.9499999999999993" customHeight="1">
      <c r="B59" s="4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5"/>
    </row>
    <row r="60" spans="2:53" ht="9.9499999999999993" customHeight="1"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5"/>
    </row>
    <row r="61" spans="2:53" ht="9.9499999999999993" customHeight="1">
      <c r="B61" s="13"/>
      <c r="BA61" s="14"/>
    </row>
    <row r="62" spans="2:53" ht="9.9499999999999993" customHeight="1">
      <c r="B62" s="15"/>
      <c r="C62" s="16"/>
      <c r="D62" s="16"/>
      <c r="E62" s="16"/>
      <c r="F62" s="38" t="s">
        <v>50</v>
      </c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9"/>
    </row>
    <row r="63" spans="2:53" ht="9.9499999999999993" customHeight="1">
      <c r="B63" s="15"/>
      <c r="C63" s="16"/>
      <c r="D63" s="16"/>
      <c r="E63" s="16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9"/>
    </row>
    <row r="64" spans="2:53" ht="9.9499999999999993" customHeight="1">
      <c r="B64" s="15"/>
      <c r="C64" s="16"/>
      <c r="D64" s="16"/>
      <c r="E64" s="16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9"/>
    </row>
    <row r="65" spans="2:53" ht="9" customHeight="1">
      <c r="B65" s="37" t="s">
        <v>55</v>
      </c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9"/>
    </row>
    <row r="66" spans="2:53" ht="9" customHeight="1"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9"/>
    </row>
    <row r="67" spans="2:53" ht="9" customHeight="1"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9"/>
    </row>
    <row r="68" spans="2:53" ht="9" customHeight="1">
      <c r="B68" s="37" t="s">
        <v>52</v>
      </c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9"/>
    </row>
    <row r="69" spans="2:53" ht="9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9"/>
    </row>
    <row r="70" spans="2:53" ht="9" customHeight="1"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9"/>
    </row>
    <row r="71" spans="2:53" ht="9" customHeight="1">
      <c r="B71" s="37" t="s">
        <v>51</v>
      </c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9"/>
    </row>
    <row r="72" spans="2:53" ht="9" customHeight="1"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9"/>
    </row>
    <row r="73" spans="2:53" ht="9" customHeight="1"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9"/>
    </row>
    <row r="74" spans="2:53" ht="9" customHeight="1">
      <c r="B74" s="15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20"/>
    </row>
    <row r="75" spans="2:53" ht="9.9499999999999993" customHeight="1">
      <c r="B75" s="37" t="s">
        <v>53</v>
      </c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9"/>
    </row>
    <row r="76" spans="2:53" ht="9.9499999999999993" customHeight="1"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9"/>
    </row>
    <row r="77" spans="2:53" ht="9.9499999999999993" customHeight="1">
      <c r="B77" s="13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2"/>
    </row>
    <row r="78" spans="2:53" ht="9.9499999999999993" customHeight="1">
      <c r="B78" s="13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2"/>
    </row>
    <row r="79" spans="2:53" ht="9.9499999999999993" customHeight="1">
      <c r="B79" s="13"/>
      <c r="D79" s="40" t="s">
        <v>47</v>
      </c>
      <c r="E79" s="40"/>
      <c r="F79" s="40"/>
      <c r="G79" s="40"/>
      <c r="H79" s="40"/>
      <c r="I79" s="40"/>
      <c r="K79" s="41" t="s">
        <v>78</v>
      </c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2"/>
    </row>
    <row r="80" spans="2:53" ht="9.9499999999999993" customHeight="1">
      <c r="B80" s="13"/>
      <c r="D80" s="40"/>
      <c r="E80" s="40"/>
      <c r="F80" s="40"/>
      <c r="G80" s="40"/>
      <c r="H80" s="40"/>
      <c r="I80" s="40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2"/>
    </row>
    <row r="81" spans="2:53" ht="9.9499999999999993" customHeight="1">
      <c r="B81" s="13"/>
      <c r="BA81" s="14"/>
    </row>
    <row r="82" spans="2:53" ht="9.9499999999999993" customHeight="1" thickBot="1"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9"/>
    </row>
  </sheetData>
  <mergeCells count="103">
    <mergeCell ref="AJ6:AK7"/>
    <mergeCell ref="AL6:AM11"/>
    <mergeCell ref="AN6:AO7"/>
    <mergeCell ref="B1:Q2"/>
    <mergeCell ref="AN1:BA2"/>
    <mergeCell ref="B3:BA5"/>
    <mergeCell ref="B6:Q11"/>
    <mergeCell ref="R6:S11"/>
    <mergeCell ref="T6:U7"/>
    <mergeCell ref="V6:W11"/>
    <mergeCell ref="X6:Y7"/>
    <mergeCell ref="Z6:AA11"/>
    <mergeCell ref="AB6:AC7"/>
    <mergeCell ref="B12:Q14"/>
    <mergeCell ref="R12:BA14"/>
    <mergeCell ref="B15:Q17"/>
    <mergeCell ref="R15:BA17"/>
    <mergeCell ref="B18:Q20"/>
    <mergeCell ref="R18:BA20"/>
    <mergeCell ref="T8:U11"/>
    <mergeCell ref="X8:Y11"/>
    <mergeCell ref="AB8:AC11"/>
    <mergeCell ref="AF8:AG11"/>
    <mergeCell ref="AJ8:AK11"/>
    <mergeCell ref="AN8:AO11"/>
    <mergeCell ref="AP6:AQ11"/>
    <mergeCell ref="AR6:AS7"/>
    <mergeCell ref="AT6:AU11"/>
    <mergeCell ref="AV6:AW7"/>
    <mergeCell ref="AX6:AY11"/>
    <mergeCell ref="AZ6:BA7"/>
    <mergeCell ref="AR8:AS11"/>
    <mergeCell ref="AV8:AW11"/>
    <mergeCell ref="AZ8:BA11"/>
    <mergeCell ref="AD6:AE11"/>
    <mergeCell ref="AF6:AG7"/>
    <mergeCell ref="AH6:AI11"/>
    <mergeCell ref="B21:Q23"/>
    <mergeCell ref="R21:BA23"/>
    <mergeCell ref="B24:BA26"/>
    <mergeCell ref="B27:Q29"/>
    <mergeCell ref="R27:X29"/>
    <mergeCell ref="Y27:AB29"/>
    <mergeCell ref="AC27:AK29"/>
    <mergeCell ref="AL27:AT29"/>
    <mergeCell ref="AU27:BA29"/>
    <mergeCell ref="B33:Q35"/>
    <mergeCell ref="R33:X35"/>
    <mergeCell ref="Y33:AB35"/>
    <mergeCell ref="AC33:AK35"/>
    <mergeCell ref="AL33:AT35"/>
    <mergeCell ref="AU33:BA35"/>
    <mergeCell ref="B30:Q32"/>
    <mergeCell ref="R30:X32"/>
    <mergeCell ref="Y30:AB32"/>
    <mergeCell ref="AC30:AK32"/>
    <mergeCell ref="AL30:AT32"/>
    <mergeCell ref="AU30:BA32"/>
    <mergeCell ref="B39:Q41"/>
    <mergeCell ref="R39:X41"/>
    <mergeCell ref="Y39:AB41"/>
    <mergeCell ref="AC39:AK41"/>
    <mergeCell ref="AL39:AT41"/>
    <mergeCell ref="AU39:BA41"/>
    <mergeCell ref="B36:Q38"/>
    <mergeCell ref="R36:X38"/>
    <mergeCell ref="Y36:AB38"/>
    <mergeCell ref="AC36:AK38"/>
    <mergeCell ref="AL36:AT38"/>
    <mergeCell ref="AU36:BA38"/>
    <mergeCell ref="B45:Q47"/>
    <mergeCell ref="R45:X47"/>
    <mergeCell ref="Y45:AB47"/>
    <mergeCell ref="AC45:AK47"/>
    <mergeCell ref="AL45:AT47"/>
    <mergeCell ref="AU45:BA47"/>
    <mergeCell ref="B42:Q44"/>
    <mergeCell ref="R42:X44"/>
    <mergeCell ref="Y42:AB44"/>
    <mergeCell ref="AC42:AK44"/>
    <mergeCell ref="AL42:AT44"/>
    <mergeCell ref="AU42:BA44"/>
    <mergeCell ref="B51:Q53"/>
    <mergeCell ref="R51:X53"/>
    <mergeCell ref="Y51:AB53"/>
    <mergeCell ref="AC51:AK53"/>
    <mergeCell ref="AL51:AT53"/>
    <mergeCell ref="AU51:BA53"/>
    <mergeCell ref="B48:Q50"/>
    <mergeCell ref="R48:X50"/>
    <mergeCell ref="Y48:AB50"/>
    <mergeCell ref="AC48:AK50"/>
    <mergeCell ref="AL48:AT50"/>
    <mergeCell ref="AU48:BA50"/>
    <mergeCell ref="B71:BA73"/>
    <mergeCell ref="D79:I80"/>
    <mergeCell ref="K79:BA80"/>
    <mergeCell ref="K77:BA78"/>
    <mergeCell ref="B55:BA60"/>
    <mergeCell ref="F62:BA64"/>
    <mergeCell ref="B65:BA67"/>
    <mergeCell ref="B68:BA70"/>
    <mergeCell ref="B75:BA76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A79"/>
  <sheetViews>
    <sheetView view="pageBreakPreview" topLeftCell="A17" zoomScale="85" zoomScaleNormal="100" zoomScaleSheetLayoutView="85" workbookViewId="0">
      <selection activeCell="R78" sqref="R78"/>
    </sheetView>
  </sheetViews>
  <sheetFormatPr defaultColWidth="1.625" defaultRowHeight="9.9499999999999993" customHeight="1"/>
  <cols>
    <col min="1" max="16384" width="1.625" style="1"/>
  </cols>
  <sheetData>
    <row r="1" spans="2:53" ht="9.9499999999999993" customHeight="1">
      <c r="B1" s="41" t="s">
        <v>26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AN1" s="141" t="s">
        <v>56</v>
      </c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</row>
    <row r="2" spans="2:53" ht="9.9499999999999993" customHeight="1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</row>
    <row r="3" spans="2:53" ht="9.9499999999999993" customHeight="1">
      <c r="B3" s="142" t="s">
        <v>27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</row>
    <row r="4" spans="2:53" ht="9.9499999999999993" customHeight="1"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</row>
    <row r="5" spans="2:53" ht="9.9499999999999993" customHeight="1" thickBot="1"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</row>
    <row r="6" spans="2:53" ht="9.9499999999999993" customHeight="1">
      <c r="B6" s="143" t="s">
        <v>28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5"/>
      <c r="R6" s="146"/>
      <c r="S6" s="135"/>
      <c r="T6" s="135" t="s">
        <v>29</v>
      </c>
      <c r="U6" s="135"/>
      <c r="V6" s="136"/>
      <c r="W6" s="135"/>
      <c r="X6" s="135" t="s">
        <v>30</v>
      </c>
      <c r="Y6" s="139"/>
      <c r="Z6" s="135"/>
      <c r="AA6" s="135"/>
      <c r="AB6" s="135" t="s">
        <v>31</v>
      </c>
      <c r="AC6" s="135"/>
      <c r="AD6" s="136"/>
      <c r="AE6" s="135"/>
      <c r="AF6" s="135" t="s">
        <v>32</v>
      </c>
      <c r="AG6" s="139"/>
      <c r="AH6" s="135"/>
      <c r="AI6" s="135"/>
      <c r="AJ6" s="135" t="s">
        <v>33</v>
      </c>
      <c r="AK6" s="135"/>
      <c r="AL6" s="136"/>
      <c r="AM6" s="135"/>
      <c r="AN6" s="135" t="s">
        <v>30</v>
      </c>
      <c r="AO6" s="139"/>
      <c r="AP6" s="135"/>
      <c r="AQ6" s="135"/>
      <c r="AR6" s="135" t="s">
        <v>31</v>
      </c>
      <c r="AS6" s="135"/>
      <c r="AT6" s="136"/>
      <c r="AU6" s="135"/>
      <c r="AV6" s="135" t="s">
        <v>32</v>
      </c>
      <c r="AW6" s="139"/>
      <c r="AX6" s="135"/>
      <c r="AY6" s="135"/>
      <c r="AZ6" s="135" t="s">
        <v>34</v>
      </c>
      <c r="BA6" s="140"/>
    </row>
    <row r="7" spans="2:53" ht="9.9499999999999993" customHeight="1">
      <c r="B7" s="90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2"/>
      <c r="R7" s="61"/>
      <c r="S7" s="40"/>
      <c r="T7" s="40"/>
      <c r="U7" s="40"/>
      <c r="V7" s="137"/>
      <c r="W7" s="40"/>
      <c r="X7" s="40"/>
      <c r="Y7" s="133"/>
      <c r="Z7" s="40"/>
      <c r="AA7" s="40"/>
      <c r="AB7" s="40"/>
      <c r="AC7" s="40"/>
      <c r="AD7" s="137"/>
      <c r="AE7" s="40"/>
      <c r="AF7" s="40"/>
      <c r="AG7" s="133"/>
      <c r="AH7" s="40"/>
      <c r="AI7" s="40"/>
      <c r="AJ7" s="40"/>
      <c r="AK7" s="40"/>
      <c r="AL7" s="137"/>
      <c r="AM7" s="40"/>
      <c r="AN7" s="40"/>
      <c r="AO7" s="133"/>
      <c r="AP7" s="40"/>
      <c r="AQ7" s="40"/>
      <c r="AR7" s="40"/>
      <c r="AS7" s="40"/>
      <c r="AT7" s="137"/>
      <c r="AU7" s="40"/>
      <c r="AV7" s="40"/>
      <c r="AW7" s="133"/>
      <c r="AX7" s="40"/>
      <c r="AY7" s="40"/>
      <c r="AZ7" s="40"/>
      <c r="BA7" s="67"/>
    </row>
    <row r="8" spans="2:53" ht="9.9499999999999993" customHeight="1">
      <c r="B8" s="90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2"/>
      <c r="R8" s="61"/>
      <c r="S8" s="40"/>
      <c r="T8" s="40" t="s">
        <v>48</v>
      </c>
      <c r="U8" s="40"/>
      <c r="V8" s="137"/>
      <c r="W8" s="40"/>
      <c r="X8" s="40">
        <v>1</v>
      </c>
      <c r="Y8" s="133"/>
      <c r="Z8" s="40"/>
      <c r="AA8" s="40"/>
      <c r="AB8" s="40">
        <v>5</v>
      </c>
      <c r="AC8" s="40"/>
      <c r="AD8" s="137"/>
      <c r="AE8" s="40"/>
      <c r="AF8" s="40">
        <v>0</v>
      </c>
      <c r="AG8" s="133"/>
      <c r="AH8" s="40"/>
      <c r="AI8" s="40"/>
      <c r="AJ8" s="40">
        <v>0</v>
      </c>
      <c r="AK8" s="40"/>
      <c r="AL8" s="137"/>
      <c r="AM8" s="40"/>
      <c r="AN8" s="40">
        <v>0</v>
      </c>
      <c r="AO8" s="133"/>
      <c r="AP8" s="40"/>
      <c r="AQ8" s="40"/>
      <c r="AR8" s="40">
        <v>0</v>
      </c>
      <c r="AS8" s="40"/>
      <c r="AT8" s="137"/>
      <c r="AU8" s="40"/>
      <c r="AV8" s="40">
        <v>0</v>
      </c>
      <c r="AW8" s="133"/>
      <c r="AX8" s="40"/>
      <c r="AY8" s="40"/>
      <c r="AZ8" s="40">
        <v>0</v>
      </c>
      <c r="BA8" s="67"/>
    </row>
    <row r="9" spans="2:53" ht="9.9499999999999993" customHeight="1">
      <c r="B9" s="90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2"/>
      <c r="R9" s="61"/>
      <c r="S9" s="40"/>
      <c r="T9" s="40"/>
      <c r="U9" s="40"/>
      <c r="V9" s="137"/>
      <c r="W9" s="40"/>
      <c r="X9" s="40"/>
      <c r="Y9" s="133"/>
      <c r="Z9" s="40"/>
      <c r="AA9" s="40"/>
      <c r="AB9" s="40"/>
      <c r="AC9" s="40"/>
      <c r="AD9" s="137"/>
      <c r="AE9" s="40"/>
      <c r="AF9" s="40"/>
      <c r="AG9" s="133"/>
      <c r="AH9" s="40"/>
      <c r="AI9" s="40"/>
      <c r="AJ9" s="40"/>
      <c r="AK9" s="40"/>
      <c r="AL9" s="137"/>
      <c r="AM9" s="40"/>
      <c r="AN9" s="40"/>
      <c r="AO9" s="133"/>
      <c r="AP9" s="40"/>
      <c r="AQ9" s="40"/>
      <c r="AR9" s="40"/>
      <c r="AS9" s="40"/>
      <c r="AT9" s="137"/>
      <c r="AU9" s="40"/>
      <c r="AV9" s="40"/>
      <c r="AW9" s="133"/>
      <c r="AX9" s="40"/>
      <c r="AY9" s="40"/>
      <c r="AZ9" s="40"/>
      <c r="BA9" s="67"/>
    </row>
    <row r="10" spans="2:53" ht="9.9499999999999993" customHeight="1">
      <c r="B10" s="90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2"/>
      <c r="R10" s="61"/>
      <c r="S10" s="40"/>
      <c r="T10" s="40"/>
      <c r="U10" s="40"/>
      <c r="V10" s="137"/>
      <c r="W10" s="40"/>
      <c r="X10" s="40"/>
      <c r="Y10" s="133"/>
      <c r="Z10" s="40"/>
      <c r="AA10" s="40"/>
      <c r="AB10" s="40"/>
      <c r="AC10" s="40"/>
      <c r="AD10" s="137"/>
      <c r="AE10" s="40"/>
      <c r="AF10" s="40"/>
      <c r="AG10" s="133"/>
      <c r="AH10" s="40"/>
      <c r="AI10" s="40"/>
      <c r="AJ10" s="40"/>
      <c r="AK10" s="40"/>
      <c r="AL10" s="137"/>
      <c r="AM10" s="40"/>
      <c r="AN10" s="40"/>
      <c r="AO10" s="133"/>
      <c r="AP10" s="40"/>
      <c r="AQ10" s="40"/>
      <c r="AR10" s="40"/>
      <c r="AS10" s="40"/>
      <c r="AT10" s="137"/>
      <c r="AU10" s="40"/>
      <c r="AV10" s="40"/>
      <c r="AW10" s="133"/>
      <c r="AX10" s="40"/>
      <c r="AY10" s="40"/>
      <c r="AZ10" s="40"/>
      <c r="BA10" s="67"/>
    </row>
    <row r="11" spans="2:53" ht="9.9499999999999993" customHeight="1">
      <c r="B11" s="93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5"/>
      <c r="R11" s="63"/>
      <c r="S11" s="64"/>
      <c r="T11" s="64"/>
      <c r="U11" s="64"/>
      <c r="V11" s="138"/>
      <c r="W11" s="64"/>
      <c r="X11" s="64"/>
      <c r="Y11" s="134"/>
      <c r="Z11" s="64"/>
      <c r="AA11" s="64"/>
      <c r="AB11" s="64"/>
      <c r="AC11" s="64"/>
      <c r="AD11" s="138"/>
      <c r="AE11" s="64"/>
      <c r="AF11" s="64"/>
      <c r="AG11" s="134"/>
      <c r="AH11" s="64"/>
      <c r="AI11" s="64"/>
      <c r="AJ11" s="64"/>
      <c r="AK11" s="64"/>
      <c r="AL11" s="138"/>
      <c r="AM11" s="64"/>
      <c r="AN11" s="64"/>
      <c r="AO11" s="134"/>
      <c r="AP11" s="64"/>
      <c r="AQ11" s="64"/>
      <c r="AR11" s="64"/>
      <c r="AS11" s="64"/>
      <c r="AT11" s="138"/>
      <c r="AU11" s="64"/>
      <c r="AV11" s="64"/>
      <c r="AW11" s="134"/>
      <c r="AX11" s="64"/>
      <c r="AY11" s="64"/>
      <c r="AZ11" s="64"/>
      <c r="BA11" s="68"/>
    </row>
    <row r="12" spans="2:53" ht="9.9499999999999993" customHeight="1">
      <c r="B12" s="87" t="s">
        <v>35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9"/>
      <c r="R12" s="123" t="s">
        <v>75</v>
      </c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5"/>
    </row>
    <row r="13" spans="2:53" ht="9.9499999999999993" customHeight="1">
      <c r="B13" s="90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2"/>
      <c r="R13" s="126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8"/>
    </row>
    <row r="14" spans="2:53" ht="9.9499999999999993" customHeight="1">
      <c r="B14" s="93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5"/>
      <c r="R14" s="129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1"/>
    </row>
    <row r="15" spans="2:53" ht="9.9499999999999993" customHeight="1">
      <c r="B15" s="87" t="s">
        <v>36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9"/>
      <c r="R15" s="123" t="s">
        <v>87</v>
      </c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5"/>
    </row>
    <row r="16" spans="2:53" ht="9.9499999999999993" customHeight="1">
      <c r="B16" s="90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2"/>
      <c r="R16" s="126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8"/>
    </row>
    <row r="17" spans="2:53" ht="9.9499999999999993" customHeight="1">
      <c r="B17" s="93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5"/>
      <c r="R17" s="129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1"/>
    </row>
    <row r="18" spans="2:53" ht="9.9499999999999993" customHeight="1">
      <c r="B18" s="87" t="s">
        <v>37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9"/>
      <c r="R18" s="132" t="s">
        <v>94</v>
      </c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8"/>
    </row>
    <row r="19" spans="2:53" ht="9.9499999999999993" customHeight="1">
      <c r="B19" s="90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2"/>
      <c r="R19" s="159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1"/>
    </row>
    <row r="20" spans="2:53" ht="9.9499999999999993" customHeight="1">
      <c r="B20" s="93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5"/>
      <c r="R20" s="162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4"/>
    </row>
    <row r="21" spans="2:53" ht="9.9499999999999993" customHeight="1">
      <c r="B21" s="87" t="s">
        <v>38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9"/>
      <c r="R21" s="96" t="s">
        <v>88</v>
      </c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8"/>
    </row>
    <row r="22" spans="2:53" ht="9.9499999999999993" customHeight="1">
      <c r="B22" s="90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2"/>
      <c r="R22" s="99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1"/>
    </row>
    <row r="23" spans="2:53" ht="9.9499999999999993" customHeight="1">
      <c r="B23" s="93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5"/>
      <c r="R23" s="102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4"/>
    </row>
    <row r="24" spans="2:53" ht="9.9499999999999993" customHeight="1">
      <c r="B24" s="105" t="s">
        <v>39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66"/>
    </row>
    <row r="25" spans="2:53" ht="9.9499999999999993" customHeight="1">
      <c r="B25" s="106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67"/>
    </row>
    <row r="26" spans="2:53" ht="9.9499999999999993" customHeight="1">
      <c r="B26" s="107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8"/>
    </row>
    <row r="27" spans="2:53" ht="9.9499999999999993" customHeight="1">
      <c r="B27" s="87" t="s">
        <v>40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9"/>
      <c r="R27" s="108" t="s">
        <v>41</v>
      </c>
      <c r="S27" s="109"/>
      <c r="T27" s="109"/>
      <c r="U27" s="109"/>
      <c r="V27" s="109"/>
      <c r="W27" s="109"/>
      <c r="X27" s="110"/>
      <c r="Y27" s="55" t="s">
        <v>42</v>
      </c>
      <c r="Z27" s="47"/>
      <c r="AA27" s="47"/>
      <c r="AB27" s="48"/>
      <c r="AC27" s="117" t="s">
        <v>43</v>
      </c>
      <c r="AD27" s="88"/>
      <c r="AE27" s="88"/>
      <c r="AF27" s="88"/>
      <c r="AG27" s="88"/>
      <c r="AH27" s="88"/>
      <c r="AI27" s="88"/>
      <c r="AJ27" s="88"/>
      <c r="AK27" s="89"/>
      <c r="AL27" s="117" t="s">
        <v>44</v>
      </c>
      <c r="AM27" s="88"/>
      <c r="AN27" s="88"/>
      <c r="AO27" s="88"/>
      <c r="AP27" s="88"/>
      <c r="AQ27" s="88"/>
      <c r="AR27" s="88"/>
      <c r="AS27" s="88"/>
      <c r="AT27" s="89"/>
      <c r="AU27" s="117" t="s">
        <v>45</v>
      </c>
      <c r="AV27" s="88"/>
      <c r="AW27" s="88"/>
      <c r="AX27" s="88"/>
      <c r="AY27" s="88"/>
      <c r="AZ27" s="88"/>
      <c r="BA27" s="120"/>
    </row>
    <row r="28" spans="2:53" ht="9.9499999999999993" customHeight="1">
      <c r="B28" s="90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2"/>
      <c r="R28" s="111"/>
      <c r="S28" s="112"/>
      <c r="T28" s="112"/>
      <c r="U28" s="112"/>
      <c r="V28" s="112"/>
      <c r="W28" s="112"/>
      <c r="X28" s="113"/>
      <c r="Y28" s="56"/>
      <c r="Z28" s="50"/>
      <c r="AA28" s="50"/>
      <c r="AB28" s="51"/>
      <c r="AC28" s="118"/>
      <c r="AD28" s="91"/>
      <c r="AE28" s="91"/>
      <c r="AF28" s="91"/>
      <c r="AG28" s="91"/>
      <c r="AH28" s="91"/>
      <c r="AI28" s="91"/>
      <c r="AJ28" s="91"/>
      <c r="AK28" s="92"/>
      <c r="AL28" s="118"/>
      <c r="AM28" s="91"/>
      <c r="AN28" s="91"/>
      <c r="AO28" s="91"/>
      <c r="AP28" s="91"/>
      <c r="AQ28" s="91"/>
      <c r="AR28" s="91"/>
      <c r="AS28" s="91"/>
      <c r="AT28" s="92"/>
      <c r="AU28" s="118"/>
      <c r="AV28" s="91"/>
      <c r="AW28" s="91"/>
      <c r="AX28" s="91"/>
      <c r="AY28" s="91"/>
      <c r="AZ28" s="91"/>
      <c r="BA28" s="121"/>
    </row>
    <row r="29" spans="2:53" ht="9.9499999999999993" customHeight="1">
      <c r="B29" s="93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5"/>
      <c r="R29" s="114"/>
      <c r="S29" s="115"/>
      <c r="T29" s="115"/>
      <c r="U29" s="115"/>
      <c r="V29" s="115"/>
      <c r="W29" s="115"/>
      <c r="X29" s="116"/>
      <c r="Y29" s="57"/>
      <c r="Z29" s="53"/>
      <c r="AA29" s="53"/>
      <c r="AB29" s="54"/>
      <c r="AC29" s="119"/>
      <c r="AD29" s="94"/>
      <c r="AE29" s="94"/>
      <c r="AF29" s="94"/>
      <c r="AG29" s="94"/>
      <c r="AH29" s="94"/>
      <c r="AI29" s="94"/>
      <c r="AJ29" s="94"/>
      <c r="AK29" s="95"/>
      <c r="AL29" s="119"/>
      <c r="AM29" s="94"/>
      <c r="AN29" s="94"/>
      <c r="AO29" s="94"/>
      <c r="AP29" s="94"/>
      <c r="AQ29" s="94"/>
      <c r="AR29" s="94"/>
      <c r="AS29" s="94"/>
      <c r="AT29" s="95"/>
      <c r="AU29" s="119"/>
      <c r="AV29" s="94"/>
      <c r="AW29" s="94"/>
      <c r="AX29" s="94"/>
      <c r="AY29" s="94"/>
      <c r="AZ29" s="94"/>
      <c r="BA29" s="122"/>
    </row>
    <row r="30" spans="2:53" ht="9.9499999999999993" customHeight="1">
      <c r="B30" s="69" t="str">
        <f>'(第5号)入札書'!B30</f>
        <v>沖縄県立泊高等学校
給食調理業務等委託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1"/>
      <c r="R30" s="78" t="s">
        <v>49</v>
      </c>
      <c r="S30" s="79"/>
      <c r="T30" s="79"/>
      <c r="U30" s="79"/>
      <c r="V30" s="79"/>
      <c r="W30" s="79"/>
      <c r="X30" s="80"/>
      <c r="Y30" s="58">
        <v>1</v>
      </c>
      <c r="Z30" s="59"/>
      <c r="AA30" s="59"/>
      <c r="AB30" s="60"/>
      <c r="AC30" s="148">
        <v>15000000</v>
      </c>
      <c r="AD30" s="149"/>
      <c r="AE30" s="149"/>
      <c r="AF30" s="149"/>
      <c r="AG30" s="149"/>
      <c r="AH30" s="149"/>
      <c r="AI30" s="149"/>
      <c r="AJ30" s="149"/>
      <c r="AK30" s="150"/>
      <c r="AL30" s="147">
        <v>15000000</v>
      </c>
      <c r="AM30" s="59"/>
      <c r="AN30" s="59"/>
      <c r="AO30" s="59"/>
      <c r="AP30" s="59"/>
      <c r="AQ30" s="59"/>
      <c r="AR30" s="59"/>
      <c r="AS30" s="59"/>
      <c r="AT30" s="60"/>
      <c r="AU30" s="58"/>
      <c r="AV30" s="59"/>
      <c r="AW30" s="59"/>
      <c r="AX30" s="59"/>
      <c r="AY30" s="59"/>
      <c r="AZ30" s="59"/>
      <c r="BA30" s="66"/>
    </row>
    <row r="31" spans="2:53" ht="9.9499999999999993" customHeight="1">
      <c r="B31" s="72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4"/>
      <c r="R31" s="81"/>
      <c r="S31" s="82"/>
      <c r="T31" s="82"/>
      <c r="U31" s="82"/>
      <c r="V31" s="82"/>
      <c r="W31" s="82"/>
      <c r="X31" s="83"/>
      <c r="Y31" s="61"/>
      <c r="Z31" s="40"/>
      <c r="AA31" s="40"/>
      <c r="AB31" s="62"/>
      <c r="AC31" s="151"/>
      <c r="AD31" s="152"/>
      <c r="AE31" s="152"/>
      <c r="AF31" s="152"/>
      <c r="AG31" s="152"/>
      <c r="AH31" s="152"/>
      <c r="AI31" s="152"/>
      <c r="AJ31" s="152"/>
      <c r="AK31" s="153"/>
      <c r="AL31" s="61"/>
      <c r="AM31" s="40"/>
      <c r="AN31" s="40"/>
      <c r="AO31" s="40"/>
      <c r="AP31" s="40"/>
      <c r="AQ31" s="40"/>
      <c r="AR31" s="40"/>
      <c r="AS31" s="40"/>
      <c r="AT31" s="62"/>
      <c r="AU31" s="61"/>
      <c r="AV31" s="40"/>
      <c r="AW31" s="40"/>
      <c r="AX31" s="40"/>
      <c r="AY31" s="40"/>
      <c r="AZ31" s="40"/>
      <c r="BA31" s="67"/>
    </row>
    <row r="32" spans="2:53" ht="9.9499999999999993" customHeight="1">
      <c r="B32" s="75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7"/>
      <c r="R32" s="84"/>
      <c r="S32" s="85"/>
      <c r="T32" s="85"/>
      <c r="U32" s="85"/>
      <c r="V32" s="85"/>
      <c r="W32" s="85"/>
      <c r="X32" s="86"/>
      <c r="Y32" s="63"/>
      <c r="Z32" s="64"/>
      <c r="AA32" s="64"/>
      <c r="AB32" s="65"/>
      <c r="AC32" s="154"/>
      <c r="AD32" s="155"/>
      <c r="AE32" s="155"/>
      <c r="AF32" s="155"/>
      <c r="AG32" s="155"/>
      <c r="AH32" s="155"/>
      <c r="AI32" s="155"/>
      <c r="AJ32" s="155"/>
      <c r="AK32" s="156"/>
      <c r="AL32" s="63"/>
      <c r="AM32" s="64"/>
      <c r="AN32" s="64"/>
      <c r="AO32" s="64"/>
      <c r="AP32" s="64"/>
      <c r="AQ32" s="64"/>
      <c r="AR32" s="64"/>
      <c r="AS32" s="64"/>
      <c r="AT32" s="65"/>
      <c r="AU32" s="63"/>
      <c r="AV32" s="64"/>
      <c r="AW32" s="64"/>
      <c r="AX32" s="64"/>
      <c r="AY32" s="64"/>
      <c r="AZ32" s="64"/>
      <c r="BA32" s="68"/>
    </row>
    <row r="33" spans="2:53" ht="9.9499999999999993" customHeight="1"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8"/>
      <c r="R33" s="55"/>
      <c r="S33" s="47"/>
      <c r="T33" s="47"/>
      <c r="U33" s="47"/>
      <c r="V33" s="47"/>
      <c r="W33" s="47"/>
      <c r="X33" s="48"/>
      <c r="Y33" s="58"/>
      <c r="Z33" s="59"/>
      <c r="AA33" s="59"/>
      <c r="AB33" s="60"/>
      <c r="AC33" s="58"/>
      <c r="AD33" s="59"/>
      <c r="AE33" s="59"/>
      <c r="AF33" s="59"/>
      <c r="AG33" s="59"/>
      <c r="AH33" s="59"/>
      <c r="AI33" s="59"/>
      <c r="AJ33" s="59"/>
      <c r="AK33" s="60"/>
      <c r="AL33" s="58"/>
      <c r="AM33" s="59"/>
      <c r="AN33" s="59"/>
      <c r="AO33" s="59"/>
      <c r="AP33" s="59"/>
      <c r="AQ33" s="59"/>
      <c r="AR33" s="59"/>
      <c r="AS33" s="59"/>
      <c r="AT33" s="60"/>
      <c r="AU33" s="58"/>
      <c r="AV33" s="59"/>
      <c r="AW33" s="59"/>
      <c r="AX33" s="59"/>
      <c r="AY33" s="59"/>
      <c r="AZ33" s="59"/>
      <c r="BA33" s="66"/>
    </row>
    <row r="34" spans="2:53" ht="9.9499999999999993" customHeight="1">
      <c r="B34" s="49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1"/>
      <c r="R34" s="56"/>
      <c r="S34" s="50"/>
      <c r="T34" s="50"/>
      <c r="U34" s="50"/>
      <c r="V34" s="50"/>
      <c r="W34" s="50"/>
      <c r="X34" s="51"/>
      <c r="Y34" s="61"/>
      <c r="Z34" s="40"/>
      <c r="AA34" s="40"/>
      <c r="AB34" s="62"/>
      <c r="AC34" s="61"/>
      <c r="AD34" s="40"/>
      <c r="AE34" s="40"/>
      <c r="AF34" s="40"/>
      <c r="AG34" s="40"/>
      <c r="AH34" s="40"/>
      <c r="AI34" s="40"/>
      <c r="AJ34" s="40"/>
      <c r="AK34" s="62"/>
      <c r="AL34" s="61"/>
      <c r="AM34" s="40"/>
      <c r="AN34" s="40"/>
      <c r="AO34" s="40"/>
      <c r="AP34" s="40"/>
      <c r="AQ34" s="40"/>
      <c r="AR34" s="40"/>
      <c r="AS34" s="40"/>
      <c r="AT34" s="62"/>
      <c r="AU34" s="61"/>
      <c r="AV34" s="40"/>
      <c r="AW34" s="40"/>
      <c r="AX34" s="40"/>
      <c r="AY34" s="40"/>
      <c r="AZ34" s="40"/>
      <c r="BA34" s="67"/>
    </row>
    <row r="35" spans="2:53" ht="9.9499999999999993" customHeight="1">
      <c r="B35" s="52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4"/>
      <c r="R35" s="57"/>
      <c r="S35" s="53"/>
      <c r="T35" s="53"/>
      <c r="U35" s="53"/>
      <c r="V35" s="53"/>
      <c r="W35" s="53"/>
      <c r="X35" s="54"/>
      <c r="Y35" s="63"/>
      <c r="Z35" s="64"/>
      <c r="AA35" s="64"/>
      <c r="AB35" s="65"/>
      <c r="AC35" s="63"/>
      <c r="AD35" s="64"/>
      <c r="AE35" s="64"/>
      <c r="AF35" s="64"/>
      <c r="AG35" s="64"/>
      <c r="AH35" s="64"/>
      <c r="AI35" s="64"/>
      <c r="AJ35" s="64"/>
      <c r="AK35" s="65"/>
      <c r="AL35" s="63"/>
      <c r="AM35" s="64"/>
      <c r="AN35" s="64"/>
      <c r="AO35" s="64"/>
      <c r="AP35" s="64"/>
      <c r="AQ35" s="64"/>
      <c r="AR35" s="64"/>
      <c r="AS35" s="64"/>
      <c r="AT35" s="65"/>
      <c r="AU35" s="63"/>
      <c r="AV35" s="64"/>
      <c r="AW35" s="64"/>
      <c r="AX35" s="64"/>
      <c r="AY35" s="64"/>
      <c r="AZ35" s="64"/>
      <c r="BA35" s="68"/>
    </row>
    <row r="36" spans="2:53" ht="9.9499999999999993" customHeight="1">
      <c r="B36" s="46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8"/>
      <c r="R36" s="55"/>
      <c r="S36" s="47"/>
      <c r="T36" s="47"/>
      <c r="U36" s="47"/>
      <c r="V36" s="47"/>
      <c r="W36" s="47"/>
      <c r="X36" s="48"/>
      <c r="Y36" s="58"/>
      <c r="Z36" s="59"/>
      <c r="AA36" s="59"/>
      <c r="AB36" s="60"/>
      <c r="AC36" s="58"/>
      <c r="AD36" s="59"/>
      <c r="AE36" s="59"/>
      <c r="AF36" s="59"/>
      <c r="AG36" s="59"/>
      <c r="AH36" s="59"/>
      <c r="AI36" s="59"/>
      <c r="AJ36" s="59"/>
      <c r="AK36" s="60"/>
      <c r="AL36" s="58"/>
      <c r="AM36" s="59"/>
      <c r="AN36" s="59"/>
      <c r="AO36" s="59"/>
      <c r="AP36" s="59"/>
      <c r="AQ36" s="59"/>
      <c r="AR36" s="59"/>
      <c r="AS36" s="59"/>
      <c r="AT36" s="60"/>
      <c r="AU36" s="58"/>
      <c r="AV36" s="59"/>
      <c r="AW36" s="59"/>
      <c r="AX36" s="59"/>
      <c r="AY36" s="59"/>
      <c r="AZ36" s="59"/>
      <c r="BA36" s="66"/>
    </row>
    <row r="37" spans="2:53" ht="9.9499999999999993" customHeight="1"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1"/>
      <c r="R37" s="56"/>
      <c r="S37" s="50"/>
      <c r="T37" s="50"/>
      <c r="U37" s="50"/>
      <c r="V37" s="50"/>
      <c r="W37" s="50"/>
      <c r="X37" s="51"/>
      <c r="Y37" s="61"/>
      <c r="Z37" s="40"/>
      <c r="AA37" s="40"/>
      <c r="AB37" s="62"/>
      <c r="AC37" s="61"/>
      <c r="AD37" s="40"/>
      <c r="AE37" s="40"/>
      <c r="AF37" s="40"/>
      <c r="AG37" s="40"/>
      <c r="AH37" s="40"/>
      <c r="AI37" s="40"/>
      <c r="AJ37" s="40"/>
      <c r="AK37" s="62"/>
      <c r="AL37" s="61"/>
      <c r="AM37" s="40"/>
      <c r="AN37" s="40"/>
      <c r="AO37" s="40"/>
      <c r="AP37" s="40"/>
      <c r="AQ37" s="40"/>
      <c r="AR37" s="40"/>
      <c r="AS37" s="40"/>
      <c r="AT37" s="62"/>
      <c r="AU37" s="61"/>
      <c r="AV37" s="40"/>
      <c r="AW37" s="40"/>
      <c r="AX37" s="40"/>
      <c r="AY37" s="40"/>
      <c r="AZ37" s="40"/>
      <c r="BA37" s="67"/>
    </row>
    <row r="38" spans="2:53" ht="9.9499999999999993" customHeight="1">
      <c r="B38" s="52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4"/>
      <c r="R38" s="57"/>
      <c r="S38" s="53"/>
      <c r="T38" s="53"/>
      <c r="U38" s="53"/>
      <c r="V38" s="53"/>
      <c r="W38" s="53"/>
      <c r="X38" s="54"/>
      <c r="Y38" s="63"/>
      <c r="Z38" s="64"/>
      <c r="AA38" s="64"/>
      <c r="AB38" s="65"/>
      <c r="AC38" s="63"/>
      <c r="AD38" s="64"/>
      <c r="AE38" s="64"/>
      <c r="AF38" s="64"/>
      <c r="AG38" s="64"/>
      <c r="AH38" s="64"/>
      <c r="AI38" s="64"/>
      <c r="AJ38" s="64"/>
      <c r="AK38" s="65"/>
      <c r="AL38" s="63"/>
      <c r="AM38" s="64"/>
      <c r="AN38" s="64"/>
      <c r="AO38" s="64"/>
      <c r="AP38" s="64"/>
      <c r="AQ38" s="64"/>
      <c r="AR38" s="64"/>
      <c r="AS38" s="64"/>
      <c r="AT38" s="65"/>
      <c r="AU38" s="63"/>
      <c r="AV38" s="64"/>
      <c r="AW38" s="64"/>
      <c r="AX38" s="64"/>
      <c r="AY38" s="64"/>
      <c r="AZ38" s="64"/>
      <c r="BA38" s="68"/>
    </row>
    <row r="39" spans="2:53" ht="9.9499999999999993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8"/>
      <c r="R39" s="55"/>
      <c r="S39" s="47"/>
      <c r="T39" s="47"/>
      <c r="U39" s="47"/>
      <c r="V39" s="47"/>
      <c r="W39" s="47"/>
      <c r="X39" s="48"/>
      <c r="Y39" s="58"/>
      <c r="Z39" s="59"/>
      <c r="AA39" s="59"/>
      <c r="AB39" s="60"/>
      <c r="AC39" s="58"/>
      <c r="AD39" s="59"/>
      <c r="AE39" s="59"/>
      <c r="AF39" s="59"/>
      <c r="AG39" s="59"/>
      <c r="AH39" s="59"/>
      <c r="AI39" s="59"/>
      <c r="AJ39" s="59"/>
      <c r="AK39" s="60"/>
      <c r="AL39" s="58"/>
      <c r="AM39" s="59"/>
      <c r="AN39" s="59"/>
      <c r="AO39" s="59"/>
      <c r="AP39" s="59"/>
      <c r="AQ39" s="59"/>
      <c r="AR39" s="59"/>
      <c r="AS39" s="59"/>
      <c r="AT39" s="60"/>
      <c r="AU39" s="58"/>
      <c r="AV39" s="59"/>
      <c r="AW39" s="59"/>
      <c r="AX39" s="59"/>
      <c r="AY39" s="59"/>
      <c r="AZ39" s="59"/>
      <c r="BA39" s="66"/>
    </row>
    <row r="40" spans="2:53" ht="9.9499999999999993" customHeight="1">
      <c r="B40" s="49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1"/>
      <c r="R40" s="56"/>
      <c r="S40" s="50"/>
      <c r="T40" s="50"/>
      <c r="U40" s="50"/>
      <c r="V40" s="50"/>
      <c r="W40" s="50"/>
      <c r="X40" s="51"/>
      <c r="Y40" s="61"/>
      <c r="Z40" s="40"/>
      <c r="AA40" s="40"/>
      <c r="AB40" s="62"/>
      <c r="AC40" s="61"/>
      <c r="AD40" s="40"/>
      <c r="AE40" s="40"/>
      <c r="AF40" s="40"/>
      <c r="AG40" s="40"/>
      <c r="AH40" s="40"/>
      <c r="AI40" s="40"/>
      <c r="AJ40" s="40"/>
      <c r="AK40" s="62"/>
      <c r="AL40" s="61"/>
      <c r="AM40" s="40"/>
      <c r="AN40" s="40"/>
      <c r="AO40" s="40"/>
      <c r="AP40" s="40"/>
      <c r="AQ40" s="40"/>
      <c r="AR40" s="40"/>
      <c r="AS40" s="40"/>
      <c r="AT40" s="62"/>
      <c r="AU40" s="61"/>
      <c r="AV40" s="40"/>
      <c r="AW40" s="40"/>
      <c r="AX40" s="40"/>
      <c r="AY40" s="40"/>
      <c r="AZ40" s="40"/>
      <c r="BA40" s="67"/>
    </row>
    <row r="41" spans="2:53" ht="9.9499999999999993" customHeight="1"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4"/>
      <c r="R41" s="57"/>
      <c r="S41" s="53"/>
      <c r="T41" s="53"/>
      <c r="U41" s="53"/>
      <c r="V41" s="53"/>
      <c r="W41" s="53"/>
      <c r="X41" s="54"/>
      <c r="Y41" s="63"/>
      <c r="Z41" s="64"/>
      <c r="AA41" s="64"/>
      <c r="AB41" s="65"/>
      <c r="AC41" s="63"/>
      <c r="AD41" s="64"/>
      <c r="AE41" s="64"/>
      <c r="AF41" s="64"/>
      <c r="AG41" s="64"/>
      <c r="AH41" s="64"/>
      <c r="AI41" s="64"/>
      <c r="AJ41" s="64"/>
      <c r="AK41" s="65"/>
      <c r="AL41" s="63"/>
      <c r="AM41" s="64"/>
      <c r="AN41" s="64"/>
      <c r="AO41" s="64"/>
      <c r="AP41" s="64"/>
      <c r="AQ41" s="64"/>
      <c r="AR41" s="64"/>
      <c r="AS41" s="64"/>
      <c r="AT41" s="65"/>
      <c r="AU41" s="63"/>
      <c r="AV41" s="64"/>
      <c r="AW41" s="64"/>
      <c r="AX41" s="64"/>
      <c r="AY41" s="64"/>
      <c r="AZ41" s="64"/>
      <c r="BA41" s="68"/>
    </row>
    <row r="42" spans="2:53" ht="9.9499999999999993" customHeight="1">
      <c r="B42" s="46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8"/>
      <c r="R42" s="55"/>
      <c r="S42" s="47"/>
      <c r="T42" s="47"/>
      <c r="U42" s="47"/>
      <c r="V42" s="47"/>
      <c r="W42" s="47"/>
      <c r="X42" s="48"/>
      <c r="Y42" s="58"/>
      <c r="Z42" s="59"/>
      <c r="AA42" s="59"/>
      <c r="AB42" s="60"/>
      <c r="AC42" s="58"/>
      <c r="AD42" s="59"/>
      <c r="AE42" s="59"/>
      <c r="AF42" s="59"/>
      <c r="AG42" s="59"/>
      <c r="AH42" s="59"/>
      <c r="AI42" s="59"/>
      <c r="AJ42" s="59"/>
      <c r="AK42" s="60"/>
      <c r="AL42" s="58"/>
      <c r="AM42" s="59"/>
      <c r="AN42" s="59"/>
      <c r="AO42" s="59"/>
      <c r="AP42" s="59"/>
      <c r="AQ42" s="59"/>
      <c r="AR42" s="59"/>
      <c r="AS42" s="59"/>
      <c r="AT42" s="60"/>
      <c r="AU42" s="58"/>
      <c r="AV42" s="59"/>
      <c r="AW42" s="59"/>
      <c r="AX42" s="59"/>
      <c r="AY42" s="59"/>
      <c r="AZ42" s="59"/>
      <c r="BA42" s="66"/>
    </row>
    <row r="43" spans="2:53" ht="9.9499999999999993" customHeight="1">
      <c r="B43" s="49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1"/>
      <c r="R43" s="56"/>
      <c r="S43" s="50"/>
      <c r="T43" s="50"/>
      <c r="U43" s="50"/>
      <c r="V43" s="50"/>
      <c r="W43" s="50"/>
      <c r="X43" s="51"/>
      <c r="Y43" s="61"/>
      <c r="Z43" s="40"/>
      <c r="AA43" s="40"/>
      <c r="AB43" s="62"/>
      <c r="AC43" s="61"/>
      <c r="AD43" s="40"/>
      <c r="AE43" s="40"/>
      <c r="AF43" s="40"/>
      <c r="AG43" s="40"/>
      <c r="AH43" s="40"/>
      <c r="AI43" s="40"/>
      <c r="AJ43" s="40"/>
      <c r="AK43" s="62"/>
      <c r="AL43" s="61"/>
      <c r="AM43" s="40"/>
      <c r="AN43" s="40"/>
      <c r="AO43" s="40"/>
      <c r="AP43" s="40"/>
      <c r="AQ43" s="40"/>
      <c r="AR43" s="40"/>
      <c r="AS43" s="40"/>
      <c r="AT43" s="62"/>
      <c r="AU43" s="61"/>
      <c r="AV43" s="40"/>
      <c r="AW43" s="40"/>
      <c r="AX43" s="40"/>
      <c r="AY43" s="40"/>
      <c r="AZ43" s="40"/>
      <c r="BA43" s="67"/>
    </row>
    <row r="44" spans="2:53" ht="9.9499999999999993" customHeight="1">
      <c r="B44" s="52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4"/>
      <c r="R44" s="57"/>
      <c r="S44" s="53"/>
      <c r="T44" s="53"/>
      <c r="U44" s="53"/>
      <c r="V44" s="53"/>
      <c r="W44" s="53"/>
      <c r="X44" s="54"/>
      <c r="Y44" s="63"/>
      <c r="Z44" s="64"/>
      <c r="AA44" s="64"/>
      <c r="AB44" s="65"/>
      <c r="AC44" s="63"/>
      <c r="AD44" s="64"/>
      <c r="AE44" s="64"/>
      <c r="AF44" s="64"/>
      <c r="AG44" s="64"/>
      <c r="AH44" s="64"/>
      <c r="AI44" s="64"/>
      <c r="AJ44" s="64"/>
      <c r="AK44" s="65"/>
      <c r="AL44" s="63"/>
      <c r="AM44" s="64"/>
      <c r="AN44" s="64"/>
      <c r="AO44" s="64"/>
      <c r="AP44" s="64"/>
      <c r="AQ44" s="64"/>
      <c r="AR44" s="64"/>
      <c r="AS44" s="64"/>
      <c r="AT44" s="65"/>
      <c r="AU44" s="63"/>
      <c r="AV44" s="64"/>
      <c r="AW44" s="64"/>
      <c r="AX44" s="64"/>
      <c r="AY44" s="64"/>
      <c r="AZ44" s="64"/>
      <c r="BA44" s="68"/>
    </row>
    <row r="45" spans="2:53" ht="9.9499999999999993" customHeight="1">
      <c r="B45" s="46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8"/>
      <c r="R45" s="55"/>
      <c r="S45" s="47"/>
      <c r="T45" s="47"/>
      <c r="U45" s="47"/>
      <c r="V45" s="47"/>
      <c r="W45" s="47"/>
      <c r="X45" s="48"/>
      <c r="Y45" s="58"/>
      <c r="Z45" s="59"/>
      <c r="AA45" s="59"/>
      <c r="AB45" s="60"/>
      <c r="AC45" s="58"/>
      <c r="AD45" s="59"/>
      <c r="AE45" s="59"/>
      <c r="AF45" s="59"/>
      <c r="AG45" s="59"/>
      <c r="AH45" s="59"/>
      <c r="AI45" s="59"/>
      <c r="AJ45" s="59"/>
      <c r="AK45" s="60"/>
      <c r="AL45" s="58"/>
      <c r="AM45" s="59"/>
      <c r="AN45" s="59"/>
      <c r="AO45" s="59"/>
      <c r="AP45" s="59"/>
      <c r="AQ45" s="59"/>
      <c r="AR45" s="59"/>
      <c r="AS45" s="59"/>
      <c r="AT45" s="60"/>
      <c r="AU45" s="58"/>
      <c r="AV45" s="59"/>
      <c r="AW45" s="59"/>
      <c r="AX45" s="59"/>
      <c r="AY45" s="59"/>
      <c r="AZ45" s="59"/>
      <c r="BA45" s="66"/>
    </row>
    <row r="46" spans="2:53" ht="9.9499999999999993" customHeight="1">
      <c r="B46" s="49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1"/>
      <c r="R46" s="56"/>
      <c r="S46" s="50"/>
      <c r="T46" s="50"/>
      <c r="U46" s="50"/>
      <c r="V46" s="50"/>
      <c r="W46" s="50"/>
      <c r="X46" s="51"/>
      <c r="Y46" s="61"/>
      <c r="Z46" s="40"/>
      <c r="AA46" s="40"/>
      <c r="AB46" s="62"/>
      <c r="AC46" s="61"/>
      <c r="AD46" s="40"/>
      <c r="AE46" s="40"/>
      <c r="AF46" s="40"/>
      <c r="AG46" s="40"/>
      <c r="AH46" s="40"/>
      <c r="AI46" s="40"/>
      <c r="AJ46" s="40"/>
      <c r="AK46" s="62"/>
      <c r="AL46" s="61"/>
      <c r="AM46" s="40"/>
      <c r="AN46" s="40"/>
      <c r="AO46" s="40"/>
      <c r="AP46" s="40"/>
      <c r="AQ46" s="40"/>
      <c r="AR46" s="40"/>
      <c r="AS46" s="40"/>
      <c r="AT46" s="62"/>
      <c r="AU46" s="61"/>
      <c r="AV46" s="40"/>
      <c r="AW46" s="40"/>
      <c r="AX46" s="40"/>
      <c r="AY46" s="40"/>
      <c r="AZ46" s="40"/>
      <c r="BA46" s="67"/>
    </row>
    <row r="47" spans="2:53" ht="9.9499999999999993" customHeight="1">
      <c r="B47" s="52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4"/>
      <c r="R47" s="57"/>
      <c r="S47" s="53"/>
      <c r="T47" s="53"/>
      <c r="U47" s="53"/>
      <c r="V47" s="53"/>
      <c r="W47" s="53"/>
      <c r="X47" s="54"/>
      <c r="Y47" s="63"/>
      <c r="Z47" s="64"/>
      <c r="AA47" s="64"/>
      <c r="AB47" s="65"/>
      <c r="AC47" s="63"/>
      <c r="AD47" s="64"/>
      <c r="AE47" s="64"/>
      <c r="AF47" s="64"/>
      <c r="AG47" s="64"/>
      <c r="AH47" s="64"/>
      <c r="AI47" s="64"/>
      <c r="AJ47" s="64"/>
      <c r="AK47" s="65"/>
      <c r="AL47" s="63"/>
      <c r="AM47" s="64"/>
      <c r="AN47" s="64"/>
      <c r="AO47" s="64"/>
      <c r="AP47" s="64"/>
      <c r="AQ47" s="64"/>
      <c r="AR47" s="64"/>
      <c r="AS47" s="64"/>
      <c r="AT47" s="65"/>
      <c r="AU47" s="63"/>
      <c r="AV47" s="64"/>
      <c r="AW47" s="64"/>
      <c r="AX47" s="64"/>
      <c r="AY47" s="64"/>
      <c r="AZ47" s="64"/>
      <c r="BA47" s="68"/>
    </row>
    <row r="48" spans="2:53" ht="9.9499999999999993" customHeight="1">
      <c r="B48" s="46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8"/>
      <c r="R48" s="55"/>
      <c r="S48" s="47"/>
      <c r="T48" s="47"/>
      <c r="U48" s="47"/>
      <c r="V48" s="47"/>
      <c r="W48" s="47"/>
      <c r="X48" s="48"/>
      <c r="Y48" s="58"/>
      <c r="Z48" s="59"/>
      <c r="AA48" s="59"/>
      <c r="AB48" s="60"/>
      <c r="AC48" s="58"/>
      <c r="AD48" s="59"/>
      <c r="AE48" s="59"/>
      <c r="AF48" s="59"/>
      <c r="AG48" s="59"/>
      <c r="AH48" s="59"/>
      <c r="AI48" s="59"/>
      <c r="AJ48" s="59"/>
      <c r="AK48" s="60"/>
      <c r="AL48" s="147">
        <f>AL30</f>
        <v>15000000</v>
      </c>
      <c r="AM48" s="59"/>
      <c r="AN48" s="59"/>
      <c r="AO48" s="59"/>
      <c r="AP48" s="59"/>
      <c r="AQ48" s="59"/>
      <c r="AR48" s="59"/>
      <c r="AS48" s="59"/>
      <c r="AT48" s="60"/>
      <c r="AU48" s="58"/>
      <c r="AV48" s="59"/>
      <c r="AW48" s="59"/>
      <c r="AX48" s="59"/>
      <c r="AY48" s="59"/>
      <c r="AZ48" s="59"/>
      <c r="BA48" s="66"/>
    </row>
    <row r="49" spans="2:53" ht="9.9499999999999993" customHeight="1">
      <c r="B49" s="49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1"/>
      <c r="R49" s="56"/>
      <c r="S49" s="50"/>
      <c r="T49" s="50"/>
      <c r="U49" s="50"/>
      <c r="V49" s="50"/>
      <c r="W49" s="50"/>
      <c r="X49" s="51"/>
      <c r="Y49" s="61"/>
      <c r="Z49" s="40"/>
      <c r="AA49" s="40"/>
      <c r="AB49" s="62"/>
      <c r="AC49" s="61"/>
      <c r="AD49" s="40"/>
      <c r="AE49" s="40"/>
      <c r="AF49" s="40"/>
      <c r="AG49" s="40"/>
      <c r="AH49" s="40"/>
      <c r="AI49" s="40"/>
      <c r="AJ49" s="40"/>
      <c r="AK49" s="62"/>
      <c r="AL49" s="61"/>
      <c r="AM49" s="40"/>
      <c r="AN49" s="40"/>
      <c r="AO49" s="40"/>
      <c r="AP49" s="40"/>
      <c r="AQ49" s="40"/>
      <c r="AR49" s="40"/>
      <c r="AS49" s="40"/>
      <c r="AT49" s="62"/>
      <c r="AU49" s="61"/>
      <c r="AV49" s="40"/>
      <c r="AW49" s="40"/>
      <c r="AX49" s="40"/>
      <c r="AY49" s="40"/>
      <c r="AZ49" s="40"/>
      <c r="BA49" s="67"/>
    </row>
    <row r="50" spans="2:53" ht="9.9499999999999993" customHeight="1">
      <c r="B50" s="52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4"/>
      <c r="R50" s="57"/>
      <c r="S50" s="53"/>
      <c r="T50" s="53"/>
      <c r="U50" s="53"/>
      <c r="V50" s="53"/>
      <c r="W50" s="53"/>
      <c r="X50" s="54"/>
      <c r="Y50" s="63"/>
      <c r="Z50" s="64"/>
      <c r="AA50" s="64"/>
      <c r="AB50" s="65"/>
      <c r="AC50" s="63"/>
      <c r="AD50" s="64"/>
      <c r="AE50" s="64"/>
      <c r="AF50" s="64"/>
      <c r="AG50" s="64"/>
      <c r="AH50" s="64"/>
      <c r="AI50" s="64"/>
      <c r="AJ50" s="64"/>
      <c r="AK50" s="65"/>
      <c r="AL50" s="63"/>
      <c r="AM50" s="64"/>
      <c r="AN50" s="64"/>
      <c r="AO50" s="64"/>
      <c r="AP50" s="64"/>
      <c r="AQ50" s="64"/>
      <c r="AR50" s="64"/>
      <c r="AS50" s="64"/>
      <c r="AT50" s="65"/>
      <c r="AU50" s="63"/>
      <c r="AV50" s="64"/>
      <c r="AW50" s="64"/>
      <c r="AX50" s="64"/>
      <c r="AY50" s="64"/>
      <c r="AZ50" s="64"/>
      <c r="BA50" s="68"/>
    </row>
    <row r="51" spans="2:53" ht="9.9499999999999993" customHeight="1">
      <c r="B51" s="10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2"/>
    </row>
    <row r="52" spans="2:53" ht="9.9499999999999993" customHeight="1">
      <c r="B52" s="43" t="s">
        <v>46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5"/>
    </row>
    <row r="53" spans="2:53" ht="9.9499999999999993" customHeight="1">
      <c r="B53" s="4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5"/>
    </row>
    <row r="54" spans="2:53" ht="9.9499999999999993" customHeight="1">
      <c r="B54" s="4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5"/>
    </row>
    <row r="55" spans="2:53" ht="9.9499999999999993" customHeight="1">
      <c r="B55" s="4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5"/>
    </row>
    <row r="56" spans="2:53" ht="9.9499999999999993" customHeight="1">
      <c r="B56" s="4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5"/>
    </row>
    <row r="57" spans="2:53" ht="21" customHeight="1">
      <c r="B57" s="4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5"/>
    </row>
    <row r="58" spans="2:53" ht="9.9499999999999993" customHeight="1">
      <c r="B58" s="13"/>
      <c r="BA58" s="14"/>
    </row>
    <row r="59" spans="2:53" ht="9.9499999999999993" customHeight="1">
      <c r="B59" s="15"/>
      <c r="C59" s="16"/>
      <c r="D59" s="16"/>
      <c r="E59" s="16"/>
      <c r="F59" s="38" t="s">
        <v>84</v>
      </c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9"/>
    </row>
    <row r="60" spans="2:53" ht="9.9499999999999993" customHeight="1">
      <c r="B60" s="15"/>
      <c r="C60" s="16"/>
      <c r="D60" s="16"/>
      <c r="E60" s="16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9"/>
    </row>
    <row r="61" spans="2:53" ht="9.9499999999999993" customHeight="1">
      <c r="B61" s="15"/>
      <c r="C61" s="16"/>
      <c r="D61" s="16"/>
      <c r="E61" s="16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9"/>
    </row>
    <row r="62" spans="2:53" ht="9.9499999999999993" customHeight="1">
      <c r="B62" s="37" t="s">
        <v>89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9"/>
    </row>
    <row r="63" spans="2:53" ht="9.9499999999999993" customHeight="1">
      <c r="B63" s="37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9"/>
    </row>
    <row r="64" spans="2:53" ht="9.9499999999999993" customHeight="1"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9"/>
    </row>
    <row r="65" spans="2:53" ht="9.9499999999999993" customHeight="1">
      <c r="B65" s="37" t="s">
        <v>90</v>
      </c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9"/>
    </row>
    <row r="66" spans="2:53" ht="9.9499999999999993" customHeight="1"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9"/>
    </row>
    <row r="67" spans="2:53" ht="9.9499999999999993" customHeight="1">
      <c r="B67" s="37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9"/>
    </row>
    <row r="68" spans="2:53" ht="16.5" customHeight="1">
      <c r="B68" s="37" t="s">
        <v>91</v>
      </c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9"/>
    </row>
    <row r="69" spans="2:53" ht="9.9499999999999993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9"/>
    </row>
    <row r="70" spans="2:53" ht="9.9499999999999993" customHeight="1"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9"/>
    </row>
    <row r="71" spans="2:53" ht="9.9499999999999993" customHeight="1">
      <c r="B71" s="15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20"/>
    </row>
    <row r="72" spans="2:53" ht="9.9499999999999993" customHeight="1">
      <c r="B72" s="37" t="s">
        <v>92</v>
      </c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9"/>
    </row>
    <row r="73" spans="2:53" ht="9.9499999999999993" customHeight="1"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9"/>
    </row>
    <row r="74" spans="2:53" ht="9.9499999999999993" customHeight="1">
      <c r="B74" s="13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2"/>
    </row>
    <row r="75" spans="2:53" ht="9.9499999999999993" customHeight="1">
      <c r="B75" s="13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2"/>
    </row>
    <row r="76" spans="2:53" ht="9.9499999999999993" customHeight="1">
      <c r="B76" s="13"/>
      <c r="D76" s="40" t="s">
        <v>47</v>
      </c>
      <c r="E76" s="40"/>
      <c r="F76" s="40"/>
      <c r="G76" s="40"/>
      <c r="H76" s="40"/>
      <c r="I76" s="40"/>
      <c r="K76" s="41" t="s">
        <v>78</v>
      </c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2"/>
    </row>
    <row r="77" spans="2:53" ht="9.9499999999999993" customHeight="1">
      <c r="B77" s="13"/>
      <c r="D77" s="40"/>
      <c r="E77" s="40"/>
      <c r="F77" s="40"/>
      <c r="G77" s="40"/>
      <c r="H77" s="40"/>
      <c r="I77" s="40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2"/>
    </row>
    <row r="78" spans="2:53" ht="9.9499999999999993" customHeight="1">
      <c r="B78" s="13"/>
      <c r="BA78" s="14"/>
    </row>
    <row r="79" spans="2:53" ht="9.9499999999999993" customHeight="1" thickBot="1"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9"/>
    </row>
  </sheetData>
  <mergeCells count="97">
    <mergeCell ref="AL6:AM11"/>
    <mergeCell ref="AN6:AO7"/>
    <mergeCell ref="B1:P2"/>
    <mergeCell ref="AN1:BA2"/>
    <mergeCell ref="B3:BA5"/>
    <mergeCell ref="B6:Q11"/>
    <mergeCell ref="R6:S11"/>
    <mergeCell ref="T6:U7"/>
    <mergeCell ref="V6:W11"/>
    <mergeCell ref="X6:Y7"/>
    <mergeCell ref="Z6:AA11"/>
    <mergeCell ref="AB6:AC7"/>
    <mergeCell ref="AX6:AY11"/>
    <mergeCell ref="AZ6:BA7"/>
    <mergeCell ref="AR8:AS11"/>
    <mergeCell ref="AV8:AW11"/>
    <mergeCell ref="AZ8:BA11"/>
    <mergeCell ref="AN8:AO11"/>
    <mergeCell ref="AP6:AQ11"/>
    <mergeCell ref="AR6:AS7"/>
    <mergeCell ref="AT6:AU11"/>
    <mergeCell ref="AV6:AW7"/>
    <mergeCell ref="T8:U11"/>
    <mergeCell ref="X8:Y11"/>
    <mergeCell ref="AB8:AC11"/>
    <mergeCell ref="AF8:AG11"/>
    <mergeCell ref="AJ8:AK11"/>
    <mergeCell ref="AD6:AE11"/>
    <mergeCell ref="AF6:AG7"/>
    <mergeCell ref="AH6:AI11"/>
    <mergeCell ref="AJ6:AK7"/>
    <mergeCell ref="B12:Q14"/>
    <mergeCell ref="R12:BA14"/>
    <mergeCell ref="B15:Q17"/>
    <mergeCell ref="R15:BA17"/>
    <mergeCell ref="B18:Q20"/>
    <mergeCell ref="R18:BA20"/>
    <mergeCell ref="B21:Q23"/>
    <mergeCell ref="R21:BA23"/>
    <mergeCell ref="B24:BA26"/>
    <mergeCell ref="B27:Q29"/>
    <mergeCell ref="R27:X29"/>
    <mergeCell ref="Y27:AB29"/>
    <mergeCell ref="AC27:AK29"/>
    <mergeCell ref="AL27:AT29"/>
    <mergeCell ref="AU27:BA29"/>
    <mergeCell ref="AU33:BA35"/>
    <mergeCell ref="B30:Q32"/>
    <mergeCell ref="R30:X32"/>
    <mergeCell ref="Y30:AB32"/>
    <mergeCell ref="AC30:AK32"/>
    <mergeCell ref="AL30:AT32"/>
    <mergeCell ref="AU30:BA32"/>
    <mergeCell ref="B33:Q35"/>
    <mergeCell ref="R33:X35"/>
    <mergeCell ref="Y33:AB35"/>
    <mergeCell ref="AC33:AK35"/>
    <mergeCell ref="AL33:AT35"/>
    <mergeCell ref="AU39:BA41"/>
    <mergeCell ref="B36:Q38"/>
    <mergeCell ref="R36:X38"/>
    <mergeCell ref="Y36:AB38"/>
    <mergeCell ref="AC36:AK38"/>
    <mergeCell ref="AL36:AT38"/>
    <mergeCell ref="AU36:BA38"/>
    <mergeCell ref="B39:Q41"/>
    <mergeCell ref="R39:X41"/>
    <mergeCell ref="Y39:AB41"/>
    <mergeCell ref="AC39:AK41"/>
    <mergeCell ref="AL39:AT41"/>
    <mergeCell ref="AU45:BA47"/>
    <mergeCell ref="B42:Q44"/>
    <mergeCell ref="R42:X44"/>
    <mergeCell ref="Y42:AB44"/>
    <mergeCell ref="AC42:AK44"/>
    <mergeCell ref="AL42:AT44"/>
    <mergeCell ref="AU42:BA44"/>
    <mergeCell ref="B45:Q47"/>
    <mergeCell ref="R45:X47"/>
    <mergeCell ref="Y45:AB47"/>
    <mergeCell ref="AC45:AK47"/>
    <mergeCell ref="AL45:AT47"/>
    <mergeCell ref="B52:BA57"/>
    <mergeCell ref="F59:BA61"/>
    <mergeCell ref="B62:BA64"/>
    <mergeCell ref="B48:Q50"/>
    <mergeCell ref="R48:X50"/>
    <mergeCell ref="Y48:AB50"/>
    <mergeCell ref="AC48:AK50"/>
    <mergeCell ref="AL48:AT50"/>
    <mergeCell ref="AU48:BA50"/>
    <mergeCell ref="D76:I77"/>
    <mergeCell ref="K76:BA77"/>
    <mergeCell ref="B65:BA67"/>
    <mergeCell ref="B68:BA70"/>
    <mergeCell ref="B72:BA73"/>
    <mergeCell ref="K74:BA75"/>
  </mergeCells>
  <phoneticPr fontId="2"/>
  <pageMargins left="0.7" right="0.7" top="0.75" bottom="0.75" header="0.3" footer="0.3"/>
  <pageSetup paperSize="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BB34"/>
  <sheetViews>
    <sheetView view="pageBreakPreview" topLeftCell="A8" zoomScale="85" zoomScaleNormal="85" zoomScaleSheetLayoutView="85" workbookViewId="0">
      <selection activeCell="BK34" sqref="BK34"/>
    </sheetView>
  </sheetViews>
  <sheetFormatPr defaultColWidth="1.625" defaultRowHeight="18" customHeight="1"/>
  <cols>
    <col min="1" max="16384" width="1.625" style="2"/>
  </cols>
  <sheetData>
    <row r="1" spans="1:54" ht="18" customHeight="1">
      <c r="A1" s="165" t="s">
        <v>56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</row>
    <row r="2" spans="1:54" ht="18" customHeight="1">
      <c r="A2" s="178" t="s">
        <v>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8"/>
      <c r="AR2" s="178"/>
      <c r="AS2" s="178"/>
      <c r="AT2" s="178"/>
      <c r="AU2" s="178"/>
      <c r="AV2" s="4"/>
      <c r="AW2" s="4"/>
      <c r="AX2" s="4"/>
      <c r="AY2" s="4"/>
      <c r="AZ2" s="4"/>
      <c r="BA2" s="4"/>
      <c r="BB2" s="4"/>
    </row>
    <row r="3" spans="1:54" ht="18" customHeight="1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4"/>
      <c r="AW3" s="4"/>
      <c r="AX3" s="4"/>
      <c r="AY3" s="4"/>
      <c r="AZ3" s="4"/>
      <c r="BA3" s="4"/>
      <c r="BB3" s="4"/>
    </row>
    <row r="6" spans="1:54" s="5" customFormat="1" ht="36" customHeight="1">
      <c r="C6" s="5" t="s">
        <v>3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5" t="s">
        <v>4</v>
      </c>
    </row>
    <row r="7" spans="1:54" s="5" customFormat="1" ht="36" customHeight="1">
      <c r="C7" s="5" t="s">
        <v>5</v>
      </c>
    </row>
    <row r="10" spans="1:54" ht="18" customHeight="1">
      <c r="A10" s="170" t="s">
        <v>6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</row>
    <row r="12" spans="1:54" ht="18" customHeight="1">
      <c r="C12" s="170">
        <v>1</v>
      </c>
      <c r="D12" s="170"/>
      <c r="E12" s="2" t="s">
        <v>7</v>
      </c>
      <c r="L12" s="177" t="s">
        <v>80</v>
      </c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</row>
    <row r="13" spans="1:54" ht="18" customHeight="1">
      <c r="C13" s="7"/>
      <c r="D13" s="7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</row>
    <row r="14" spans="1:54" ht="18" customHeight="1">
      <c r="C14" s="170">
        <v>2</v>
      </c>
      <c r="D14" s="170"/>
      <c r="E14" s="2" t="s">
        <v>20</v>
      </c>
      <c r="L14" s="177" t="s">
        <v>10</v>
      </c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</row>
    <row r="16" spans="1:54" ht="18" customHeight="1">
      <c r="C16" s="170">
        <v>3</v>
      </c>
      <c r="D16" s="170"/>
      <c r="E16" s="2" t="s">
        <v>8</v>
      </c>
      <c r="U16" s="2" t="s">
        <v>9</v>
      </c>
    </row>
    <row r="17" spans="4:43" ht="18" customHeight="1">
      <c r="Q17" s="166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8"/>
    </row>
    <row r="18" spans="4:43" ht="18" customHeight="1">
      <c r="Q18" s="169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1"/>
    </row>
    <row r="19" spans="4:43" ht="18" customHeight="1">
      <c r="Q19" s="169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1"/>
    </row>
    <row r="20" spans="4:43" ht="18" customHeight="1">
      <c r="Q20" s="169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1"/>
    </row>
    <row r="21" spans="4:43" ht="18" customHeight="1">
      <c r="Q21" s="169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1"/>
    </row>
    <row r="22" spans="4:43" ht="18" customHeight="1">
      <c r="Q22" s="172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4"/>
    </row>
    <row r="25" spans="4:43" ht="18" customHeight="1">
      <c r="D25" s="2" t="s">
        <v>10</v>
      </c>
    </row>
    <row r="27" spans="4:43" ht="18" customHeight="1">
      <c r="Q27" s="175" t="s">
        <v>1</v>
      </c>
      <c r="R27" s="175"/>
      <c r="S27" s="175"/>
      <c r="T27" s="175"/>
      <c r="U27" s="175"/>
      <c r="V27" s="175"/>
      <c r="W27" s="175"/>
    </row>
    <row r="28" spans="4:43" ht="18" customHeight="1">
      <c r="Q28" s="6"/>
      <c r="R28" s="6"/>
      <c r="S28" s="6"/>
      <c r="T28" s="6"/>
      <c r="U28" s="6"/>
      <c r="V28" s="6"/>
      <c r="W28" s="6"/>
    </row>
    <row r="29" spans="4:43" ht="18" customHeight="1">
      <c r="Q29" s="176" t="s">
        <v>0</v>
      </c>
      <c r="R29" s="176"/>
      <c r="S29" s="176"/>
      <c r="T29" s="176"/>
      <c r="U29" s="176"/>
      <c r="V29" s="176"/>
      <c r="W29" s="176"/>
    </row>
    <row r="30" spans="4:43" ht="18" customHeight="1">
      <c r="Q30" s="6"/>
      <c r="R30" s="6"/>
      <c r="S30" s="6"/>
      <c r="T30" s="6"/>
      <c r="U30" s="6"/>
      <c r="V30" s="6"/>
      <c r="W30" s="6"/>
    </row>
    <row r="31" spans="4:43" ht="18" customHeight="1">
      <c r="M31" s="2" t="s">
        <v>11</v>
      </c>
      <c r="Q31" s="176" t="s">
        <v>12</v>
      </c>
      <c r="R31" s="176"/>
      <c r="S31" s="176"/>
      <c r="T31" s="176"/>
      <c r="U31" s="176"/>
      <c r="V31" s="176"/>
      <c r="W31" s="176"/>
      <c r="AP31" s="170" t="s">
        <v>13</v>
      </c>
      <c r="AQ31" s="170"/>
    </row>
    <row r="32" spans="4:43" ht="18" customHeight="1">
      <c r="Q32" s="6"/>
      <c r="R32" s="6"/>
      <c r="S32" s="6"/>
      <c r="T32" s="6"/>
      <c r="U32" s="6"/>
      <c r="V32" s="6"/>
      <c r="W32" s="6"/>
      <c r="AP32" s="7"/>
      <c r="AQ32" s="7"/>
    </row>
    <row r="34" spans="1:1" ht="18" customHeight="1">
      <c r="A34" s="2" t="s">
        <v>79</v>
      </c>
    </row>
  </sheetData>
  <mergeCells count="14">
    <mergeCell ref="A1:AU1"/>
    <mergeCell ref="Q17:AD22"/>
    <mergeCell ref="Q27:W27"/>
    <mergeCell ref="Q29:W29"/>
    <mergeCell ref="Q31:W31"/>
    <mergeCell ref="AP31:AQ31"/>
    <mergeCell ref="C16:D16"/>
    <mergeCell ref="C14:D14"/>
    <mergeCell ref="L14:AR14"/>
    <mergeCell ref="A2:AU3"/>
    <mergeCell ref="G6:U6"/>
    <mergeCell ref="A10:AU10"/>
    <mergeCell ref="C12:D12"/>
    <mergeCell ref="L12:AR12"/>
  </mergeCells>
  <phoneticPr fontId="2"/>
  <pageMargins left="1.1811023622047245" right="1.1811023622047245" top="1.1811023622047245" bottom="1.1811023622047245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BB35"/>
  <sheetViews>
    <sheetView view="pageBreakPreview" topLeftCell="A8" zoomScale="85" zoomScaleNormal="85" zoomScaleSheetLayoutView="85" workbookViewId="0">
      <selection activeCell="A2" sqref="A2:AU2"/>
    </sheetView>
  </sheetViews>
  <sheetFormatPr defaultColWidth="1.625" defaultRowHeight="18" customHeight="1"/>
  <cols>
    <col min="1" max="16384" width="1.625" style="2"/>
  </cols>
  <sheetData>
    <row r="1" spans="1:54" ht="18" customHeight="1">
      <c r="AJ1" s="180" t="s">
        <v>14</v>
      </c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3"/>
    </row>
    <row r="2" spans="1:54" ht="18" customHeight="1">
      <c r="A2" s="165" t="s">
        <v>86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4"/>
      <c r="AW2" s="4"/>
      <c r="AX2" s="4"/>
      <c r="AY2" s="4"/>
      <c r="AZ2" s="4"/>
      <c r="BA2" s="4"/>
      <c r="BB2" s="4"/>
    </row>
    <row r="3" spans="1:54" ht="18" customHeight="1">
      <c r="A3" s="178" t="s">
        <v>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4"/>
      <c r="AW3" s="4"/>
      <c r="AX3" s="4"/>
      <c r="AY3" s="4"/>
      <c r="AZ3" s="4"/>
      <c r="BA3" s="4"/>
      <c r="BB3" s="4"/>
    </row>
    <row r="4" spans="1:54" ht="18" customHeight="1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</row>
    <row r="6" spans="1:54" s="5" customFormat="1" ht="36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54" s="5" customFormat="1" ht="36" customHeight="1">
      <c r="C7" s="5" t="s">
        <v>3</v>
      </c>
      <c r="G7" s="181" t="s">
        <v>15</v>
      </c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5" t="s">
        <v>4</v>
      </c>
    </row>
    <row r="8" spans="1:54" ht="18" customHeight="1">
      <c r="A8" s="5"/>
      <c r="B8" s="5"/>
      <c r="C8" s="5" t="s">
        <v>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</row>
    <row r="11" spans="1:54" ht="18" customHeight="1">
      <c r="A11" s="170" t="s">
        <v>6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</row>
    <row r="13" spans="1:54" ht="18" customHeight="1">
      <c r="C13" s="170">
        <v>1</v>
      </c>
      <c r="D13" s="170"/>
      <c r="E13" s="2" t="s">
        <v>7</v>
      </c>
      <c r="L13" s="177" t="str">
        <f>'(第6号)委任状'!L12:AR12</f>
        <v>沖縄県立泊高等学校給食調理業務等委託</v>
      </c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</row>
    <row r="15" spans="1:54" ht="18" customHeight="1">
      <c r="C15" s="170">
        <v>2</v>
      </c>
      <c r="D15" s="170"/>
      <c r="E15" s="2" t="s">
        <v>20</v>
      </c>
      <c r="L15" s="177" t="s">
        <v>10</v>
      </c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</row>
    <row r="17" spans="3:43" ht="18" customHeight="1">
      <c r="C17" s="170">
        <v>3</v>
      </c>
      <c r="D17" s="170"/>
      <c r="E17" s="2" t="s">
        <v>8</v>
      </c>
      <c r="U17" s="2" t="s">
        <v>9</v>
      </c>
    </row>
    <row r="18" spans="3:43" ht="18" customHeight="1">
      <c r="Q18" s="166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8"/>
    </row>
    <row r="19" spans="3:43" ht="18" customHeight="1">
      <c r="Q19" s="169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1"/>
    </row>
    <row r="20" spans="3:43" ht="18" customHeight="1">
      <c r="Q20" s="169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1"/>
    </row>
    <row r="21" spans="3:43" ht="18" customHeight="1">
      <c r="Q21" s="169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1"/>
    </row>
    <row r="22" spans="3:43" ht="18" customHeight="1">
      <c r="Q22" s="169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1"/>
    </row>
    <row r="23" spans="3:43" ht="18" customHeight="1">
      <c r="Q23" s="172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4"/>
    </row>
    <row r="26" spans="3:43" ht="18" customHeight="1">
      <c r="D26" s="2" t="s">
        <v>16</v>
      </c>
    </row>
    <row r="28" spans="3:43" ht="18" customHeight="1">
      <c r="Q28" s="175" t="s">
        <v>1</v>
      </c>
      <c r="R28" s="175"/>
      <c r="S28" s="175"/>
      <c r="T28" s="175"/>
      <c r="U28" s="175"/>
      <c r="V28" s="175"/>
      <c r="W28" s="175"/>
      <c r="Z28" s="8" t="s">
        <v>17</v>
      </c>
    </row>
    <row r="29" spans="3:43" ht="18" customHeight="1">
      <c r="Q29" s="6"/>
      <c r="R29" s="6"/>
      <c r="S29" s="6"/>
      <c r="T29" s="6"/>
      <c r="U29" s="6"/>
      <c r="V29" s="6"/>
      <c r="W29" s="6"/>
    </row>
    <row r="30" spans="3:43" ht="18" customHeight="1">
      <c r="Q30" s="176" t="s">
        <v>0</v>
      </c>
      <c r="R30" s="176"/>
      <c r="S30" s="176"/>
      <c r="T30" s="176"/>
      <c r="U30" s="176"/>
      <c r="V30" s="176"/>
      <c r="W30" s="176"/>
      <c r="Z30" s="8" t="s">
        <v>18</v>
      </c>
    </row>
    <row r="31" spans="3:43" ht="18" customHeight="1">
      <c r="Q31" s="6"/>
      <c r="R31" s="6"/>
      <c r="S31" s="6"/>
      <c r="T31" s="6"/>
      <c r="U31" s="6"/>
      <c r="V31" s="6"/>
      <c r="W31" s="6"/>
    </row>
    <row r="32" spans="3:43" ht="18" customHeight="1">
      <c r="M32" s="2" t="s">
        <v>11</v>
      </c>
      <c r="Q32" s="176" t="s">
        <v>12</v>
      </c>
      <c r="R32" s="176"/>
      <c r="S32" s="176"/>
      <c r="T32" s="176"/>
      <c r="U32" s="176"/>
      <c r="V32" s="176"/>
      <c r="W32" s="176"/>
      <c r="Z32" s="8" t="s">
        <v>19</v>
      </c>
      <c r="AP32" s="170" t="s">
        <v>13</v>
      </c>
      <c r="AQ32" s="170"/>
    </row>
    <row r="33" spans="1:43" ht="18" customHeight="1">
      <c r="Q33" s="6"/>
      <c r="R33" s="6"/>
      <c r="S33" s="6"/>
      <c r="T33" s="6"/>
      <c r="U33" s="6"/>
      <c r="V33" s="6"/>
      <c r="W33" s="6"/>
      <c r="AP33" s="7"/>
      <c r="AQ33" s="7"/>
    </row>
    <row r="35" spans="1:43" ht="18" customHeight="1">
      <c r="A35" s="2" t="s">
        <v>79</v>
      </c>
    </row>
  </sheetData>
  <mergeCells count="15">
    <mergeCell ref="A2:AU2"/>
    <mergeCell ref="Q30:W30"/>
    <mergeCell ref="Q32:W32"/>
    <mergeCell ref="AP32:AQ32"/>
    <mergeCell ref="AJ1:AT1"/>
    <mergeCell ref="A3:AU4"/>
    <mergeCell ref="G7:U7"/>
    <mergeCell ref="A11:AU11"/>
    <mergeCell ref="C13:D13"/>
    <mergeCell ref="L13:AR13"/>
    <mergeCell ref="C15:D15"/>
    <mergeCell ref="L15:AR15"/>
    <mergeCell ref="C17:D17"/>
    <mergeCell ref="Q18:AD23"/>
    <mergeCell ref="Q28:W28"/>
  </mergeCells>
  <phoneticPr fontId="2"/>
  <pageMargins left="1.1811023622047245" right="1.1811023622047245" top="1.1811023622047245" bottom="1.1811023622047245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499984740745262"/>
  </sheetPr>
  <dimension ref="A1:Y41"/>
  <sheetViews>
    <sheetView topLeftCell="A12" workbookViewId="0">
      <selection activeCell="I3" sqref="I3"/>
    </sheetView>
  </sheetViews>
  <sheetFormatPr defaultColWidth="9" defaultRowHeight="24" customHeight="1"/>
  <cols>
    <col min="1" max="1" width="4.625" style="21" customWidth="1"/>
    <col min="2" max="3" width="8.625" style="21" customWidth="1"/>
    <col min="4" max="4" width="11.75" style="21" customWidth="1"/>
    <col min="5" max="5" width="12.625" style="21" customWidth="1"/>
    <col min="6" max="9" width="8.125" style="21" customWidth="1"/>
    <col min="10" max="16384" width="9" style="21"/>
  </cols>
  <sheetData>
    <row r="1" spans="1:25" ht="24" customHeight="1">
      <c r="A1" s="182" t="s">
        <v>57</v>
      </c>
      <c r="B1" s="182"/>
      <c r="C1" s="182"/>
      <c r="D1" s="182"/>
      <c r="E1" s="182"/>
      <c r="F1" s="182"/>
      <c r="G1" s="182"/>
      <c r="H1" s="182"/>
      <c r="I1" s="182"/>
    </row>
    <row r="2" spans="1:25" ht="24" customHeight="1">
      <c r="A2" s="23"/>
      <c r="B2" s="23"/>
      <c r="C2" s="23"/>
      <c r="D2" s="23"/>
      <c r="E2" s="23"/>
      <c r="F2" s="23"/>
      <c r="G2" s="23"/>
      <c r="H2" s="23"/>
      <c r="I2" s="36" t="s">
        <v>85</v>
      </c>
    </row>
    <row r="3" spans="1:25" ht="12" customHeight="1">
      <c r="A3" s="23"/>
      <c r="B3" s="23"/>
      <c r="C3" s="23"/>
      <c r="D3" s="23"/>
      <c r="E3" s="23"/>
      <c r="F3" s="23"/>
      <c r="G3" s="23"/>
      <c r="H3" s="23"/>
      <c r="I3" s="35"/>
    </row>
    <row r="4" spans="1:25" ht="24" customHeight="1">
      <c r="A4" s="183" t="s">
        <v>74</v>
      </c>
      <c r="B4" s="183"/>
      <c r="C4" s="183"/>
      <c r="D4" s="183"/>
      <c r="E4" s="183"/>
      <c r="F4" s="183"/>
      <c r="G4" s="183"/>
      <c r="H4" s="183"/>
      <c r="I4" s="18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ht="24" customHeight="1">
      <c r="A5" s="34"/>
      <c r="B5" s="34"/>
      <c r="C5" s="34"/>
      <c r="D5" s="34"/>
      <c r="E5" s="34"/>
      <c r="F5" s="34"/>
      <c r="G5" s="34"/>
      <c r="H5" s="34"/>
      <c r="I5" s="34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25" s="22" customFormat="1" ht="24" customHeight="1">
      <c r="A6" s="27" t="s">
        <v>81</v>
      </c>
      <c r="B6" s="27"/>
      <c r="C6" s="27"/>
      <c r="D6" s="27"/>
      <c r="E6" s="27"/>
      <c r="F6" s="27"/>
      <c r="G6" s="27"/>
      <c r="H6" s="27"/>
      <c r="I6" s="27"/>
    </row>
    <row r="7" spans="1:25" s="22" customFormat="1" ht="12" customHeight="1">
      <c r="A7" s="27"/>
      <c r="B7" s="27"/>
      <c r="C7" s="27"/>
      <c r="D7" s="27"/>
      <c r="E7" s="27"/>
      <c r="F7" s="27"/>
      <c r="G7" s="27"/>
      <c r="H7" s="27"/>
      <c r="I7" s="27"/>
    </row>
    <row r="8" spans="1:25" s="22" customFormat="1" ht="21" customHeight="1">
      <c r="A8" s="27"/>
      <c r="B8" s="27"/>
      <c r="C8" s="27"/>
      <c r="D8" s="27"/>
      <c r="E8" s="30" t="s">
        <v>73</v>
      </c>
      <c r="F8" s="27"/>
      <c r="G8" s="31"/>
      <c r="H8" s="31"/>
      <c r="I8" s="27"/>
    </row>
    <row r="9" spans="1:25" s="22" customFormat="1" ht="21" customHeight="1">
      <c r="A9" s="27"/>
      <c r="B9" s="27"/>
      <c r="C9" s="27"/>
      <c r="D9" s="27"/>
      <c r="E9" s="32" t="s">
        <v>72</v>
      </c>
      <c r="F9" s="27"/>
      <c r="G9" s="31"/>
      <c r="H9" s="31"/>
      <c r="I9" s="27"/>
    </row>
    <row r="10" spans="1:25" s="22" customFormat="1" ht="21" customHeight="1">
      <c r="A10" s="27"/>
      <c r="B10" s="27"/>
      <c r="C10" s="27"/>
      <c r="D10" s="27"/>
      <c r="E10" s="32" t="s">
        <v>71</v>
      </c>
      <c r="F10" s="27"/>
      <c r="G10" s="31"/>
      <c r="H10" s="31"/>
      <c r="I10" s="31" t="s">
        <v>70</v>
      </c>
    </row>
    <row r="11" spans="1:25" s="22" customFormat="1" ht="21" customHeight="1">
      <c r="A11" s="27"/>
      <c r="B11" s="27"/>
      <c r="C11" s="27"/>
      <c r="D11" s="27"/>
      <c r="E11" s="30" t="s">
        <v>69</v>
      </c>
      <c r="F11" s="27"/>
      <c r="G11" s="27"/>
      <c r="H11" s="27"/>
      <c r="I11" s="27"/>
    </row>
    <row r="12" spans="1:25" s="22" customFormat="1" ht="21" customHeight="1">
      <c r="A12" s="27"/>
      <c r="B12" s="27"/>
      <c r="C12" s="27"/>
      <c r="D12" s="27"/>
      <c r="E12" s="30" t="s">
        <v>68</v>
      </c>
      <c r="F12" s="27"/>
      <c r="G12" s="27"/>
      <c r="H12" s="27"/>
      <c r="I12" s="27"/>
    </row>
    <row r="13" spans="1:25" s="22" customFormat="1" ht="21" customHeight="1">
      <c r="A13" s="27"/>
      <c r="B13" s="27"/>
      <c r="C13" s="27"/>
      <c r="D13" s="27"/>
      <c r="E13" s="30" t="s">
        <v>67</v>
      </c>
      <c r="F13" s="27"/>
      <c r="G13" s="27"/>
      <c r="H13" s="27"/>
      <c r="I13" s="27"/>
    </row>
    <row r="14" spans="1:25" s="22" customFormat="1" ht="24" customHeight="1">
      <c r="A14" s="27"/>
      <c r="B14" s="27"/>
      <c r="C14" s="27"/>
      <c r="D14" s="27"/>
      <c r="E14" s="27"/>
      <c r="F14" s="27"/>
      <c r="G14" s="27"/>
      <c r="H14" s="27"/>
      <c r="I14" s="27"/>
    </row>
    <row r="15" spans="1:25" s="22" customFormat="1" ht="24" customHeight="1">
      <c r="A15" s="27" t="s">
        <v>82</v>
      </c>
      <c r="B15" s="27"/>
      <c r="C15" s="27"/>
      <c r="D15" s="27"/>
      <c r="E15" s="27"/>
      <c r="F15" s="27"/>
      <c r="G15" s="27"/>
      <c r="H15" s="27"/>
      <c r="I15" s="27"/>
    </row>
    <row r="16" spans="1:25" s="22" customFormat="1" ht="24" customHeight="1">
      <c r="A16" s="27" t="s">
        <v>66</v>
      </c>
      <c r="B16" s="27"/>
      <c r="C16" s="27"/>
      <c r="D16" s="27"/>
      <c r="E16" s="27"/>
      <c r="F16" s="27"/>
      <c r="G16" s="27"/>
      <c r="H16" s="27"/>
      <c r="I16" s="27"/>
    </row>
    <row r="17" spans="1:9" s="22" customFormat="1" ht="17.25" customHeight="1">
      <c r="A17" s="23"/>
      <c r="B17" s="27"/>
      <c r="C17" s="27"/>
      <c r="D17" s="27"/>
      <c r="E17" s="27"/>
      <c r="F17" s="27"/>
      <c r="G17" s="27"/>
      <c r="H17" s="27"/>
      <c r="I17" s="27"/>
    </row>
    <row r="18" spans="1:9" s="22" customFormat="1" ht="23.25" customHeight="1">
      <c r="A18" s="184" t="s">
        <v>65</v>
      </c>
      <c r="B18" s="29"/>
      <c r="C18" s="29"/>
      <c r="D18" s="29"/>
      <c r="E18" s="29"/>
      <c r="F18" s="29"/>
      <c r="G18" s="29"/>
      <c r="H18" s="29"/>
      <c r="I18" s="28"/>
    </row>
    <row r="19" spans="1:9" s="22" customFormat="1" ht="23.25" customHeight="1">
      <c r="A19" s="185"/>
      <c r="B19" s="27"/>
      <c r="C19" s="27"/>
      <c r="D19" s="27"/>
      <c r="E19" s="27"/>
      <c r="F19" s="27"/>
      <c r="G19" s="27"/>
      <c r="H19" s="27"/>
      <c r="I19" s="26"/>
    </row>
    <row r="20" spans="1:9" s="22" customFormat="1" ht="23.25" customHeight="1">
      <c r="A20" s="185"/>
      <c r="B20" s="27"/>
      <c r="C20" s="27"/>
      <c r="D20" s="27"/>
      <c r="E20" s="27"/>
      <c r="F20" s="27"/>
      <c r="G20" s="27"/>
      <c r="H20" s="27"/>
      <c r="I20" s="26"/>
    </row>
    <row r="21" spans="1:9" s="22" customFormat="1" ht="23.25" customHeight="1">
      <c r="A21" s="185"/>
      <c r="B21" s="27"/>
      <c r="C21" s="27"/>
      <c r="D21" s="27"/>
      <c r="E21" s="27"/>
      <c r="F21" s="27"/>
      <c r="G21" s="27"/>
      <c r="H21" s="27"/>
      <c r="I21" s="26"/>
    </row>
    <row r="22" spans="1:9" s="22" customFormat="1" ht="23.25" customHeight="1">
      <c r="A22" s="185"/>
      <c r="B22" s="27"/>
      <c r="C22" s="27"/>
      <c r="D22" s="27"/>
      <c r="E22" s="27"/>
      <c r="F22" s="27"/>
      <c r="G22" s="27"/>
      <c r="H22" s="27"/>
      <c r="I22" s="26"/>
    </row>
    <row r="23" spans="1:9" s="22" customFormat="1" ht="23.25" customHeight="1">
      <c r="A23" s="186"/>
      <c r="B23" s="25"/>
      <c r="C23" s="25"/>
      <c r="D23" s="25"/>
      <c r="E23" s="25"/>
      <c r="F23" s="25"/>
      <c r="G23" s="25"/>
      <c r="H23" s="25"/>
      <c r="I23" s="24"/>
    </row>
    <row r="24" spans="1:9" s="22" customFormat="1" ht="23.25" customHeight="1">
      <c r="A24" s="184" t="s">
        <v>64</v>
      </c>
      <c r="B24" s="29"/>
      <c r="C24" s="29"/>
      <c r="D24" s="29"/>
      <c r="E24" s="29"/>
      <c r="F24" s="29"/>
      <c r="G24" s="29"/>
      <c r="H24" s="29"/>
      <c r="I24" s="28"/>
    </row>
    <row r="25" spans="1:9" s="22" customFormat="1" ht="23.25" customHeight="1">
      <c r="A25" s="185"/>
      <c r="B25" s="27"/>
      <c r="C25" s="27"/>
      <c r="D25" s="27"/>
      <c r="E25" s="27"/>
      <c r="F25" s="27"/>
      <c r="G25" s="27"/>
      <c r="H25" s="27"/>
      <c r="I25" s="26"/>
    </row>
    <row r="26" spans="1:9" s="22" customFormat="1" ht="23.25" customHeight="1">
      <c r="A26" s="185"/>
      <c r="B26" s="27"/>
      <c r="C26" s="27"/>
      <c r="D26" s="27"/>
      <c r="E26" s="27"/>
      <c r="F26" s="27"/>
      <c r="G26" s="27"/>
      <c r="H26" s="27"/>
      <c r="I26" s="26"/>
    </row>
    <row r="27" spans="1:9" s="22" customFormat="1" ht="23.25" customHeight="1">
      <c r="A27" s="185"/>
      <c r="B27" s="27"/>
      <c r="C27" s="27"/>
      <c r="D27" s="27"/>
      <c r="E27" s="27"/>
      <c r="F27" s="27"/>
      <c r="G27" s="27"/>
      <c r="H27" s="27"/>
      <c r="I27" s="26"/>
    </row>
    <row r="28" spans="1:9" s="22" customFormat="1" ht="23.25" customHeight="1">
      <c r="A28" s="185"/>
      <c r="B28" s="27"/>
      <c r="C28" s="27"/>
      <c r="D28" s="27"/>
      <c r="E28" s="27"/>
      <c r="F28" s="27"/>
      <c r="G28" s="27"/>
      <c r="H28" s="27"/>
      <c r="I28" s="26"/>
    </row>
    <row r="29" spans="1:9" s="22" customFormat="1" ht="23.25" customHeight="1">
      <c r="A29" s="185"/>
      <c r="B29" s="27"/>
      <c r="C29" s="27"/>
      <c r="D29" s="27"/>
      <c r="E29" s="27"/>
      <c r="F29" s="27"/>
      <c r="G29" s="27"/>
      <c r="H29" s="27"/>
      <c r="I29" s="26"/>
    </row>
    <row r="30" spans="1:9" s="22" customFormat="1" ht="23.25" customHeight="1">
      <c r="A30" s="186"/>
      <c r="B30" s="25"/>
      <c r="C30" s="25"/>
      <c r="D30" s="25"/>
      <c r="E30" s="25"/>
      <c r="F30" s="25"/>
      <c r="G30" s="25"/>
      <c r="H30" s="25"/>
      <c r="I30" s="24"/>
    </row>
    <row r="31" spans="1:9" ht="21" customHeight="1">
      <c r="A31" s="23" t="s">
        <v>63</v>
      </c>
      <c r="B31" s="23"/>
      <c r="C31" s="23"/>
      <c r="D31" s="23"/>
      <c r="E31" s="23"/>
      <c r="F31" s="23"/>
      <c r="G31" s="23"/>
      <c r="H31" s="23"/>
      <c r="I31" s="23"/>
    </row>
    <row r="32" spans="1:9" ht="21" customHeight="1">
      <c r="A32" s="23"/>
      <c r="B32" s="23" t="s">
        <v>62</v>
      </c>
      <c r="C32" s="23"/>
      <c r="D32" s="23"/>
      <c r="E32" s="23"/>
      <c r="F32" s="23"/>
      <c r="G32" s="23"/>
      <c r="H32" s="23"/>
      <c r="I32" s="23"/>
    </row>
    <row r="33" spans="1:9" ht="21" customHeight="1">
      <c r="A33" s="23" t="s">
        <v>61</v>
      </c>
      <c r="B33" s="23"/>
      <c r="C33" s="23"/>
      <c r="D33" s="23"/>
      <c r="E33" s="23"/>
      <c r="F33" s="23"/>
      <c r="G33" s="23"/>
      <c r="H33" s="23"/>
      <c r="I33" s="23"/>
    </row>
    <row r="34" spans="1:9" s="22" customFormat="1" ht="24" customHeight="1"/>
    <row r="35" spans="1:9" s="22" customFormat="1" ht="24" customHeight="1"/>
    <row r="36" spans="1:9" s="22" customFormat="1" ht="24" customHeight="1"/>
    <row r="37" spans="1:9" s="22" customFormat="1" ht="24" customHeight="1"/>
    <row r="38" spans="1:9" s="22" customFormat="1" ht="24" customHeight="1"/>
    <row r="39" spans="1:9" s="22" customFormat="1" ht="24" customHeight="1"/>
    <row r="40" spans="1:9" s="22" customFormat="1" ht="24" customHeight="1"/>
    <row r="41" spans="1:9" s="22" customFormat="1" ht="24" customHeight="1"/>
  </sheetData>
  <mergeCells count="4">
    <mergeCell ref="A1:I1"/>
    <mergeCell ref="A4:I4"/>
    <mergeCell ref="A18:A23"/>
    <mergeCell ref="A24:A30"/>
  </mergeCells>
  <phoneticPr fontId="2"/>
  <pageMargins left="0.78740157480314965" right="0.39370078740157483" top="0.98425196850393704" bottom="0.78740157480314965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BB26"/>
  <sheetViews>
    <sheetView view="pageBreakPreview" zoomScale="85" zoomScaleNormal="100" zoomScaleSheetLayoutView="85" zoomScalePageLayoutView="85" workbookViewId="0">
      <selection activeCell="AA32" sqref="AA32"/>
    </sheetView>
  </sheetViews>
  <sheetFormatPr defaultColWidth="1.625" defaultRowHeight="18" customHeight="1"/>
  <cols>
    <col min="1" max="16384" width="1.625" style="2"/>
  </cols>
  <sheetData>
    <row r="1" spans="1:54" s="1" customFormat="1" ht="13.5">
      <c r="A1" s="1" t="s">
        <v>59</v>
      </c>
    </row>
    <row r="2" spans="1:54" ht="18" customHeight="1">
      <c r="AU2" s="3"/>
    </row>
    <row r="3" spans="1:54" ht="18" customHeight="1">
      <c r="A3" s="178" t="s">
        <v>21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4"/>
      <c r="AW3" s="4"/>
      <c r="AX3" s="4"/>
      <c r="AY3" s="4"/>
      <c r="AZ3" s="4"/>
      <c r="BA3" s="4"/>
      <c r="BB3" s="4"/>
    </row>
    <row r="4" spans="1:54" ht="18" customHeight="1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4"/>
      <c r="AW4" s="4"/>
      <c r="AX4" s="4"/>
      <c r="AY4" s="4"/>
      <c r="AZ4" s="4"/>
      <c r="BA4" s="4"/>
      <c r="BB4" s="4"/>
    </row>
    <row r="7" spans="1:54" ht="18" customHeight="1">
      <c r="AE7" s="170" t="s">
        <v>10</v>
      </c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</row>
    <row r="9" spans="1:54" ht="18" customHeight="1">
      <c r="A9" s="2" t="s">
        <v>83</v>
      </c>
    </row>
    <row r="12" spans="1:54" ht="18" customHeight="1">
      <c r="T12" s="187" t="s">
        <v>60</v>
      </c>
      <c r="U12" s="187"/>
      <c r="V12" s="187"/>
      <c r="W12" s="187"/>
      <c r="X12" s="187"/>
      <c r="Y12" s="187"/>
      <c r="Z12" s="187"/>
      <c r="AA12" s="187"/>
      <c r="AB12" s="187"/>
      <c r="AC12" s="187"/>
    </row>
    <row r="13" spans="1:54" ht="18" customHeight="1">
      <c r="U13" s="9"/>
      <c r="V13" s="9"/>
      <c r="W13" s="9"/>
      <c r="X13" s="9"/>
      <c r="Y13" s="9"/>
      <c r="Z13" s="9"/>
      <c r="AA13" s="9"/>
      <c r="AB13" s="9"/>
    </row>
    <row r="14" spans="1:54" ht="18" customHeight="1">
      <c r="T14" s="187" t="s">
        <v>24</v>
      </c>
      <c r="U14" s="187"/>
      <c r="V14" s="187"/>
      <c r="W14" s="187"/>
      <c r="X14" s="187"/>
      <c r="Y14" s="187"/>
      <c r="Z14" s="187"/>
      <c r="AA14" s="187"/>
      <c r="AB14" s="187"/>
      <c r="AC14" s="187"/>
    </row>
    <row r="15" spans="1:54" ht="18" customHeight="1">
      <c r="U15" s="9"/>
      <c r="V15" s="9"/>
      <c r="W15" s="9"/>
      <c r="X15" s="9"/>
      <c r="Y15" s="9"/>
      <c r="Z15" s="9"/>
      <c r="AA15" s="9"/>
      <c r="AB15" s="9"/>
    </row>
    <row r="16" spans="1:54" ht="18" customHeight="1">
      <c r="Q16" s="2" t="s">
        <v>11</v>
      </c>
      <c r="T16" s="187" t="s">
        <v>25</v>
      </c>
      <c r="U16" s="187"/>
      <c r="V16" s="187"/>
      <c r="W16" s="187"/>
      <c r="X16" s="187"/>
      <c r="Y16" s="187"/>
      <c r="Z16" s="187"/>
      <c r="AA16" s="187"/>
      <c r="AB16" s="187"/>
      <c r="AC16" s="187"/>
      <c r="AS16" s="170" t="s">
        <v>13</v>
      </c>
      <c r="AT16" s="170"/>
    </row>
    <row r="19" spans="1:47" ht="18" customHeight="1">
      <c r="A19" s="17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</row>
    <row r="22" spans="1:47" ht="18" customHeight="1">
      <c r="D22" s="2" t="s">
        <v>22</v>
      </c>
      <c r="K22" s="2" t="str">
        <f>'(第6号)委任状'!L12</f>
        <v>沖縄県立泊高等学校給食調理業務等委託</v>
      </c>
    </row>
    <row r="26" spans="1:47" ht="18" customHeight="1">
      <c r="D26" s="2" t="s">
        <v>23</v>
      </c>
    </row>
  </sheetData>
  <mergeCells count="7">
    <mergeCell ref="A19:AU19"/>
    <mergeCell ref="A3:AU4"/>
    <mergeCell ref="AE7:AS7"/>
    <mergeCell ref="AS16:AT16"/>
    <mergeCell ref="T12:AC12"/>
    <mergeCell ref="T16:AC16"/>
    <mergeCell ref="T14:AC14"/>
  </mergeCells>
  <phoneticPr fontId="2"/>
  <pageMargins left="1.1811023622047245" right="1.1811023622047245" top="1.1811023622047245" bottom="1.181102362204724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(第5号)入札書</vt:lpstr>
      <vt:lpstr>入札書（記入例）</vt:lpstr>
      <vt:lpstr>(第6号)委任状</vt:lpstr>
      <vt:lpstr>委任状（例）</vt:lpstr>
      <vt:lpstr>(第7号)質疑応答書</vt:lpstr>
      <vt:lpstr>(第8号)入札辞退届</vt:lpstr>
      <vt:lpstr>'(第6号)委任状'!Print_Area</vt:lpstr>
      <vt:lpstr>'(第8号)入札辞退届'!Print_Area</vt:lpstr>
      <vt:lpstr>'委任状（例）'!Print_Area</vt:lpstr>
      <vt:lpstr>'入札書（記入例）'!Print_Area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0005456</cp:lastModifiedBy>
  <cp:lastPrinted>2026-03-11T23:20:01Z</cp:lastPrinted>
  <dcterms:modified xsi:type="dcterms:W3CDTF">2026-03-11T23:25:26Z</dcterms:modified>
</cp:coreProperties>
</file>