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drawings/drawing2.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drawings/drawing4.xml" ContentType="application/vnd.openxmlformats-officedocument.drawing+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defaultThemeVersion="124226"/>
  <mc:AlternateContent xmlns:mc="http://schemas.openxmlformats.org/markup-compatibility/2006">
    <mc:Choice Requires="x15">
      <x15ac:absPath xmlns:x15ac="http://schemas.microsoft.com/office/spreadsheetml/2010/11/ac" url="C:\Users\nakanikz\Desktop\R7.7入札予定：給食調理委託について\R７入札　（給食委託）\編集用データ　泡瀬特支（給食委託）入札資料\"/>
    </mc:Choice>
  </mc:AlternateContent>
  <xr:revisionPtr revIDLastSave="0" documentId="13_ncr:1_{AF027393-3FAE-4C0D-B38B-ABDD4F9D6968}" xr6:coauthVersionLast="47" xr6:coauthVersionMax="47" xr10:uidLastSave="{00000000-0000-0000-0000-000000000000}"/>
  <bookViews>
    <workbookView xWindow="-110" yWindow="-110" windowWidth="19420" windowHeight="10300" tabRatio="764" firstSheet="3" activeTab="5" xr2:uid="{00000000-000D-0000-FFFF-FFFF00000000}"/>
  </bookViews>
  <sheets>
    <sheet name="確認票 " sheetId="26" r:id="rId1"/>
    <sheet name="一般競争入札参加資格確認申込書" sheetId="17" r:id="rId2"/>
    <sheet name="誓約書" sheetId="19" r:id="rId3"/>
    <sheet name="同種・同規模契約の履行実績" sheetId="16" r:id="rId4"/>
    <sheet name="入札保証金納付書発行依頼書" sheetId="7" r:id="rId5"/>
    <sheet name="債権・債務者登録申請書" sheetId="34" r:id="rId6"/>
    <sheet name="債権・債務者登録申請書 ・法人(記入例）" sheetId="35" r:id="rId7"/>
    <sheet name="債権・債務者登録申請書 ・個人(記入例)" sheetId="36" r:id="rId8"/>
    <sheet name="入札保証金還付請求書" sheetId="8" r:id="rId9"/>
    <sheet name="入札書 " sheetId="11" r:id="rId10"/>
    <sheet name="入札辞退" sheetId="12" r:id="rId11"/>
    <sheet name="委任状 " sheetId="13" r:id="rId12"/>
    <sheet name="応札書" sheetId="32" r:id="rId13"/>
    <sheet name="応札書 (記入例)" sheetId="33" r:id="rId14"/>
    <sheet name="質疑書" sheetId="15" r:id="rId15"/>
    <sheet name="国税納税証明書（例）" sheetId="29" r:id="rId16"/>
    <sheet name="入札保証保険契約(例）" sheetId="27" r:id="rId17"/>
    <sheet name="県税納税証明書（例）" sheetId="28"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Fill" localSheetId="12" hidden="1">#REF!</definedName>
    <definedName name="_Fill" localSheetId="13" hidden="1">#REF!</definedName>
    <definedName name="_Fill" hidden="1">#REF!</definedName>
    <definedName name="a">[1]名前定義!$D$2:$D$17</definedName>
    <definedName name="code" localSheetId="11">[2]原簿!#REF!</definedName>
    <definedName name="code" localSheetId="12">[3]原簿!#REF!</definedName>
    <definedName name="code" localSheetId="13">[3]原簿!#REF!</definedName>
    <definedName name="code" localSheetId="0">[3]原簿!#REF!</definedName>
    <definedName name="code" localSheetId="17">[3]原簿!#REF!</definedName>
    <definedName name="code" localSheetId="15">[3]原簿!#REF!</definedName>
    <definedName name="code" localSheetId="2">[3]原簿!#REF!</definedName>
    <definedName name="code" localSheetId="10">[2]原簿!#REF!</definedName>
    <definedName name="code" localSheetId="16">[3]原簿!#REF!</definedName>
    <definedName name="code">[3]原簿!#REF!</definedName>
    <definedName name="Excel_BuiltIn__FilterDatabase_1" localSheetId="12">#REF!</definedName>
    <definedName name="Excel_BuiltIn__FilterDatabase_1" localSheetId="13">#REF!</definedName>
    <definedName name="Excel_BuiltIn__FilterDatabase_1">#REF!</definedName>
    <definedName name="Excel_BuiltIn__FilterDatabase_2" localSheetId="12">[4]A一覧_ＣＡＩ_!#REF!</definedName>
    <definedName name="Excel_BuiltIn__FilterDatabase_2" localSheetId="13">[4]A一覧_ＣＡＩ_!#REF!</definedName>
    <definedName name="Excel_BuiltIn__FilterDatabase_2">[4]A一覧_ＣＡＩ_!#REF!</definedName>
    <definedName name="Excel_BuiltIn__FilterDatabase_4" localSheetId="12">[4]B一覧_ＣＡＬＬ_!#REF!</definedName>
    <definedName name="Excel_BuiltIn__FilterDatabase_4" localSheetId="13">[4]B一覧_ＣＡＬＬ_!#REF!</definedName>
    <definedName name="Excel_BuiltIn__FilterDatabase_4">[4]B一覧_ＣＡＬＬ_!#REF!</definedName>
    <definedName name="GA">[5]リスト１!$B$2:$B$31</definedName>
    <definedName name="gcn" localSheetId="11">[2]原簿!#REF!</definedName>
    <definedName name="gcn" localSheetId="12">[3]原簿!#REF!</definedName>
    <definedName name="gcn" localSheetId="13">[3]原簿!#REF!</definedName>
    <definedName name="gcn" localSheetId="0">[3]原簿!#REF!</definedName>
    <definedName name="gcn" localSheetId="17">[3]原簿!#REF!</definedName>
    <definedName name="gcn" localSheetId="15">[3]原簿!#REF!</definedName>
    <definedName name="gcn" localSheetId="2">[3]原簿!#REF!</definedName>
    <definedName name="gcn" localSheetId="10">[2]原簿!#REF!</definedName>
    <definedName name="gcn" localSheetId="16">[3]原簿!#REF!</definedName>
    <definedName name="gcn">[3]原簿!#REF!</definedName>
    <definedName name="NNN">[6]全体!$C$6:$N$23</definedName>
    <definedName name="_xlnm.Print_Area" localSheetId="11">'委任状 '!$A$1:$J$29</definedName>
    <definedName name="_xlnm.Print_Area" localSheetId="1">一般競争入札参加資格確認申込書!$A$1:$H$32</definedName>
    <definedName name="_xlnm.Print_Area" localSheetId="12">#REF!</definedName>
    <definedName name="_xlnm.Print_Area" localSheetId="13">#REF!</definedName>
    <definedName name="_xlnm.Print_Area" localSheetId="16">'入札保証保険契約(例）'!$A$1:$P$45</definedName>
    <definedName name="_xlnm.Print_Area">#REF!</definedName>
    <definedName name="PRINT_AREA_MI" localSheetId="12">#REF!</definedName>
    <definedName name="PRINT_AREA_MI" localSheetId="13">#REF!</definedName>
    <definedName name="PRINT_AREA_MI">#REF!</definedName>
    <definedName name="きかい">[5]リスト２!$B$2:$B$4</definedName>
    <definedName name="こ" localSheetId="12">#REF!</definedName>
    <definedName name="こ" localSheetId="13">#REF!</definedName>
    <definedName name="こ" localSheetId="17">#REF!</definedName>
    <definedName name="こ" localSheetId="15">#REF!</definedName>
    <definedName name="こ" localSheetId="16">#REF!</definedName>
    <definedName name="こ">#REF!</definedName>
    <definedName name="さー" localSheetId="12">#REF!</definedName>
    <definedName name="さー" localSheetId="13">#REF!</definedName>
    <definedName name="さー" localSheetId="17">#REF!</definedName>
    <definedName name="さー" localSheetId="15">#REF!</definedName>
    <definedName name="さー" localSheetId="16">#REF!</definedName>
    <definedName name="さー">#REF!</definedName>
    <definedName name="だっしゅ" localSheetId="12">#REF!</definedName>
    <definedName name="だっしゅ" localSheetId="13">#REF!</definedName>
    <definedName name="だっしゅ" localSheetId="17">#REF!</definedName>
    <definedName name="だっしゅ" localSheetId="15">#REF!</definedName>
    <definedName name="だっしゅ" localSheetId="16">#REF!</definedName>
    <definedName name="だっしゅ">#REF!</definedName>
    <definedName name="だっしゅ２" localSheetId="12">#REF!</definedName>
    <definedName name="だっしゅ２" localSheetId="13">#REF!</definedName>
    <definedName name="だっしゅ２" localSheetId="17">#REF!</definedName>
    <definedName name="だっしゅ２" localSheetId="15">#REF!</definedName>
    <definedName name="だっしゅ２" localSheetId="16">#REF!</definedName>
    <definedName name="だっしゅ２">#REF!</definedName>
    <definedName name="だっしゅ３" localSheetId="12">#REF!</definedName>
    <definedName name="だっしゅ３" localSheetId="13">#REF!</definedName>
    <definedName name="だっしゅ３" localSheetId="17">#REF!</definedName>
    <definedName name="だっしゅ３" localSheetId="15">#REF!</definedName>
    <definedName name="だっしゅ３" localSheetId="16">#REF!</definedName>
    <definedName name="だっしゅ３">#REF!</definedName>
    <definedName name="メーカー名">[7]名前定義!$B$2:$B$31</definedName>
    <definedName name="メーカー名_1">[8]名前定義!$B$2:$B$31</definedName>
    <definedName name="メーカー名_3">[7]名前定義!$B$2:$B$31</definedName>
    <definedName name="メーカー名_5">[7]名前定義!$B$2:$B$31</definedName>
    <definedName name="メーカー名_7">[7]名前定義!$B$2:$B$31</definedName>
    <definedName name="メーカー名_9">[7]名前定義!$B$2:$B$31</definedName>
    <definedName name="よさん" localSheetId="12">#REF!</definedName>
    <definedName name="よさん" localSheetId="13">#REF!</definedName>
    <definedName name="よさん" localSheetId="17">#REF!</definedName>
    <definedName name="よさん" localSheetId="15">#REF!</definedName>
    <definedName name="よさん" localSheetId="16">#REF!</definedName>
    <definedName name="よさん">#REF!</definedName>
    <definedName name="りんじ" localSheetId="12">#REF!</definedName>
    <definedName name="りんじ" localSheetId="13">#REF!</definedName>
    <definedName name="りんじ" localSheetId="17">#REF!</definedName>
    <definedName name="りんじ" localSheetId="15">#REF!</definedName>
    <definedName name="りんじ" localSheetId="16">#REF!</definedName>
    <definedName name="りんじ">#REF!</definedName>
    <definedName name="わからない" localSheetId="12">#REF!</definedName>
    <definedName name="わからない" localSheetId="13">#REF!</definedName>
    <definedName name="わからない" localSheetId="17">#REF!</definedName>
    <definedName name="わからない" localSheetId="15">#REF!</definedName>
    <definedName name="わからない" localSheetId="16">#REF!</definedName>
    <definedName name="わからない">#REF!</definedName>
    <definedName name="印刷マクロ" localSheetId="11">#REF!</definedName>
    <definedName name="印刷マクロ" localSheetId="12">#REF!</definedName>
    <definedName name="印刷マクロ" localSheetId="13">#REF!</definedName>
    <definedName name="印刷マクロ" localSheetId="0">#REF!</definedName>
    <definedName name="印刷マクロ" localSheetId="17">#REF!</definedName>
    <definedName name="印刷マクロ" localSheetId="15">#REF!</definedName>
    <definedName name="印刷マクロ" localSheetId="14">#REF!</definedName>
    <definedName name="印刷マクロ" localSheetId="2">#REF!</definedName>
    <definedName name="印刷マクロ" localSheetId="16">#REF!</definedName>
    <definedName name="印刷マクロ">#REF!</definedName>
    <definedName name="科目群名">[9]リスト１!$B$2:$B$31</definedName>
    <definedName name="会議費" localSheetId="12">#REF!</definedName>
    <definedName name="会議費" localSheetId="13">#REF!</definedName>
    <definedName name="会議費" localSheetId="17">#REF!</definedName>
    <definedName name="会議費" localSheetId="15">#REF!</definedName>
    <definedName name="会議費" localSheetId="16">#REF!</definedName>
    <definedName name="会議費">#REF!</definedName>
    <definedName name="学部等" localSheetId="12">#REF!</definedName>
    <definedName name="学部等" localSheetId="13">#REF!</definedName>
    <definedName name="学部等" localSheetId="0">#REF!</definedName>
    <definedName name="学部等" localSheetId="17">#REF!</definedName>
    <definedName name="学部等" localSheetId="15">#REF!</definedName>
    <definedName name="学部等" localSheetId="16">#REF!</definedName>
    <definedName name="学部等">#REF!</definedName>
    <definedName name="機械">[10]リスト１!$B$2:$B$31</definedName>
    <definedName name="見積書" localSheetId="12">#REF!</definedName>
    <definedName name="見積書" localSheetId="13">#REF!</definedName>
    <definedName name="見積書">#REF!</definedName>
    <definedName name="控除表">[11]控除表!$A$1:$G$15</definedName>
    <definedName name="項目">[7]名前定義!$A$2:$A$17</definedName>
    <definedName name="項目_1">[8]名前定義!$A$2:$A$17</definedName>
    <definedName name="項目_3">[7]名前定義!$A$2:$A$17</definedName>
    <definedName name="項目_5">[7]名前定義!$A$2:$A$17</definedName>
    <definedName name="項目_7">[7]名前定義!$A$2:$A$17</definedName>
    <definedName name="項目_9">[7]名前定義!$A$2:$A$17</definedName>
    <definedName name="細事業名" localSheetId="12">#REF!</definedName>
    <definedName name="細事業名" localSheetId="13">#REF!</definedName>
    <definedName name="細事業名" localSheetId="17">#REF!</definedName>
    <definedName name="細事業名" localSheetId="15">#REF!</definedName>
    <definedName name="細事業名" localSheetId="16">#REF!</definedName>
    <definedName name="細事業名">#REF!</definedName>
    <definedName name="仕入先">[7]名前定義!$D$2:$D$17</definedName>
    <definedName name="仕入先_1">[8]名前定義!$D$2:$D$17</definedName>
    <definedName name="仕入先_3">[7]名前定義!$D$2:$D$17</definedName>
    <definedName name="仕入先_5">[7]名前定義!$D$2:$D$17</definedName>
    <definedName name="仕入先_7">[7]名前定義!$D$2:$D$17</definedName>
    <definedName name="仕入先_9">[7]名前定義!$D$2:$D$17</definedName>
    <definedName name="支払一覧">[12]送付先一覧!$C$13:$AH$19</definedName>
    <definedName name="支払内訳リスト" localSheetId="12">#REF!</definedName>
    <definedName name="支払内訳リスト" localSheetId="13">#REF!</definedName>
    <definedName name="支払内訳リスト" localSheetId="17">#REF!</definedName>
    <definedName name="支払内訳リスト" localSheetId="15">#REF!</definedName>
    <definedName name="支払内訳リスト" localSheetId="16">#REF!</definedName>
    <definedName name="支払内訳リスト">#REF!</definedName>
    <definedName name="事業名・種別" localSheetId="12">#REF!</definedName>
    <definedName name="事業名・種別" localSheetId="13">#REF!</definedName>
    <definedName name="事業名・種別" localSheetId="17">#REF!</definedName>
    <definedName name="事業名・種別" localSheetId="15">#REF!</definedName>
    <definedName name="事業名・種別" localSheetId="16">#REF!</definedName>
    <definedName name="事業名・種別">#REF!</definedName>
    <definedName name="事業名・大" localSheetId="12">#REF!</definedName>
    <definedName name="事業名・大" localSheetId="13">#REF!</definedName>
    <definedName name="事業名・大" localSheetId="17">#REF!</definedName>
    <definedName name="事業名・大" localSheetId="15">#REF!</definedName>
    <definedName name="事業名・大" localSheetId="16">#REF!</definedName>
    <definedName name="事業名・大">#REF!</definedName>
    <definedName name="事業名・中" localSheetId="12">#REF!</definedName>
    <definedName name="事業名・中" localSheetId="13">#REF!</definedName>
    <definedName name="事業名・中" localSheetId="17">#REF!</definedName>
    <definedName name="事業名・中" localSheetId="15">#REF!</definedName>
    <definedName name="事業名・中" localSheetId="16">#REF!</definedName>
    <definedName name="事業名・中">#REF!</definedName>
    <definedName name="事業名・中ダッシュ" localSheetId="12">#REF!</definedName>
    <definedName name="事業名・中ダッシュ" localSheetId="13">#REF!</definedName>
    <definedName name="事業名・中ダッシュ" localSheetId="17">#REF!</definedName>
    <definedName name="事業名・中ダッシュ" localSheetId="15">#REF!</definedName>
    <definedName name="事業名・中ダッシュ" localSheetId="16">#REF!</definedName>
    <definedName name="事業名・中ダッシュ">#REF!</definedName>
    <definedName name="自己７年分">[11]TBL!$J$2:$J$20</definedName>
    <definedName name="自己該当">[11]TBL!$A$2:$J$20</definedName>
    <definedName name="自動車">[5]リスト１!$B$2:$B$31</definedName>
    <definedName name="授業料免除者">[13]金額等!$C$18:'[13]金額等'!$C$18:$C$200</definedName>
    <definedName name="所属tbl" localSheetId="11">#REF!</definedName>
    <definedName name="所属tbl" localSheetId="12">#REF!</definedName>
    <definedName name="所属tbl" localSheetId="13">#REF!</definedName>
    <definedName name="所属tbl" localSheetId="0">#REF!</definedName>
    <definedName name="所属tbl" localSheetId="17">#REF!</definedName>
    <definedName name="所属tbl" localSheetId="15">#REF!</definedName>
    <definedName name="所属tbl" localSheetId="14">#REF!</definedName>
    <definedName name="所属tbl" localSheetId="2">#REF!</definedName>
    <definedName name="所属tbl" localSheetId="16">#REF!</definedName>
    <definedName name="所属tbl">#REF!</definedName>
    <definedName name="所属名">[14]Sheet2!$C$2:$C$119</definedName>
    <definedName name="状態">[7]名前定義!$E$2:$E$4</definedName>
    <definedName name="状態_1">[8]名前定義!$E$2:$E$4</definedName>
    <definedName name="状態_3">[7]名前定義!$E$2:$E$4</definedName>
    <definedName name="状態_5">[7]名前定義!$E$2:$E$4</definedName>
    <definedName name="状態_7">[7]名前定義!$E$2:$E$4</definedName>
    <definedName name="状態_9">[7]名前定義!$E$2:$E$4</definedName>
    <definedName name="設備種別">[9]リスト２!$B$2:$B$4</definedName>
    <definedName name="送付先一覧">[12]送付先一覧!$C$4:$AF$10</definedName>
    <definedName name="単位">[7]名前定義!$C$2:$C$12</definedName>
    <definedName name="単位_1">[8]名前定義!$C$2:$C$12</definedName>
    <definedName name="単位_3">[7]名前定義!$C$2:$C$12</definedName>
    <definedName name="単位_5">[7]名前定義!$C$2:$C$12</definedName>
    <definedName name="単位_7">[7]名前定義!$C$2:$C$12</definedName>
    <definedName name="単位_9">[7]名前定義!$C$2:$C$12</definedName>
    <definedName name="中" localSheetId="12">#REF!</definedName>
    <definedName name="中" localSheetId="13">#REF!</definedName>
    <definedName name="中" localSheetId="17">#REF!</definedName>
    <definedName name="中" localSheetId="15">#REF!</definedName>
    <definedName name="中" localSheetId="16">#REF!</definedName>
    <definedName name="中">#REF!</definedName>
    <definedName name="抽出領域" xml:space="preserve"> [3]原簿!$B$14:$G$559</definedName>
    <definedName name="注文_見積依頼" localSheetId="12">#REF!</definedName>
    <definedName name="注文_見積依頼" localSheetId="13">#REF!</definedName>
    <definedName name="注文_見積依頼">#REF!</definedName>
    <definedName name="徴収袋_印刷領域" localSheetId="12">[13]徴収袋!#REF!</definedName>
    <definedName name="徴収袋_印刷領域" localSheetId="13">[13]徴収袋!#REF!</definedName>
    <definedName name="徴収袋_印刷領域" localSheetId="0">[13]徴収袋!#REF!</definedName>
    <definedName name="徴収袋_印刷領域" localSheetId="17">[13]徴収袋!#REF!</definedName>
    <definedName name="徴収袋_印刷領域" localSheetId="15">[13]徴収袋!#REF!</definedName>
    <definedName name="徴収袋_印刷領域" localSheetId="2">[13]徴収袋!#REF!</definedName>
    <definedName name="徴収袋_印刷領域" localSheetId="16">[13]徴収袋!#REF!</definedName>
    <definedName name="徴収袋_印刷領域">[13]徴収袋!#REF!</definedName>
    <definedName name="配偶者">[11]TBL!$A$23:$J$26</definedName>
    <definedName name="福利厚生費" localSheetId="12">#REF!</definedName>
    <definedName name="福利厚生費" localSheetId="13">#REF!</definedName>
    <definedName name="福利厚生費" localSheetId="17">#REF!</definedName>
    <definedName name="福利厚生費" localSheetId="15">#REF!</definedName>
    <definedName name="福利厚生費" localSheetId="16">#REF!</definedName>
    <definedName name="福利厚生費">#REF!</definedName>
    <definedName name="平成４年分">[11]控除表!$D$1:$D$15</definedName>
    <definedName name="平成５年分">[11]控除表!$E$1:$E$15</definedName>
    <definedName name="平成６年分">[11]控除表!$F$1:$F$15</definedName>
    <definedName name="平成７年分">[11]控除表!$G$1:$G$15</definedName>
    <definedName name="名前" localSheetId="12">#REF!</definedName>
    <definedName name="名前" localSheetId="13">#REF!</definedName>
    <definedName name="名前">#REF!</definedName>
    <definedName name="名前_1" localSheetId="12">#REF!</definedName>
    <definedName name="名前_1" localSheetId="13">#REF!</definedName>
    <definedName name="名前_1">#REF!</definedName>
    <definedName name="名前_3" localSheetId="12">#REF!</definedName>
    <definedName name="名前_3" localSheetId="13">#REF!</definedName>
    <definedName name="名前_3">#REF!</definedName>
    <definedName name="名前_5" localSheetId="12">#REF!</definedName>
    <definedName name="名前_5" localSheetId="13">#REF!</definedName>
    <definedName name="名前_5">#REF!</definedName>
    <definedName name="名前_7" localSheetId="12">#REF!</definedName>
    <definedName name="名前_7" localSheetId="13">#REF!</definedName>
    <definedName name="名前_7">#REF!</definedName>
    <definedName name="名前_9" localSheetId="12">#REF!</definedName>
    <definedName name="名前_9" localSheetId="13">#REF!</definedName>
    <definedName name="名前_9">#REF!</definedName>
    <definedName name="明細書" localSheetId="12">#REF!</definedName>
    <definedName name="明細書" localSheetId="13">#REF!</definedName>
    <definedName name="明細書">#REF!</definedName>
    <definedName name="予算額" localSheetId="12">#REF!</definedName>
    <definedName name="予算額" localSheetId="13">#REF!</definedName>
    <definedName name="予算額" localSheetId="17">#REF!</definedName>
    <definedName name="予算額" localSheetId="15">#REF!</definedName>
    <definedName name="予算額" localSheetId="16">#REF!</definedName>
    <definedName name="予算額">#REF!</definedName>
    <definedName name="臨時雇用賃金" localSheetId="12">#REF!</definedName>
    <definedName name="臨時雇用賃金" localSheetId="13">#REF!</definedName>
    <definedName name="臨時雇用賃金" localSheetId="17">#REF!</definedName>
    <definedName name="臨時雇用賃金" localSheetId="15">#REF!</definedName>
    <definedName name="臨時雇用賃金" localSheetId="16">#REF!</definedName>
    <definedName name="臨時雇用賃金">#REF!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80" i="35" l="1"/>
  <c r="X78" i="35"/>
  <c r="AG76" i="35"/>
  <c r="AD76" i="35"/>
  <c r="AA76" i="35"/>
  <c r="F21" i="33"/>
  <c r="F20" i="33"/>
  <c r="F19" i="33"/>
  <c r="F18" i="33"/>
  <c r="F17" i="33"/>
  <c r="F16" i="33"/>
  <c r="F28" i="33"/>
  <c r="F27" i="33"/>
  <c r="F26" i="33"/>
  <c r="F25" i="33"/>
  <c r="F24" i="33"/>
  <c r="F23" i="33"/>
  <c r="F22" i="33"/>
  <c r="F15" i="33"/>
  <c r="ET53" i="11"/>
  <c r="F28" i="32" l="1"/>
  <c r="F27" i="32"/>
  <c r="F26" i="32"/>
  <c r="F25" i="32"/>
  <c r="F24" i="32"/>
  <c r="F23" i="32"/>
  <c r="F22" i="32"/>
  <c r="F21" i="32"/>
  <c r="F20" i="32"/>
  <c r="F19" i="32"/>
  <c r="F18" i="32"/>
  <c r="F17" i="32"/>
  <c r="F16" i="32"/>
  <c r="F15" i="32"/>
  <c r="F29" i="33" l="1"/>
  <c r="F30" i="33" s="1"/>
  <c r="F31" i="33" s="1"/>
  <c r="F29" i="32"/>
  <c r="F30" i="32" s="1"/>
  <c r="F31" i="32" s="1"/>
  <c r="EH38" i="11"/>
  <c r="EN28" i="11"/>
  <c r="EP18" i="11" l="1"/>
  <c r="L32" i="17" l="1"/>
  <c r="C19" i="12" l="1"/>
  <c r="EI129" i="11"/>
  <c r="DW126" i="11"/>
  <c r="DC53" i="11"/>
  <c r="EN33" i="11"/>
  <c r="EP23" i="11"/>
</calcChain>
</file>

<file path=xl/sharedStrings.xml><?xml version="1.0" encoding="utf-8"?>
<sst xmlns="http://schemas.openxmlformats.org/spreadsheetml/2006/main" count="737" uniqueCount="382">
  <si>
    <t>応札明細書</t>
    <rPh sb="0" eb="2">
      <t>オウサツ</t>
    </rPh>
    <rPh sb="2" eb="5">
      <t>メイサイショ</t>
    </rPh>
    <phoneticPr fontId="3"/>
  </si>
  <si>
    <t>住　所</t>
    <rPh sb="0" eb="1">
      <t>ジュウ</t>
    </rPh>
    <rPh sb="2" eb="3">
      <t>ショ</t>
    </rPh>
    <phoneticPr fontId="3"/>
  </si>
  <si>
    <t>事業所名</t>
    <rPh sb="0" eb="3">
      <t>ジギョウショ</t>
    </rPh>
    <rPh sb="3" eb="4">
      <t>メイ</t>
    </rPh>
    <phoneticPr fontId="3"/>
  </si>
  <si>
    <t>代表者名</t>
    <rPh sb="0" eb="3">
      <t>ダイヒョウシャ</t>
    </rPh>
    <rPh sb="3" eb="4">
      <t>メイ</t>
    </rPh>
    <phoneticPr fontId="3"/>
  </si>
  <si>
    <t>印</t>
    <rPh sb="0" eb="1">
      <t>イン</t>
    </rPh>
    <phoneticPr fontId="3"/>
  </si>
  <si>
    <t>　仕様について下記により提出します。</t>
    <rPh sb="1" eb="3">
      <t>シヨウ</t>
    </rPh>
    <rPh sb="7" eb="9">
      <t>カキ</t>
    </rPh>
    <rPh sb="12" eb="14">
      <t>テイシュツ</t>
    </rPh>
    <phoneticPr fontId="3"/>
  </si>
  <si>
    <t>品名</t>
    <rPh sb="0" eb="2">
      <t>ヒンメイ</t>
    </rPh>
    <phoneticPr fontId="3"/>
  </si>
  <si>
    <t>規格</t>
    <rPh sb="0" eb="2">
      <t>キカク</t>
    </rPh>
    <phoneticPr fontId="3"/>
  </si>
  <si>
    <t>数量</t>
    <rPh sb="0" eb="2">
      <t>スウリョウ</t>
    </rPh>
    <phoneticPr fontId="3"/>
  </si>
  <si>
    <t>単価（円）</t>
    <rPh sb="0" eb="2">
      <t>タンカ</t>
    </rPh>
    <rPh sb="3" eb="4">
      <t>エン</t>
    </rPh>
    <phoneticPr fontId="3"/>
  </si>
  <si>
    <t>金額（円）</t>
    <rPh sb="0" eb="2">
      <t>キンガク</t>
    </rPh>
    <rPh sb="3" eb="4">
      <t>エン</t>
    </rPh>
    <phoneticPr fontId="3"/>
  </si>
  <si>
    <t>備考</t>
    <rPh sb="0" eb="2">
      <t>ビコウ</t>
    </rPh>
    <phoneticPr fontId="3"/>
  </si>
  <si>
    <t>①</t>
    <phoneticPr fontId="3"/>
  </si>
  <si>
    <t>小　計</t>
    <rPh sb="0" eb="1">
      <t>ショウ</t>
    </rPh>
    <rPh sb="2" eb="3">
      <t>ケイ</t>
    </rPh>
    <phoneticPr fontId="3"/>
  </si>
  <si>
    <t>合　計</t>
    <rPh sb="0" eb="1">
      <t>ゴウ</t>
    </rPh>
    <rPh sb="2" eb="3">
      <t>ケイ</t>
    </rPh>
    <phoneticPr fontId="3"/>
  </si>
  <si>
    <t>商号又は名称</t>
    <rPh sb="0" eb="2">
      <t>ショウゴウ</t>
    </rPh>
    <rPh sb="2" eb="3">
      <t>マタ</t>
    </rPh>
    <rPh sb="4" eb="6">
      <t>メイショウ</t>
    </rPh>
    <phoneticPr fontId="3"/>
  </si>
  <si>
    <t>氏名</t>
    <rPh sb="0" eb="2">
      <t>シメイ</t>
    </rPh>
    <phoneticPr fontId="3"/>
  </si>
  <si>
    <t>電話番号</t>
    <rPh sb="0" eb="2">
      <t>デンワ</t>
    </rPh>
    <rPh sb="2" eb="4">
      <t>バンゴウ</t>
    </rPh>
    <phoneticPr fontId="3"/>
  </si>
  <si>
    <t>委　　任　　状</t>
    <rPh sb="0" eb="1">
      <t>イ</t>
    </rPh>
    <rPh sb="3" eb="4">
      <t>ニン</t>
    </rPh>
    <rPh sb="6" eb="7">
      <t>ジョウ</t>
    </rPh>
    <phoneticPr fontId="12"/>
  </si>
  <si>
    <t>住所</t>
    <rPh sb="0" eb="2">
      <t>ジュウショ</t>
    </rPh>
    <phoneticPr fontId="12"/>
  </si>
  <si>
    <t>（本人の現住所）</t>
    <rPh sb="1" eb="3">
      <t>ホンニン</t>
    </rPh>
    <rPh sb="4" eb="7">
      <t>ゲンジュウショ</t>
    </rPh>
    <phoneticPr fontId="12"/>
  </si>
  <si>
    <t>氏名</t>
    <rPh sb="0" eb="2">
      <t>シメイ</t>
    </rPh>
    <phoneticPr fontId="12"/>
  </si>
  <si>
    <t>住　所　：</t>
    <rPh sb="0" eb="1">
      <t>ジュウ</t>
    </rPh>
    <rPh sb="2" eb="3">
      <t>ショ</t>
    </rPh>
    <phoneticPr fontId="12"/>
  </si>
  <si>
    <t>社　名　：</t>
    <rPh sb="0" eb="1">
      <t>シャ</t>
    </rPh>
    <rPh sb="2" eb="3">
      <t>メイ</t>
    </rPh>
    <phoneticPr fontId="12"/>
  </si>
  <si>
    <t>氏　名　：</t>
    <rPh sb="0" eb="1">
      <t>シ</t>
    </rPh>
    <rPh sb="2" eb="3">
      <t>メイ</t>
    </rPh>
    <phoneticPr fontId="12"/>
  </si>
  <si>
    <t>印</t>
    <rPh sb="0" eb="1">
      <t>イン</t>
    </rPh>
    <phoneticPr fontId="12"/>
  </si>
  <si>
    <t>様式第５６号（その１）</t>
    <rPh sb="0" eb="2">
      <t>ヨウシキ</t>
    </rPh>
    <rPh sb="2" eb="3">
      <t>ダイ</t>
    </rPh>
    <rPh sb="5" eb="6">
      <t>ゴウ</t>
    </rPh>
    <phoneticPr fontId="3"/>
  </si>
  <si>
    <t>入札書（工事を除く）</t>
    <rPh sb="0" eb="3">
      <t>ニュウサツショ</t>
    </rPh>
    <rPh sb="4" eb="6">
      <t>コウジ</t>
    </rPh>
    <rPh sb="7" eb="8">
      <t>ノゾ</t>
    </rPh>
    <phoneticPr fontId="3"/>
  </si>
  <si>
    <t>入札金額</t>
    <rPh sb="0" eb="2">
      <t>ニュウサツ</t>
    </rPh>
    <rPh sb="2" eb="4">
      <t>キンガク</t>
    </rPh>
    <phoneticPr fontId="3"/>
  </si>
  <si>
    <t>億</t>
    <rPh sb="0" eb="1">
      <t>オク</t>
    </rPh>
    <phoneticPr fontId="3"/>
  </si>
  <si>
    <t>千</t>
    <rPh sb="0" eb="1">
      <t>セン</t>
    </rPh>
    <phoneticPr fontId="3"/>
  </si>
  <si>
    <t>百</t>
    <rPh sb="0" eb="1">
      <t>ヒャク</t>
    </rPh>
    <phoneticPr fontId="3"/>
  </si>
  <si>
    <t>拾</t>
    <rPh sb="0" eb="1">
      <t>ジュウ</t>
    </rPh>
    <phoneticPr fontId="3"/>
  </si>
  <si>
    <t>万</t>
    <rPh sb="0" eb="1">
      <t>マン</t>
    </rPh>
    <phoneticPr fontId="3"/>
  </si>
  <si>
    <t>円</t>
    <rPh sb="0" eb="1">
      <t>エン</t>
    </rPh>
    <phoneticPr fontId="3"/>
  </si>
  <si>
    <t>入札の目的</t>
    <rPh sb="0" eb="2">
      <t>ニュウサツ</t>
    </rPh>
    <rPh sb="3" eb="5">
      <t>モクテキ</t>
    </rPh>
    <phoneticPr fontId="3"/>
  </si>
  <si>
    <t>引渡の場所</t>
    <rPh sb="0" eb="2">
      <t>ヒキワタシ</t>
    </rPh>
    <rPh sb="3" eb="5">
      <t>バショ</t>
    </rPh>
    <phoneticPr fontId="3"/>
  </si>
  <si>
    <t>引渡の期限</t>
    <rPh sb="0" eb="2">
      <t>ヒキワタシ</t>
    </rPh>
    <rPh sb="3" eb="5">
      <t>キゲン</t>
    </rPh>
    <phoneticPr fontId="3"/>
  </si>
  <si>
    <t>引渡の方法</t>
    <rPh sb="0" eb="2">
      <t>ヒキワタシ</t>
    </rPh>
    <rPh sb="3" eb="5">
      <t>ホウホウ</t>
    </rPh>
    <phoneticPr fontId="3"/>
  </si>
  <si>
    <t>入札保証金額</t>
    <rPh sb="0" eb="2">
      <t>ニュウサツ</t>
    </rPh>
    <rPh sb="2" eb="5">
      <t>ホショウキン</t>
    </rPh>
    <rPh sb="5" eb="6">
      <t>ガク</t>
    </rPh>
    <phoneticPr fontId="3"/>
  </si>
  <si>
    <t>内訳</t>
    <rPh sb="0" eb="2">
      <t>ウチワケ</t>
    </rPh>
    <phoneticPr fontId="3"/>
  </si>
  <si>
    <t>金額</t>
    <rPh sb="0" eb="2">
      <t>キンガク</t>
    </rPh>
    <phoneticPr fontId="3"/>
  </si>
  <si>
    <t>月</t>
    <rPh sb="0" eb="1">
      <t>ツキ</t>
    </rPh>
    <phoneticPr fontId="3"/>
  </si>
  <si>
    <t>ときは、その端数金額を切り捨てた金額）をもって納入したいので御呈示の設計書、仕様書、</t>
    <phoneticPr fontId="3"/>
  </si>
  <si>
    <t>契約条項（請負条項）及び財務規則（昭和47年沖縄県規則第12号）並びに御指示の事項を</t>
    <phoneticPr fontId="3"/>
  </si>
  <si>
    <t>承知して入札します。</t>
    <rPh sb="0" eb="2">
      <t>ショウチ</t>
    </rPh>
    <rPh sb="4" eb="6">
      <t>ニュウサツ</t>
    </rPh>
    <phoneticPr fontId="3"/>
  </si>
  <si>
    <t>入札者</t>
    <rPh sb="0" eb="3">
      <t>ニュウサツシャ</t>
    </rPh>
    <phoneticPr fontId="3"/>
  </si>
  <si>
    <t>住所</t>
    <rPh sb="0" eb="2">
      <t>ジュウショ</t>
    </rPh>
    <phoneticPr fontId="3"/>
  </si>
  <si>
    <t>有限会社○○　代表者○○ ○○</t>
    <rPh sb="0" eb="4">
      <t>ユウゲンガイシャ</t>
    </rPh>
    <rPh sb="7" eb="10">
      <t>ダイヒョウシャ</t>
    </rPh>
    <phoneticPr fontId="12"/>
  </si>
  <si>
    <t>代理人</t>
    <rPh sb="0" eb="3">
      <t>ダイリニン</t>
    </rPh>
    <phoneticPr fontId="12"/>
  </si>
  <si>
    <t>○○　○○</t>
    <phoneticPr fontId="12"/>
  </si>
  <si>
    <t>沖縄県知事</t>
    <rPh sb="0" eb="2">
      <t>オキナワ</t>
    </rPh>
    <rPh sb="2" eb="5">
      <t>ケンチジ</t>
    </rPh>
    <phoneticPr fontId="3"/>
  </si>
  <si>
    <t>支庁の長</t>
    <rPh sb="0" eb="2">
      <t>シチョウ</t>
    </rPh>
    <rPh sb="3" eb="4">
      <t>チョウ</t>
    </rPh>
    <phoneticPr fontId="3"/>
  </si>
  <si>
    <t>殿</t>
    <rPh sb="0" eb="1">
      <t>トノ</t>
    </rPh>
    <phoneticPr fontId="3"/>
  </si>
  <si>
    <t>かい長</t>
    <rPh sb="2" eb="3">
      <t>チョウ</t>
    </rPh>
    <phoneticPr fontId="3"/>
  </si>
  <si>
    <t>年</t>
    <rPh sb="0" eb="1">
      <t>ネン</t>
    </rPh>
    <phoneticPr fontId="3"/>
  </si>
  <si>
    <t>日</t>
    <rPh sb="0" eb="1">
      <t>ニチ</t>
    </rPh>
    <phoneticPr fontId="3"/>
  </si>
  <si>
    <t>〒</t>
    <phoneticPr fontId="3"/>
  </si>
  <si>
    <t>住　　　所</t>
    <rPh sb="0" eb="1">
      <t>ジュウ</t>
    </rPh>
    <rPh sb="4" eb="5">
      <t>ショ</t>
    </rPh>
    <phoneticPr fontId="3"/>
  </si>
  <si>
    <t>銀行</t>
    <rPh sb="0" eb="2">
      <t>ギンコウ</t>
    </rPh>
    <phoneticPr fontId="3"/>
  </si>
  <si>
    <t>口座番号</t>
    <rPh sb="0" eb="2">
      <t>コウザ</t>
    </rPh>
    <rPh sb="2" eb="4">
      <t>バンゴウ</t>
    </rPh>
    <phoneticPr fontId="3"/>
  </si>
  <si>
    <t>代表者職氏名印</t>
    <rPh sb="0" eb="3">
      <t>ダイヒョウシャ</t>
    </rPh>
    <rPh sb="3" eb="4">
      <t>ショク</t>
    </rPh>
    <rPh sb="4" eb="6">
      <t>シメイ</t>
    </rPh>
    <rPh sb="6" eb="7">
      <t>イン</t>
    </rPh>
    <phoneticPr fontId="3"/>
  </si>
  <si>
    <t>件　　名</t>
    <rPh sb="0" eb="1">
      <t>ケン</t>
    </rPh>
    <rPh sb="3" eb="4">
      <t>メイ</t>
    </rPh>
    <phoneticPr fontId="3"/>
  </si>
  <si>
    <t>納付（予定）日</t>
    <rPh sb="0" eb="2">
      <t>ノウフ</t>
    </rPh>
    <rPh sb="3" eb="5">
      <t>ヨテイ</t>
    </rPh>
    <rPh sb="6" eb="7">
      <t>ビ</t>
    </rPh>
    <phoneticPr fontId="3"/>
  </si>
  <si>
    <t>納付金額</t>
    <rPh sb="0" eb="2">
      <t>ノウフ</t>
    </rPh>
    <rPh sb="2" eb="4">
      <t>キンガク</t>
    </rPh>
    <phoneticPr fontId="3"/>
  </si>
  <si>
    <t>注１）</t>
    <rPh sb="0" eb="1">
      <t>チュウ</t>
    </rPh>
    <phoneticPr fontId="3"/>
  </si>
  <si>
    <t>入札保証金の額は、見積もる契約金額を契約期間の月数で除して得た</t>
    <rPh sb="0" eb="2">
      <t>ニュウサツ</t>
    </rPh>
    <rPh sb="2" eb="5">
      <t>ホショウキン</t>
    </rPh>
    <rPh sb="6" eb="7">
      <t>ガク</t>
    </rPh>
    <rPh sb="9" eb="11">
      <t>ミツ</t>
    </rPh>
    <rPh sb="13" eb="15">
      <t>ケイヤク</t>
    </rPh>
    <rPh sb="15" eb="17">
      <t>キンガク</t>
    </rPh>
    <rPh sb="18" eb="20">
      <t>ケイヤク</t>
    </rPh>
    <rPh sb="20" eb="22">
      <t>キカン</t>
    </rPh>
    <rPh sb="23" eb="25">
      <t>ゲッスウ</t>
    </rPh>
    <rPh sb="26" eb="27">
      <t>ジョ</t>
    </rPh>
    <rPh sb="29" eb="30">
      <t>エ</t>
    </rPh>
    <phoneticPr fontId="3"/>
  </si>
  <si>
    <t>額に１２を乗じて得た額の100分の5以上とする。不足した場合は入札が</t>
    <rPh sb="0" eb="1">
      <t>ガク</t>
    </rPh>
    <rPh sb="5" eb="6">
      <t>ジョウ</t>
    </rPh>
    <rPh sb="8" eb="9">
      <t>エ</t>
    </rPh>
    <rPh sb="10" eb="11">
      <t>ガク</t>
    </rPh>
    <rPh sb="15" eb="16">
      <t>ブン</t>
    </rPh>
    <rPh sb="18" eb="20">
      <t>イジョウ</t>
    </rPh>
    <rPh sb="24" eb="26">
      <t>フソク</t>
    </rPh>
    <rPh sb="28" eb="30">
      <t>バアイ</t>
    </rPh>
    <rPh sb="31" eb="33">
      <t>ニュウサツ</t>
    </rPh>
    <phoneticPr fontId="3"/>
  </si>
  <si>
    <t>無効となるので注意すること。</t>
    <rPh sb="0" eb="2">
      <t>ムコウ</t>
    </rPh>
    <rPh sb="7" eb="9">
      <t>チュウイ</t>
    </rPh>
    <phoneticPr fontId="3"/>
  </si>
  <si>
    <t>注２）</t>
    <rPh sb="0" eb="1">
      <t>チュウ</t>
    </rPh>
    <phoneticPr fontId="3"/>
  </si>
  <si>
    <t>入札公告に示す提出日時、場所へ本書を持参し、納付書の交付を受け</t>
    <rPh sb="0" eb="2">
      <t>ニュウサツ</t>
    </rPh>
    <rPh sb="2" eb="4">
      <t>コウコク</t>
    </rPh>
    <rPh sb="5" eb="6">
      <t>シメ</t>
    </rPh>
    <rPh sb="7" eb="9">
      <t>テイシュツ</t>
    </rPh>
    <rPh sb="9" eb="11">
      <t>ニチジ</t>
    </rPh>
    <rPh sb="12" eb="14">
      <t>バショ</t>
    </rPh>
    <rPh sb="15" eb="17">
      <t>ホンショ</t>
    </rPh>
    <rPh sb="18" eb="20">
      <t>ジサン</t>
    </rPh>
    <rPh sb="22" eb="25">
      <t>ノウフショ</t>
    </rPh>
    <rPh sb="26" eb="28">
      <t>コウフ</t>
    </rPh>
    <rPh sb="29" eb="30">
      <t>ウ</t>
    </rPh>
    <phoneticPr fontId="3"/>
  </si>
  <si>
    <t>ること。納付後は領収書を持参すること。</t>
    <rPh sb="4" eb="6">
      <t>ノウフ</t>
    </rPh>
    <rPh sb="6" eb="7">
      <t>ゴ</t>
    </rPh>
    <rPh sb="8" eb="11">
      <t>リョウシュウショ</t>
    </rPh>
    <rPh sb="12" eb="14">
      <t>ジサン</t>
    </rPh>
    <phoneticPr fontId="3"/>
  </si>
  <si>
    <t>1　件名</t>
    <rPh sb="2" eb="4">
      <t>ケンメイ</t>
    </rPh>
    <phoneticPr fontId="3"/>
  </si>
  <si>
    <t>　　　　　　　　　　　　　　　　　　　　　　　　　　　　　円</t>
    <rPh sb="29" eb="30">
      <t>エン</t>
    </rPh>
    <phoneticPr fontId="3"/>
  </si>
  <si>
    <t>（口座振込先）</t>
    <rPh sb="1" eb="3">
      <t>コウザ</t>
    </rPh>
    <rPh sb="3" eb="5">
      <t>フリコミ</t>
    </rPh>
    <rPh sb="5" eb="6">
      <t>サキ</t>
    </rPh>
    <phoneticPr fontId="3"/>
  </si>
  <si>
    <t>金融機関名</t>
    <rPh sb="0" eb="2">
      <t>キンユウ</t>
    </rPh>
    <rPh sb="2" eb="4">
      <t>キカン</t>
    </rPh>
    <rPh sb="4" eb="5">
      <t>メイ</t>
    </rPh>
    <phoneticPr fontId="3"/>
  </si>
  <si>
    <t>預金種類</t>
    <rPh sb="0" eb="2">
      <t>ヨキン</t>
    </rPh>
    <rPh sb="2" eb="4">
      <t>シュルイ</t>
    </rPh>
    <phoneticPr fontId="3"/>
  </si>
  <si>
    <t>口座名義</t>
    <rPh sb="0" eb="2">
      <t>コウザ</t>
    </rPh>
    <rPh sb="2" eb="4">
      <t>メイギ</t>
    </rPh>
    <phoneticPr fontId="3"/>
  </si>
  <si>
    <t>令和　　　年　　　月　　　日</t>
    <rPh sb="5" eb="6">
      <t>ネン</t>
    </rPh>
    <rPh sb="9" eb="10">
      <t>ガツ</t>
    </rPh>
    <rPh sb="13" eb="14">
      <t>ニチ</t>
    </rPh>
    <phoneticPr fontId="12"/>
  </si>
  <si>
    <t>令和</t>
    <phoneticPr fontId="3"/>
  </si>
  <si>
    <t>令和　　　　年　　　　月　　　　日</t>
    <rPh sb="6" eb="7">
      <t>ネン</t>
    </rPh>
    <rPh sb="11" eb="12">
      <t>ガツ</t>
    </rPh>
    <rPh sb="16" eb="17">
      <t>ニチ</t>
    </rPh>
    <phoneticPr fontId="3"/>
  </si>
  <si>
    <t>\</t>
    <phoneticPr fontId="12"/>
  </si>
  <si>
    <t>○</t>
    <phoneticPr fontId="3"/>
  </si>
  <si>
    <t>仕様書のとおり</t>
    <rPh sb="0" eb="3">
      <t>シヨウショ</t>
    </rPh>
    <phoneticPr fontId="3"/>
  </si>
  <si>
    <t>　　　　　検査・試運転後　引渡し</t>
    <rPh sb="5" eb="7">
      <t>ケンサ</t>
    </rPh>
    <rPh sb="8" eb="11">
      <t>シウンテン</t>
    </rPh>
    <rPh sb="11" eb="12">
      <t>ゴ</t>
    </rPh>
    <rPh sb="13" eb="15">
      <t>ヒキワタシ</t>
    </rPh>
    <phoneticPr fontId="3"/>
  </si>
  <si>
    <t>単　価</t>
    <rPh sb="0" eb="1">
      <t>タン</t>
    </rPh>
    <rPh sb="2" eb="3">
      <t>アタイ</t>
    </rPh>
    <phoneticPr fontId="3"/>
  </si>
  <si>
    <t>○○○○</t>
    <phoneticPr fontId="3"/>
  </si>
  <si>
    <t>○○○○○○</t>
    <phoneticPr fontId="3"/>
  </si>
  <si>
    <t>上記金額にその100分の１０に該当する金額を加算した金額（当該額に１円未満の端数がある</t>
    <phoneticPr fontId="3"/>
  </si>
  <si>
    <t>上記金額にその100分の10に当する金額を加算した金額（当該額に１円未満の端数がある</t>
    <phoneticPr fontId="3"/>
  </si>
  <si>
    <t>○○市○○１丁目○番○号</t>
    <rPh sb="2" eb="3">
      <t>シ</t>
    </rPh>
    <rPh sb="6" eb="8">
      <t>チョウメ</t>
    </rPh>
    <rPh sb="9" eb="10">
      <t>バン</t>
    </rPh>
    <rPh sb="11" eb="12">
      <t>ゴウ</t>
    </rPh>
    <phoneticPr fontId="12"/>
  </si>
  <si>
    <t>校　長</t>
    <rPh sb="0" eb="1">
      <t>コウ</t>
    </rPh>
    <rPh sb="2" eb="3">
      <t>チョウ</t>
    </rPh>
    <phoneticPr fontId="3"/>
  </si>
  <si>
    <t>入札辞退届</t>
    <rPh sb="0" eb="2">
      <t>ニュウサツ</t>
    </rPh>
    <rPh sb="2" eb="4">
      <t>ジタイ</t>
    </rPh>
    <rPh sb="4" eb="5">
      <t>トド</t>
    </rPh>
    <phoneticPr fontId="3"/>
  </si>
  <si>
    <t>入札事項名称　　</t>
    <rPh sb="0" eb="2">
      <t>ニュウサツ</t>
    </rPh>
    <rPh sb="2" eb="4">
      <t>ジコウ</t>
    </rPh>
    <rPh sb="4" eb="6">
      <t>メイショウ</t>
    </rPh>
    <phoneticPr fontId="3"/>
  </si>
  <si>
    <t>　上記の入札について、弊社の諸般の都合により入札参加を辞退します。</t>
    <rPh sb="1" eb="3">
      <t>ジョウキ</t>
    </rPh>
    <rPh sb="4" eb="6">
      <t>ニュウサツ</t>
    </rPh>
    <rPh sb="11" eb="13">
      <t>ヘイシャ</t>
    </rPh>
    <rPh sb="14" eb="16">
      <t>ショハン</t>
    </rPh>
    <rPh sb="17" eb="19">
      <t>ツゴウ</t>
    </rPh>
    <rPh sb="22" eb="24">
      <t>ニュウサツ</t>
    </rPh>
    <rPh sb="24" eb="26">
      <t>サンカ</t>
    </rPh>
    <rPh sb="27" eb="29">
      <t>ジタイ</t>
    </rPh>
    <phoneticPr fontId="3"/>
  </si>
  <si>
    <t>会社名</t>
    <rPh sb="0" eb="2">
      <t>カイシャ</t>
    </rPh>
    <rPh sb="2" eb="3">
      <t>メイ</t>
    </rPh>
    <phoneticPr fontId="3"/>
  </si>
  <si>
    <t>　上記の者を代理人として、下記件名の入札に関する一切の権限を</t>
    <rPh sb="1" eb="3">
      <t>ジョウキ</t>
    </rPh>
    <rPh sb="4" eb="5">
      <t>モノ</t>
    </rPh>
    <rPh sb="6" eb="9">
      <t>ダイリニン</t>
    </rPh>
    <rPh sb="13" eb="15">
      <t>カキ</t>
    </rPh>
    <rPh sb="15" eb="17">
      <t>ケンメイ</t>
    </rPh>
    <rPh sb="18" eb="20">
      <t>ニュウサツ</t>
    </rPh>
    <rPh sb="21" eb="22">
      <t>カン</t>
    </rPh>
    <rPh sb="24" eb="26">
      <t>イッサイ</t>
    </rPh>
    <rPh sb="27" eb="29">
      <t>ケンゲン</t>
    </rPh>
    <phoneticPr fontId="12"/>
  </si>
  <si>
    <t>委任します。</t>
    <phoneticPr fontId="12"/>
  </si>
  <si>
    <t>代理人使用印</t>
    <rPh sb="0" eb="3">
      <t>ダイリニン</t>
    </rPh>
    <rPh sb="3" eb="5">
      <t>シヨウ</t>
    </rPh>
    <rPh sb="5" eb="6">
      <t>イン</t>
    </rPh>
    <phoneticPr fontId="12"/>
  </si>
  <si>
    <t>委　任　者</t>
    <rPh sb="0" eb="1">
      <t>イ</t>
    </rPh>
    <rPh sb="2" eb="3">
      <t>ニン</t>
    </rPh>
    <rPh sb="4" eb="5">
      <t>シャ</t>
    </rPh>
    <phoneticPr fontId="12"/>
  </si>
  <si>
    <t>消費税（10％）</t>
    <rPh sb="0" eb="3">
      <t>ショウヒゼイ</t>
    </rPh>
    <phoneticPr fontId="3"/>
  </si>
  <si>
    <t>質　疑　応　答　書</t>
    <rPh sb="0" eb="1">
      <t>シツ</t>
    </rPh>
    <rPh sb="2" eb="3">
      <t>ギ</t>
    </rPh>
    <rPh sb="4" eb="5">
      <t>オウ</t>
    </rPh>
    <rPh sb="6" eb="7">
      <t>コタエ</t>
    </rPh>
    <rPh sb="8" eb="9">
      <t>ショ</t>
    </rPh>
    <phoneticPr fontId="3"/>
  </si>
  <si>
    <t>代表者職氏名</t>
    <rPh sb="0" eb="3">
      <t>ダイヒョウシャ</t>
    </rPh>
    <rPh sb="3" eb="4">
      <t>ショク</t>
    </rPh>
    <rPh sb="4" eb="6">
      <t>シメイ</t>
    </rPh>
    <phoneticPr fontId="3"/>
  </si>
  <si>
    <t>質問者氏名</t>
    <rPh sb="0" eb="3">
      <t>シツモンシャ</t>
    </rPh>
    <rPh sb="3" eb="5">
      <t>シメイ</t>
    </rPh>
    <phoneticPr fontId="3"/>
  </si>
  <si>
    <t>FAX番号</t>
    <rPh sb="3" eb="5">
      <t>バンゴウ</t>
    </rPh>
    <phoneticPr fontId="3"/>
  </si>
  <si>
    <t>質　問</t>
    <rPh sb="0" eb="1">
      <t>シツ</t>
    </rPh>
    <rPh sb="2" eb="3">
      <t>トイ</t>
    </rPh>
    <phoneticPr fontId="3"/>
  </si>
  <si>
    <t>回　答</t>
    <rPh sb="0" eb="1">
      <t>カイ</t>
    </rPh>
    <rPh sb="2" eb="3">
      <t>コタエ</t>
    </rPh>
    <phoneticPr fontId="3"/>
  </si>
  <si>
    <t>※回答方法　：　随時ＦＡＸにて回答</t>
    <rPh sb="3" eb="5">
      <t>ホウホウ</t>
    </rPh>
    <rPh sb="8" eb="10">
      <t>ズイジ</t>
    </rPh>
    <rPh sb="15" eb="17">
      <t>カイトウ</t>
    </rPh>
    <phoneticPr fontId="3"/>
  </si>
  <si>
    <t>　　　　　　（質疑事項により必要と判断した場合には、入札参加希望者全員にＦＡＸにて通知）</t>
    <rPh sb="7" eb="9">
      <t>シツギ</t>
    </rPh>
    <rPh sb="9" eb="11">
      <t>ジコウ</t>
    </rPh>
    <rPh sb="14" eb="16">
      <t>ヒツヨウ</t>
    </rPh>
    <rPh sb="17" eb="19">
      <t>ハンダン</t>
    </rPh>
    <rPh sb="21" eb="23">
      <t>バアイ</t>
    </rPh>
    <rPh sb="26" eb="28">
      <t>ニュウサツ</t>
    </rPh>
    <rPh sb="28" eb="30">
      <t>サンカ</t>
    </rPh>
    <rPh sb="30" eb="33">
      <t>キボウシャ</t>
    </rPh>
    <rPh sb="33" eb="35">
      <t>ゼンイン</t>
    </rPh>
    <rPh sb="41" eb="43">
      <t>ツウチ</t>
    </rPh>
    <phoneticPr fontId="3"/>
  </si>
  <si>
    <t>※質疑がなければ提出不要</t>
    <phoneticPr fontId="3"/>
  </si>
  <si>
    <t>入札保証金還付請求書</t>
    <rPh sb="0" eb="2">
      <t>ニュウサツ</t>
    </rPh>
    <rPh sb="2" eb="5">
      <t>ホショウキン</t>
    </rPh>
    <rPh sb="5" eb="7">
      <t>カンプ</t>
    </rPh>
    <rPh sb="7" eb="10">
      <t>セイキュウショ</t>
    </rPh>
    <phoneticPr fontId="3"/>
  </si>
  <si>
    <t>　上記に係る入札保証金の還付を請求します。</t>
    <rPh sb="1" eb="3">
      <t>ジョウキ</t>
    </rPh>
    <rPh sb="4" eb="5">
      <t>カカ</t>
    </rPh>
    <rPh sb="6" eb="8">
      <t>ニュウサツ</t>
    </rPh>
    <rPh sb="8" eb="11">
      <t>ホショウキン</t>
    </rPh>
    <rPh sb="12" eb="14">
      <t>カンプ</t>
    </rPh>
    <rPh sb="15" eb="17">
      <t>セイキュウ</t>
    </rPh>
    <phoneticPr fontId="2"/>
  </si>
  <si>
    <t>印</t>
    <rPh sb="0" eb="1">
      <t>イン</t>
    </rPh>
    <phoneticPr fontId="2"/>
  </si>
  <si>
    <t>契約名</t>
  </si>
  <si>
    <t>発注者</t>
  </si>
  <si>
    <t>契約期間</t>
  </si>
  <si>
    <t>備考：１．契約金額は総額を記すものとする。</t>
  </si>
  <si>
    <t>　　　３．契約書の写し等該当することを証する書類を添付すること。</t>
  </si>
  <si>
    <t>同種・同規模契約の履行実績</t>
    <phoneticPr fontId="2"/>
  </si>
  <si>
    <t>　　　２．国（独立行政法人、公社及び公団を含む。）又は地方公共団体と種類及び規模をほぼ
　　　　　同じくする契約を締結した実績を有し、これらのうち過去２箇年の間に履行期限が到
　　　　　来した二以上の契約を全て誠実に履行した実績について記すものとする。</t>
    <phoneticPr fontId="2"/>
  </si>
  <si>
    <t>添付書類</t>
  </si>
  <si>
    <t>（２）納付書による納付の場合は、債務者登録申請書</t>
  </si>
  <si>
    <t>（３）入札保証金の免除規定に該当する場合</t>
  </si>
  <si>
    <t>記</t>
  </si>
  <si>
    <t>一般競争入札参加資格確認申込書</t>
  </si>
  <si>
    <t>住所</t>
  </si>
  <si>
    <t>氏名又は名称</t>
  </si>
  <si>
    <t>電話番号</t>
  </si>
  <si>
    <t>下記のとおり、一般競争入札に参加したいので、書類を添えて申し込みます。</t>
  </si>
  <si>
    <t xml:space="preserve">     （該当するものを○で囲む）</t>
    <phoneticPr fontId="2"/>
  </si>
  <si>
    <t xml:space="preserve">      ①入札保証保険契約書    ②同種・同規模契約の履行実績</t>
    <phoneticPr fontId="2"/>
  </si>
  <si>
    <t>（１）県が発注する物品の製造、買入れ、売払い等の競争入札に参加する
         者の資格に関する規程（昭和47年沖縄県告示第69号）に基づく競争
         入札参加資格者名簿に登録された者であることを証明する書類（審
         査結果通知書の写し）</t>
    <phoneticPr fontId="2"/>
  </si>
  <si>
    <t xml:space="preserve">及び代表者名               </t>
    <phoneticPr fontId="2"/>
  </si>
  <si>
    <t>（誓約書　表）</t>
    <rPh sb="1" eb="4">
      <t>セイヤクショ</t>
    </rPh>
    <rPh sb="5" eb="6">
      <t>オモテ</t>
    </rPh>
    <phoneticPr fontId="12"/>
  </si>
  <si>
    <t>令和　　　年　　　月　　　日</t>
    <rPh sb="0" eb="2">
      <t>レイワ</t>
    </rPh>
    <rPh sb="5" eb="6">
      <t>ネン</t>
    </rPh>
    <rPh sb="9" eb="10">
      <t>ガツ</t>
    </rPh>
    <rPh sb="13" eb="14">
      <t>ヒ</t>
    </rPh>
    <phoneticPr fontId="12"/>
  </si>
  <si>
    <t>誓約書</t>
    <rPh sb="0" eb="3">
      <t>セイヤクショ</t>
    </rPh>
    <phoneticPr fontId="12"/>
  </si>
  <si>
    <t>法人名</t>
    <rPh sb="0" eb="2">
      <t>ホウジン</t>
    </rPh>
    <rPh sb="2" eb="3">
      <t>メイ</t>
    </rPh>
    <phoneticPr fontId="12"/>
  </si>
  <si>
    <t>代表者名</t>
    <rPh sb="0" eb="3">
      <t>ダイヒョウシャ</t>
    </rPh>
    <rPh sb="3" eb="4">
      <t>メイ</t>
    </rPh>
    <phoneticPr fontId="12"/>
  </si>
  <si>
    <t>１　地方自治法施行令第167条の4第1項の規定(当該入札に係る契約を締結する能力を有しない者)に該当しない者であること。</t>
    <rPh sb="2" eb="4">
      <t>チホウ</t>
    </rPh>
    <rPh sb="4" eb="7">
      <t>ジチホウ</t>
    </rPh>
    <rPh sb="7" eb="9">
      <t>セコウ</t>
    </rPh>
    <rPh sb="9" eb="10">
      <t>レイ</t>
    </rPh>
    <rPh sb="10" eb="11">
      <t>ダイ</t>
    </rPh>
    <rPh sb="14" eb="15">
      <t>ジョウ</t>
    </rPh>
    <rPh sb="17" eb="18">
      <t>ダイ</t>
    </rPh>
    <rPh sb="19" eb="20">
      <t>コウ</t>
    </rPh>
    <rPh sb="21" eb="23">
      <t>キテイ</t>
    </rPh>
    <rPh sb="48" eb="50">
      <t>ガイトウ</t>
    </rPh>
    <rPh sb="53" eb="54">
      <t>モノ</t>
    </rPh>
    <phoneticPr fontId="12"/>
  </si>
  <si>
    <t>２　宗教活動や政治活動を主たる目的とする団体ではないこと。</t>
    <rPh sb="2" eb="4">
      <t>シュウキョウ</t>
    </rPh>
    <rPh sb="4" eb="6">
      <t>カツドウ</t>
    </rPh>
    <rPh sb="7" eb="9">
      <t>セイジ</t>
    </rPh>
    <rPh sb="9" eb="11">
      <t>カツドウ</t>
    </rPh>
    <rPh sb="12" eb="13">
      <t>シュ</t>
    </rPh>
    <rPh sb="15" eb="17">
      <t>モクテキ</t>
    </rPh>
    <rPh sb="20" eb="22">
      <t>ダンタイ</t>
    </rPh>
    <phoneticPr fontId="12"/>
  </si>
  <si>
    <t>３　沖縄県暴力団排除条例第2条(平成23年条例第35号)第2号に規定する暴力団員又は暴力団員と密接な関係を有する者に該当しないこと。</t>
    <rPh sb="2" eb="5">
      <t>オキナワケン</t>
    </rPh>
    <rPh sb="5" eb="8">
      <t>ボウリョクダン</t>
    </rPh>
    <rPh sb="8" eb="10">
      <t>ハイジョ</t>
    </rPh>
    <rPh sb="10" eb="12">
      <t>ジョウレイ</t>
    </rPh>
    <rPh sb="12" eb="13">
      <t>ダイ</t>
    </rPh>
    <rPh sb="14" eb="15">
      <t>ジョウ</t>
    </rPh>
    <rPh sb="16" eb="18">
      <t>ヘイセイ</t>
    </rPh>
    <rPh sb="20" eb="21">
      <t>ネン</t>
    </rPh>
    <rPh sb="21" eb="23">
      <t>ジョウレイ</t>
    </rPh>
    <rPh sb="23" eb="24">
      <t>ダイ</t>
    </rPh>
    <rPh sb="26" eb="27">
      <t>ゴウ</t>
    </rPh>
    <rPh sb="28" eb="29">
      <t>ダイ</t>
    </rPh>
    <rPh sb="30" eb="31">
      <t>ゴウ</t>
    </rPh>
    <rPh sb="32" eb="34">
      <t>キテイ</t>
    </rPh>
    <rPh sb="36" eb="38">
      <t>ボウリョク</t>
    </rPh>
    <rPh sb="38" eb="40">
      <t>ダンイン</t>
    </rPh>
    <rPh sb="40" eb="41">
      <t>マタ</t>
    </rPh>
    <rPh sb="42" eb="44">
      <t>ボウリョク</t>
    </rPh>
    <rPh sb="44" eb="46">
      <t>ダンイン</t>
    </rPh>
    <rPh sb="47" eb="49">
      <t>ミッセツ</t>
    </rPh>
    <rPh sb="50" eb="52">
      <t>カンケイ</t>
    </rPh>
    <rPh sb="53" eb="54">
      <t>ユウ</t>
    </rPh>
    <rPh sb="56" eb="57">
      <t>モノ</t>
    </rPh>
    <rPh sb="58" eb="60">
      <t>ガイトウ</t>
    </rPh>
    <phoneticPr fontId="12"/>
  </si>
  <si>
    <t>４　県税、消費税及び地方消費税の滞納がないこと。</t>
    <rPh sb="2" eb="4">
      <t>ケンゼイ</t>
    </rPh>
    <rPh sb="5" eb="8">
      <t>ショウヒゼイ</t>
    </rPh>
    <rPh sb="8" eb="9">
      <t>オヨ</t>
    </rPh>
    <rPh sb="10" eb="12">
      <t>チホウ</t>
    </rPh>
    <rPh sb="12" eb="15">
      <t>ショウヒゼイ</t>
    </rPh>
    <rPh sb="16" eb="18">
      <t>タイノウ</t>
    </rPh>
    <phoneticPr fontId="12"/>
  </si>
  <si>
    <t>５　加入義務のある社会保険(労働保険、健康保険及び厚生年金保険)に加入し、保険料の滞納がないこと。</t>
    <rPh sb="2" eb="4">
      <t>カニュウ</t>
    </rPh>
    <rPh sb="4" eb="6">
      <t>ギム</t>
    </rPh>
    <rPh sb="9" eb="11">
      <t>シャカイ</t>
    </rPh>
    <rPh sb="11" eb="13">
      <t>ホケン</t>
    </rPh>
    <rPh sb="14" eb="16">
      <t>ロウドウ</t>
    </rPh>
    <rPh sb="16" eb="18">
      <t>ホケン</t>
    </rPh>
    <rPh sb="19" eb="21">
      <t>ケンコウ</t>
    </rPh>
    <rPh sb="21" eb="23">
      <t>ホケン</t>
    </rPh>
    <rPh sb="23" eb="24">
      <t>オヨ</t>
    </rPh>
    <rPh sb="25" eb="27">
      <t>コウセイ</t>
    </rPh>
    <rPh sb="27" eb="29">
      <t>ネンキン</t>
    </rPh>
    <rPh sb="29" eb="31">
      <t>ホケン</t>
    </rPh>
    <rPh sb="33" eb="35">
      <t>カニュウ</t>
    </rPh>
    <rPh sb="37" eb="40">
      <t>ホケンリョウ</t>
    </rPh>
    <rPh sb="41" eb="43">
      <t>タイノウ</t>
    </rPh>
    <phoneticPr fontId="12"/>
  </si>
  <si>
    <t>６　雇用する労働者に対し、最低賃金法(昭和34年法律第137号)に規定する最低賃金額以上の賃金を支払っていること。</t>
    <rPh sb="2" eb="4">
      <t>コヨウ</t>
    </rPh>
    <rPh sb="6" eb="9">
      <t>ロウドウシャ</t>
    </rPh>
    <rPh sb="10" eb="11">
      <t>タイ</t>
    </rPh>
    <rPh sb="13" eb="15">
      <t>サイテイ</t>
    </rPh>
    <rPh sb="15" eb="18">
      <t>チンギンホウ</t>
    </rPh>
    <rPh sb="19" eb="21">
      <t>ショウワ</t>
    </rPh>
    <rPh sb="23" eb="24">
      <t>ネン</t>
    </rPh>
    <rPh sb="24" eb="26">
      <t>ホウリツ</t>
    </rPh>
    <rPh sb="26" eb="27">
      <t>ダイ</t>
    </rPh>
    <rPh sb="30" eb="31">
      <t>ゴウ</t>
    </rPh>
    <rPh sb="33" eb="35">
      <t>キテイ</t>
    </rPh>
    <rPh sb="37" eb="39">
      <t>サイテイ</t>
    </rPh>
    <rPh sb="39" eb="42">
      <t>チンギンガク</t>
    </rPh>
    <rPh sb="42" eb="44">
      <t>イジョウ</t>
    </rPh>
    <rPh sb="45" eb="47">
      <t>チンギン</t>
    </rPh>
    <rPh sb="48" eb="50">
      <t>シハラ</t>
    </rPh>
    <phoneticPr fontId="12"/>
  </si>
  <si>
    <t>７　労働関係法令を遵守していること。</t>
    <rPh sb="2" eb="4">
      <t>ロウドウ</t>
    </rPh>
    <rPh sb="4" eb="6">
      <t>カンケイ</t>
    </rPh>
    <rPh sb="6" eb="8">
      <t>ホウレイ</t>
    </rPh>
    <rPh sb="9" eb="11">
      <t>ジュンシュ</t>
    </rPh>
    <phoneticPr fontId="12"/>
  </si>
  <si>
    <t>（誓約書　裏）</t>
    <rPh sb="1" eb="4">
      <t>セイヤクショ</t>
    </rPh>
    <rPh sb="5" eb="6">
      <t>ウラ</t>
    </rPh>
    <phoneticPr fontId="12"/>
  </si>
  <si>
    <t>（誓約事項７関係）</t>
    <rPh sb="1" eb="3">
      <t>セイヤク</t>
    </rPh>
    <rPh sb="3" eb="5">
      <t>ジコウ</t>
    </rPh>
    <rPh sb="6" eb="8">
      <t>カンケイ</t>
    </rPh>
    <phoneticPr fontId="12"/>
  </si>
  <si>
    <t>主な労働関係法令</t>
    <rPh sb="0" eb="1">
      <t>オモ</t>
    </rPh>
    <rPh sb="2" eb="4">
      <t>ロウドウ</t>
    </rPh>
    <rPh sb="4" eb="6">
      <t>カンケイ</t>
    </rPh>
    <rPh sb="6" eb="8">
      <t>ホウレイ</t>
    </rPh>
    <phoneticPr fontId="12"/>
  </si>
  <si>
    <t>(1)</t>
    <phoneticPr fontId="12"/>
  </si>
  <si>
    <t>労働基準法（昭和22年法律第49号）</t>
    <rPh sb="0" eb="2">
      <t>ロウドウ</t>
    </rPh>
    <rPh sb="2" eb="5">
      <t>キジュンホウ</t>
    </rPh>
    <rPh sb="6" eb="8">
      <t>ショウワ</t>
    </rPh>
    <rPh sb="10" eb="11">
      <t>ネン</t>
    </rPh>
    <rPh sb="11" eb="13">
      <t>ホウリツ</t>
    </rPh>
    <rPh sb="13" eb="14">
      <t>ダイ</t>
    </rPh>
    <rPh sb="16" eb="17">
      <t>ゴウ</t>
    </rPh>
    <phoneticPr fontId="12"/>
  </si>
  <si>
    <t>(2)</t>
  </si>
  <si>
    <t>労働契約法（平成19年法律第128号）</t>
    <rPh sb="0" eb="2">
      <t>ロウドウ</t>
    </rPh>
    <rPh sb="2" eb="5">
      <t>ケイヤクホウ</t>
    </rPh>
    <rPh sb="6" eb="8">
      <t>ヘイセイ</t>
    </rPh>
    <rPh sb="10" eb="11">
      <t>ネン</t>
    </rPh>
    <rPh sb="11" eb="13">
      <t>ホウリツ</t>
    </rPh>
    <rPh sb="13" eb="14">
      <t>ダイ</t>
    </rPh>
    <rPh sb="17" eb="18">
      <t>ゴウ</t>
    </rPh>
    <phoneticPr fontId="12"/>
  </si>
  <si>
    <t>(3)</t>
  </si>
  <si>
    <t>最低賃金法（昭和34年法律第137号）</t>
    <rPh sb="0" eb="2">
      <t>サイテイ</t>
    </rPh>
    <rPh sb="2" eb="5">
      <t>チンギンホウ</t>
    </rPh>
    <rPh sb="6" eb="8">
      <t>ショウワ</t>
    </rPh>
    <rPh sb="10" eb="11">
      <t>ネン</t>
    </rPh>
    <rPh sb="11" eb="13">
      <t>ホウリツ</t>
    </rPh>
    <rPh sb="13" eb="14">
      <t>ダイ</t>
    </rPh>
    <rPh sb="17" eb="18">
      <t>ゴウ</t>
    </rPh>
    <phoneticPr fontId="12"/>
  </si>
  <si>
    <t>(4)</t>
  </si>
  <si>
    <t>雇用の分野における男女の均等な機会及び待遇の確保等に関する法律</t>
    <rPh sb="0" eb="2">
      <t>コヨウ</t>
    </rPh>
    <rPh sb="3" eb="5">
      <t>ブンヤ</t>
    </rPh>
    <rPh sb="9" eb="11">
      <t>ダンジョ</t>
    </rPh>
    <rPh sb="12" eb="14">
      <t>キントウ</t>
    </rPh>
    <rPh sb="15" eb="17">
      <t>キカイ</t>
    </rPh>
    <rPh sb="17" eb="18">
      <t>オヨ</t>
    </rPh>
    <rPh sb="19" eb="21">
      <t>タイグウ</t>
    </rPh>
    <rPh sb="22" eb="24">
      <t>カクホ</t>
    </rPh>
    <rPh sb="24" eb="25">
      <t>トウ</t>
    </rPh>
    <rPh sb="26" eb="27">
      <t>カン</t>
    </rPh>
    <rPh sb="29" eb="31">
      <t>ホウリツ</t>
    </rPh>
    <phoneticPr fontId="12"/>
  </si>
  <si>
    <t>（昭和47年法律第113号）</t>
    <rPh sb="1" eb="3">
      <t>ショウワ</t>
    </rPh>
    <rPh sb="5" eb="6">
      <t>ネン</t>
    </rPh>
    <rPh sb="6" eb="8">
      <t>ホウリツ</t>
    </rPh>
    <rPh sb="8" eb="9">
      <t>ダイ</t>
    </rPh>
    <rPh sb="12" eb="13">
      <t>ゴウ</t>
    </rPh>
    <phoneticPr fontId="12"/>
  </si>
  <si>
    <t>(5)</t>
  </si>
  <si>
    <t>短時間労働者の雇用管理の改善等に関する法律（平成5年法律第76号）</t>
    <rPh sb="0" eb="3">
      <t>タンジカン</t>
    </rPh>
    <rPh sb="3" eb="6">
      <t>ロウドウシャ</t>
    </rPh>
    <rPh sb="7" eb="9">
      <t>コヨウ</t>
    </rPh>
    <rPh sb="9" eb="11">
      <t>カンリ</t>
    </rPh>
    <rPh sb="12" eb="14">
      <t>カイゼン</t>
    </rPh>
    <rPh sb="14" eb="15">
      <t>トウ</t>
    </rPh>
    <rPh sb="16" eb="17">
      <t>カン</t>
    </rPh>
    <rPh sb="19" eb="21">
      <t>ホウリツ</t>
    </rPh>
    <rPh sb="22" eb="24">
      <t>ヘイセイ</t>
    </rPh>
    <rPh sb="25" eb="26">
      <t>ネン</t>
    </rPh>
    <rPh sb="26" eb="28">
      <t>ホウリツ</t>
    </rPh>
    <rPh sb="28" eb="29">
      <t>ダイ</t>
    </rPh>
    <rPh sb="31" eb="32">
      <t>ゴウ</t>
    </rPh>
    <phoneticPr fontId="12"/>
  </si>
  <si>
    <t>(6)</t>
  </si>
  <si>
    <t>育児休業、介護休業等育児又は家族介護を行う労働者の福祉に関する法律</t>
    <rPh sb="0" eb="2">
      <t>イクジ</t>
    </rPh>
    <rPh sb="2" eb="4">
      <t>キュウギョウ</t>
    </rPh>
    <rPh sb="5" eb="7">
      <t>カイゴ</t>
    </rPh>
    <rPh sb="7" eb="9">
      <t>キュウギョウ</t>
    </rPh>
    <rPh sb="9" eb="10">
      <t>トウ</t>
    </rPh>
    <rPh sb="10" eb="12">
      <t>イクジ</t>
    </rPh>
    <rPh sb="12" eb="13">
      <t>マタ</t>
    </rPh>
    <rPh sb="14" eb="16">
      <t>カゾク</t>
    </rPh>
    <rPh sb="16" eb="18">
      <t>カイゴ</t>
    </rPh>
    <rPh sb="19" eb="20">
      <t>オコナ</t>
    </rPh>
    <rPh sb="21" eb="24">
      <t>ロウドウシャ</t>
    </rPh>
    <rPh sb="25" eb="27">
      <t>フクシ</t>
    </rPh>
    <rPh sb="28" eb="29">
      <t>カン</t>
    </rPh>
    <rPh sb="31" eb="33">
      <t>ホウリツ</t>
    </rPh>
    <phoneticPr fontId="12"/>
  </si>
  <si>
    <t>（平成3年法律第76号）</t>
    <rPh sb="1" eb="3">
      <t>ヘイセイ</t>
    </rPh>
    <rPh sb="4" eb="5">
      <t>ネン</t>
    </rPh>
    <rPh sb="5" eb="7">
      <t>ホウリツ</t>
    </rPh>
    <rPh sb="7" eb="8">
      <t>ダイ</t>
    </rPh>
    <rPh sb="10" eb="11">
      <t>ゴウ</t>
    </rPh>
    <phoneticPr fontId="12"/>
  </si>
  <si>
    <t>(7)</t>
  </si>
  <si>
    <t>労働安全衛生法（昭和47年法律第57号）</t>
    <rPh sb="0" eb="2">
      <t>ロウドウ</t>
    </rPh>
    <rPh sb="2" eb="4">
      <t>アンゼン</t>
    </rPh>
    <rPh sb="4" eb="7">
      <t>エイセイホウ</t>
    </rPh>
    <rPh sb="8" eb="10">
      <t>ショウワ</t>
    </rPh>
    <rPh sb="12" eb="13">
      <t>ネン</t>
    </rPh>
    <rPh sb="13" eb="15">
      <t>ホウリツ</t>
    </rPh>
    <rPh sb="15" eb="16">
      <t>ダイ</t>
    </rPh>
    <rPh sb="18" eb="19">
      <t>ゴウ</t>
    </rPh>
    <phoneticPr fontId="12"/>
  </si>
  <si>
    <t>(8)</t>
  </si>
  <si>
    <t>労働者派遣事業の適正な運営の確保及び派遣労働者の保護等に関する法律</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phoneticPr fontId="12"/>
  </si>
  <si>
    <t>（昭和60年法律第88号）</t>
    <rPh sb="1" eb="3">
      <t>ショウワ</t>
    </rPh>
    <rPh sb="5" eb="6">
      <t>ネン</t>
    </rPh>
    <rPh sb="6" eb="8">
      <t>ホウリツ</t>
    </rPh>
    <rPh sb="8" eb="9">
      <t>ダイ</t>
    </rPh>
    <rPh sb="11" eb="12">
      <t>ゴウ</t>
    </rPh>
    <phoneticPr fontId="12"/>
  </si>
  <si>
    <t>(9)</t>
  </si>
  <si>
    <t>障害者の雇用の推進等に関する法律（昭和35年法律第123号）</t>
    <rPh sb="0" eb="3">
      <t>ショウガイシャ</t>
    </rPh>
    <rPh sb="4" eb="6">
      <t>コヨウ</t>
    </rPh>
    <rPh sb="7" eb="9">
      <t>スイシン</t>
    </rPh>
    <rPh sb="9" eb="10">
      <t>トウ</t>
    </rPh>
    <rPh sb="11" eb="12">
      <t>カン</t>
    </rPh>
    <rPh sb="14" eb="16">
      <t>ホウリツ</t>
    </rPh>
    <rPh sb="17" eb="19">
      <t>ショウワ</t>
    </rPh>
    <rPh sb="21" eb="22">
      <t>ネン</t>
    </rPh>
    <rPh sb="22" eb="24">
      <t>ホウリツ</t>
    </rPh>
    <rPh sb="24" eb="25">
      <t>ダイ</t>
    </rPh>
    <rPh sb="28" eb="29">
      <t>ゴウ</t>
    </rPh>
    <phoneticPr fontId="12"/>
  </si>
  <si>
    <t>(10)</t>
  </si>
  <si>
    <t>労働組合法（昭和24年法律第174号）</t>
    <rPh sb="0" eb="2">
      <t>ロウドウ</t>
    </rPh>
    <rPh sb="2" eb="5">
      <t>クミアイホウ</t>
    </rPh>
    <rPh sb="6" eb="8">
      <t>ショウワ</t>
    </rPh>
    <rPh sb="10" eb="11">
      <t>ネン</t>
    </rPh>
    <rPh sb="11" eb="13">
      <t>ホウリツ</t>
    </rPh>
    <rPh sb="13" eb="14">
      <t>ダイ</t>
    </rPh>
    <rPh sb="17" eb="18">
      <t>ゴウ</t>
    </rPh>
    <phoneticPr fontId="12"/>
  </si>
  <si>
    <t>(11)</t>
  </si>
  <si>
    <t>雇用保険法（昭和49年法律第116号）</t>
    <rPh sb="0" eb="2">
      <t>コヨウ</t>
    </rPh>
    <rPh sb="2" eb="5">
      <t>ホケンホウ</t>
    </rPh>
    <rPh sb="6" eb="8">
      <t>ショウワ</t>
    </rPh>
    <rPh sb="10" eb="11">
      <t>ネン</t>
    </rPh>
    <rPh sb="11" eb="13">
      <t>ホウリツ</t>
    </rPh>
    <rPh sb="13" eb="14">
      <t>ダイ</t>
    </rPh>
    <rPh sb="17" eb="18">
      <t>ゴウ</t>
    </rPh>
    <phoneticPr fontId="12"/>
  </si>
  <si>
    <t>(12)</t>
  </si>
  <si>
    <t>労働保険の保険料の徴収等に関する法律（昭和44年法律第84号）</t>
    <rPh sb="0" eb="2">
      <t>ロウドウ</t>
    </rPh>
    <rPh sb="2" eb="4">
      <t>ホケン</t>
    </rPh>
    <rPh sb="5" eb="8">
      <t>ホケンリョウ</t>
    </rPh>
    <rPh sb="9" eb="11">
      <t>チョウシュウ</t>
    </rPh>
    <rPh sb="11" eb="12">
      <t>トウ</t>
    </rPh>
    <rPh sb="13" eb="14">
      <t>カン</t>
    </rPh>
    <rPh sb="16" eb="18">
      <t>ホウリツ</t>
    </rPh>
    <rPh sb="19" eb="21">
      <t>ショウワ</t>
    </rPh>
    <rPh sb="23" eb="24">
      <t>ネン</t>
    </rPh>
    <rPh sb="24" eb="26">
      <t>ホウリツ</t>
    </rPh>
    <rPh sb="26" eb="27">
      <t>ダイ</t>
    </rPh>
    <rPh sb="29" eb="30">
      <t>ゴウ</t>
    </rPh>
    <phoneticPr fontId="12"/>
  </si>
  <si>
    <t>(13)</t>
  </si>
  <si>
    <t>健康保険法（大正11年法律第70号）</t>
    <rPh sb="0" eb="2">
      <t>ケンコウ</t>
    </rPh>
    <rPh sb="2" eb="5">
      <t>ホケンホウ</t>
    </rPh>
    <rPh sb="6" eb="8">
      <t>タイショウ</t>
    </rPh>
    <rPh sb="10" eb="11">
      <t>ネン</t>
    </rPh>
    <rPh sb="11" eb="13">
      <t>ホウリツ</t>
    </rPh>
    <rPh sb="13" eb="14">
      <t>ダイ</t>
    </rPh>
    <rPh sb="16" eb="17">
      <t>ゴウ</t>
    </rPh>
    <phoneticPr fontId="12"/>
  </si>
  <si>
    <t>(14)</t>
  </si>
  <si>
    <t>厚生年金保険法（昭和29年法律第115号）</t>
    <rPh sb="0" eb="2">
      <t>コウセイ</t>
    </rPh>
    <rPh sb="2" eb="4">
      <t>ネンキン</t>
    </rPh>
    <rPh sb="4" eb="7">
      <t>ホケンホウ</t>
    </rPh>
    <rPh sb="8" eb="10">
      <t>ショウワ</t>
    </rPh>
    <rPh sb="12" eb="13">
      <t>ネン</t>
    </rPh>
    <rPh sb="13" eb="15">
      <t>ホウリツ</t>
    </rPh>
    <rPh sb="15" eb="16">
      <t>ダイ</t>
    </rPh>
    <rPh sb="19" eb="20">
      <t>ゴウ</t>
    </rPh>
    <phoneticPr fontId="12"/>
  </si>
  <si>
    <t>　　免除規定に該当の場合・・入札保証保険契約書の写または、過去２年の間に国（独立
　　　　　　　　　　　　　　　　　　行政法人、公社及び公団を含む。以下同じ。）又は沖縄県
　　　　　　　　　　　　　　　　　　若しくは沖縄県以外の地方公共団体と種類及び規模を同じ
　　　　　　　　　　　　　　　　　　くする契約を２回以上にわたって締結し、かつ、これらをすべ
　　　　　　　　　　　　　　　　　　て誠実に履行したことを証明する書類。</t>
    <rPh sb="10" eb="12">
      <t>バアイ</t>
    </rPh>
    <rPh sb="14" eb="16">
      <t>ニュウサツ</t>
    </rPh>
    <phoneticPr fontId="2"/>
  </si>
  <si>
    <t>（４）応札明細書</t>
    <phoneticPr fontId="2"/>
  </si>
  <si>
    <t>申請書等提出確認票</t>
    <rPh sb="0" eb="4">
      <t>シンセイショナド</t>
    </rPh>
    <rPh sb="4" eb="6">
      <t>テイシュツ</t>
    </rPh>
    <rPh sb="6" eb="8">
      <t>カクニン</t>
    </rPh>
    <rPh sb="8" eb="9">
      <t>ヒョウ</t>
    </rPh>
    <phoneticPr fontId="31"/>
  </si>
  <si>
    <t>提出日　　令和　　年　　月　　日</t>
    <rPh sb="0" eb="3">
      <t>テイシュツビ</t>
    </rPh>
    <rPh sb="5" eb="7">
      <t>レイワ</t>
    </rPh>
    <rPh sb="9" eb="10">
      <t>ネン</t>
    </rPh>
    <rPh sb="12" eb="13">
      <t>ガツ</t>
    </rPh>
    <rPh sb="15" eb="16">
      <t>ニチ</t>
    </rPh>
    <phoneticPr fontId="31"/>
  </si>
  <si>
    <t>商号又は名称　　　　　　　　　　　　　　　</t>
    <rPh sb="0" eb="2">
      <t>ショウゴウ</t>
    </rPh>
    <rPh sb="2" eb="3">
      <t>マタ</t>
    </rPh>
    <rPh sb="4" eb="6">
      <t>メイショウ</t>
    </rPh>
    <phoneticPr fontId="31"/>
  </si>
  <si>
    <t>書類を下記のとおり提出します。</t>
    <rPh sb="3" eb="5">
      <t>カキ</t>
    </rPh>
    <rPh sb="9" eb="11">
      <t>テイシュツ</t>
    </rPh>
    <phoneticPr fontId="31"/>
  </si>
  <si>
    <t>№</t>
    <phoneticPr fontId="31"/>
  </si>
  <si>
    <t>提出書類</t>
    <rPh sb="0" eb="2">
      <t>テイシュツ</t>
    </rPh>
    <rPh sb="2" eb="4">
      <t>ショルイ</t>
    </rPh>
    <phoneticPr fontId="31"/>
  </si>
  <si>
    <t>備考</t>
    <rPh sb="0" eb="2">
      <t>ビコウ</t>
    </rPh>
    <phoneticPr fontId="31"/>
  </si>
  <si>
    <t>確認欄
（レ点）</t>
    <rPh sb="0" eb="2">
      <t>カクニン</t>
    </rPh>
    <rPh sb="2" eb="3">
      <t>ラン</t>
    </rPh>
    <rPh sb="6" eb="7">
      <t>テン</t>
    </rPh>
    <phoneticPr fontId="31"/>
  </si>
  <si>
    <t>表紙</t>
    <rPh sb="0" eb="2">
      <t>ヒョウシ</t>
    </rPh>
    <phoneticPr fontId="31"/>
  </si>
  <si>
    <t>申請書等提出確認票（本用紙）</t>
    <rPh sb="0" eb="3">
      <t>シンセイショ</t>
    </rPh>
    <rPh sb="3" eb="4">
      <t>トウ</t>
    </rPh>
    <rPh sb="4" eb="6">
      <t>テイシュツ</t>
    </rPh>
    <rPh sb="6" eb="9">
      <t>カクニンヒョウ</t>
    </rPh>
    <rPh sb="10" eb="11">
      <t>ホン</t>
    </rPh>
    <rPh sb="11" eb="13">
      <t>ヨウシ</t>
    </rPh>
    <phoneticPr fontId="31"/>
  </si>
  <si>
    <t>入札保証金関係</t>
    <rPh sb="0" eb="2">
      <t>ニュウサツ</t>
    </rPh>
    <rPh sb="2" eb="5">
      <t>ホショウキン</t>
    </rPh>
    <rPh sb="5" eb="7">
      <t>カンケイ</t>
    </rPh>
    <phoneticPr fontId="31"/>
  </si>
  <si>
    <t>①現金納付の場合</t>
    <rPh sb="1" eb="3">
      <t>ゲンキン</t>
    </rPh>
    <rPh sb="3" eb="5">
      <t>ノウフ</t>
    </rPh>
    <rPh sb="6" eb="8">
      <t>バアイ</t>
    </rPh>
    <phoneticPr fontId="31"/>
  </si>
  <si>
    <t>②免除の場合</t>
    <rPh sb="1" eb="3">
      <t>メンジョ</t>
    </rPh>
    <rPh sb="4" eb="6">
      <t>バアイ</t>
    </rPh>
    <phoneticPr fontId="31"/>
  </si>
  <si>
    <t>「入札保証保険契約の証書（写）」 または、</t>
    <rPh sb="1" eb="3">
      <t>ニュウサツ</t>
    </rPh>
    <rPh sb="3" eb="5">
      <t>ホショウ</t>
    </rPh>
    <rPh sb="5" eb="7">
      <t>ホケン</t>
    </rPh>
    <rPh sb="7" eb="9">
      <t>ケイヤク</t>
    </rPh>
    <rPh sb="10" eb="12">
      <t>ショウショ</t>
    </rPh>
    <rPh sb="13" eb="14">
      <t>ウツ</t>
    </rPh>
    <phoneticPr fontId="31"/>
  </si>
  <si>
    <t>①県税の納税証明書の写し</t>
    <rPh sb="1" eb="3">
      <t>ケンゼイ</t>
    </rPh>
    <rPh sb="4" eb="6">
      <t>ノウゼイ</t>
    </rPh>
    <rPh sb="6" eb="9">
      <t>ショウメイショ</t>
    </rPh>
    <rPh sb="10" eb="11">
      <t>ウツ</t>
    </rPh>
    <phoneticPr fontId="31"/>
  </si>
  <si>
    <t>②消費税及び地方消費税納税証明書の写し</t>
    <rPh sb="1" eb="4">
      <t>ショウヒゼイ</t>
    </rPh>
    <rPh sb="4" eb="5">
      <t>オヨ</t>
    </rPh>
    <rPh sb="6" eb="8">
      <t>チホウ</t>
    </rPh>
    <rPh sb="8" eb="11">
      <t>ショウヒゼイ</t>
    </rPh>
    <rPh sb="11" eb="13">
      <t>ノウゼイ</t>
    </rPh>
    <rPh sb="13" eb="16">
      <t>ショウメイショ</t>
    </rPh>
    <rPh sb="17" eb="18">
      <t>ウツ</t>
    </rPh>
    <phoneticPr fontId="31"/>
  </si>
  <si>
    <t>①労働保険関係　※領収済通知書等（写し）</t>
    <rPh sb="9" eb="11">
      <t>リョウシュウ</t>
    </rPh>
    <rPh sb="11" eb="12">
      <t>ズミ</t>
    </rPh>
    <rPh sb="12" eb="15">
      <t>ツウチショ</t>
    </rPh>
    <rPh sb="15" eb="16">
      <t>トウ</t>
    </rPh>
    <rPh sb="17" eb="18">
      <t>ウツ</t>
    </rPh>
    <phoneticPr fontId="31"/>
  </si>
  <si>
    <t>②健康保険・厚生年金保険関係
※領収済通知書等（写し）</t>
    <rPh sb="24" eb="25">
      <t>ウツ</t>
    </rPh>
    <phoneticPr fontId="31"/>
  </si>
  <si>
    <t>登記事項証明書（履歴事項全部証明書）</t>
    <rPh sb="0" eb="2">
      <t>トウキ</t>
    </rPh>
    <rPh sb="2" eb="4">
      <t>ジコウ</t>
    </rPh>
    <rPh sb="4" eb="7">
      <t>ショウメイショ</t>
    </rPh>
    <rPh sb="8" eb="10">
      <t>リレキ</t>
    </rPh>
    <rPh sb="10" eb="12">
      <t>ジコウ</t>
    </rPh>
    <rPh sb="12" eb="14">
      <t>ゼンブ</t>
    </rPh>
    <rPh sb="14" eb="17">
      <t>ショウメイショ</t>
    </rPh>
    <phoneticPr fontId="31"/>
  </si>
  <si>
    <t>応札明細書</t>
    <rPh sb="0" eb="2">
      <t>オウサツ</t>
    </rPh>
    <rPh sb="2" eb="5">
      <t>メイサイショ</t>
    </rPh>
    <phoneticPr fontId="31"/>
  </si>
  <si>
    <t>提出期限　　　</t>
    <rPh sb="0" eb="2">
      <t>テイシュツ</t>
    </rPh>
    <rPh sb="2" eb="4">
      <t>キゲン</t>
    </rPh>
    <phoneticPr fontId="31"/>
  </si>
  <si>
    <t>※１</t>
    <phoneticPr fontId="31"/>
  </si>
  <si>
    <t>　申請書等を公表又は無断で他の用途へは使用しない</t>
    <rPh sb="1" eb="4">
      <t>シンセイショ</t>
    </rPh>
    <rPh sb="4" eb="5">
      <t>トウ</t>
    </rPh>
    <rPh sb="6" eb="8">
      <t>コウヒョウ</t>
    </rPh>
    <rPh sb="8" eb="9">
      <t>マタ</t>
    </rPh>
    <rPh sb="10" eb="12">
      <t>ムダン</t>
    </rPh>
    <rPh sb="13" eb="14">
      <t>タ</t>
    </rPh>
    <rPh sb="15" eb="17">
      <t>ヨウト</t>
    </rPh>
    <rPh sb="19" eb="21">
      <t>シヨウ</t>
    </rPh>
    <phoneticPr fontId="31"/>
  </si>
  <si>
    <t>※２</t>
    <phoneticPr fontId="31"/>
  </si>
  <si>
    <t>　申請書等の作成に係る費用は、申請者の負担とする</t>
    <rPh sb="1" eb="4">
      <t>シンセイショ</t>
    </rPh>
    <rPh sb="4" eb="5">
      <t>トウ</t>
    </rPh>
    <rPh sb="6" eb="8">
      <t>サクセイ</t>
    </rPh>
    <rPh sb="9" eb="10">
      <t>カカ</t>
    </rPh>
    <rPh sb="11" eb="13">
      <t>ヒヨウ</t>
    </rPh>
    <rPh sb="15" eb="18">
      <t>シンセイシャ</t>
    </rPh>
    <rPh sb="19" eb="21">
      <t>フタン</t>
    </rPh>
    <phoneticPr fontId="31"/>
  </si>
  <si>
    <t>( 第1号様式）</t>
    <rPh sb="2" eb="3">
      <t>ダイ</t>
    </rPh>
    <rPh sb="4" eb="5">
      <t>ゴウ</t>
    </rPh>
    <rPh sb="5" eb="7">
      <t>ヨウシキ</t>
    </rPh>
    <phoneticPr fontId="2"/>
  </si>
  <si>
    <t>　　納付書による納付の場合・・入札保証金納付発行依頼書（第２号様式）、債務者登録申請書</t>
    <rPh sb="2" eb="5">
      <t>ノウフショ</t>
    </rPh>
    <rPh sb="8" eb="10">
      <t>ノウフ</t>
    </rPh>
    <rPh sb="35" eb="38">
      <t>サイムシャ</t>
    </rPh>
    <rPh sb="38" eb="40">
      <t>トウロク</t>
    </rPh>
    <rPh sb="40" eb="43">
      <t>シンセイショ</t>
    </rPh>
    <phoneticPr fontId="2"/>
  </si>
  <si>
    <t>同種・同規模契約履行実績に「国、地方公共団体</t>
    <rPh sb="0" eb="2">
      <t>ドウシュ</t>
    </rPh>
    <rPh sb="3" eb="6">
      <t>ドウキボ</t>
    </rPh>
    <rPh sb="6" eb="8">
      <t>ケイヤク</t>
    </rPh>
    <rPh sb="8" eb="10">
      <t>リコウ</t>
    </rPh>
    <rPh sb="10" eb="12">
      <t>ジッセキ</t>
    </rPh>
    <phoneticPr fontId="31"/>
  </si>
  <si>
    <t>と契約を締結し、過去２箇年の間に履行期限が到</t>
    <rPh sb="8" eb="10">
      <t>カコ</t>
    </rPh>
    <rPh sb="11" eb="13">
      <t>カネン</t>
    </rPh>
    <phoneticPr fontId="31"/>
  </si>
  <si>
    <t>来した二以上の契約書の写し」を添付して提出</t>
    <rPh sb="15" eb="17">
      <t>テンプ</t>
    </rPh>
    <rPh sb="19" eb="21">
      <t>テイシュツ</t>
    </rPh>
    <phoneticPr fontId="31"/>
  </si>
  <si>
    <t>誓約書</t>
    <rPh sb="0" eb="3">
      <t>セイヤクショ</t>
    </rPh>
    <phoneticPr fontId="31"/>
  </si>
  <si>
    <t>国税納税証明書（例）</t>
    <phoneticPr fontId="2"/>
  </si>
  <si>
    <t>入札保証保険契約(例）</t>
    <phoneticPr fontId="2"/>
  </si>
  <si>
    <t>県税納税証明書（例）</t>
    <phoneticPr fontId="2"/>
  </si>
  <si>
    <t>沖縄県立泡瀬特別支援学校長　殿</t>
    <rPh sb="0" eb="2">
      <t>オキナワ</t>
    </rPh>
    <rPh sb="2" eb="4">
      <t>ケンリツ</t>
    </rPh>
    <rPh sb="4" eb="12">
      <t>アワセトクベツシエンガッコウ</t>
    </rPh>
    <rPh sb="12" eb="13">
      <t>チョウ</t>
    </rPh>
    <rPh sb="14" eb="15">
      <t>トノ</t>
    </rPh>
    <phoneticPr fontId="31"/>
  </si>
  <si>
    <t>沖縄県立泡瀬特別支援学校長　殿</t>
    <rPh sb="0" eb="2">
      <t>オキナワ</t>
    </rPh>
    <rPh sb="2" eb="4">
      <t>ケンリツ</t>
    </rPh>
    <rPh sb="4" eb="6">
      <t>アワセ</t>
    </rPh>
    <rPh sb="6" eb="8">
      <t>トクベツ</t>
    </rPh>
    <rPh sb="8" eb="10">
      <t>シエン</t>
    </rPh>
    <rPh sb="10" eb="12">
      <t>ガッコウ</t>
    </rPh>
    <rPh sb="12" eb="13">
      <t>チョウ</t>
    </rPh>
    <rPh sb="14" eb="15">
      <t>ドノ</t>
    </rPh>
    <phoneticPr fontId="12"/>
  </si>
  <si>
    <t>沖縄県立泡瀬特別支援学校長 殿</t>
    <rPh sb="4" eb="12">
      <t>アワセトクベツシエンガッコウ</t>
    </rPh>
    <phoneticPr fontId="2"/>
  </si>
  <si>
    <t>沖縄県立泡瀬特別支援学校</t>
    <rPh sb="0" eb="4">
      <t>オキナワケンリツ</t>
    </rPh>
    <rPh sb="4" eb="6">
      <t>アワセ</t>
    </rPh>
    <rPh sb="6" eb="8">
      <t>トクベツ</t>
    </rPh>
    <rPh sb="8" eb="10">
      <t>シエン</t>
    </rPh>
    <rPh sb="10" eb="12">
      <t>ガッコウ</t>
    </rPh>
    <phoneticPr fontId="3"/>
  </si>
  <si>
    <t>沖縄県立泡瀬特別支援学校</t>
    <rPh sb="0" eb="2">
      <t>オキナワ</t>
    </rPh>
    <rPh sb="2" eb="4">
      <t>ケンリツ</t>
    </rPh>
    <rPh sb="4" eb="6">
      <t>アワセ</t>
    </rPh>
    <rPh sb="6" eb="8">
      <t>トクベツ</t>
    </rPh>
    <rPh sb="8" eb="10">
      <t>シエン</t>
    </rPh>
    <rPh sb="10" eb="12">
      <t>ガッコウ</t>
    </rPh>
    <phoneticPr fontId="12"/>
  </si>
  <si>
    <t>沖縄県立泡瀬特別支援学校</t>
    <rPh sb="0" eb="2">
      <t>オキナワ</t>
    </rPh>
    <rPh sb="2" eb="4">
      <t>ケンリツ</t>
    </rPh>
    <rPh sb="4" eb="6">
      <t>アワセ</t>
    </rPh>
    <rPh sb="6" eb="8">
      <t>トクベツ</t>
    </rPh>
    <rPh sb="8" eb="10">
      <t>シエン</t>
    </rPh>
    <rPh sb="10" eb="12">
      <t>ガッコウ</t>
    </rPh>
    <phoneticPr fontId="3"/>
  </si>
  <si>
    <t xml:space="preserve">  沖縄県立泡瀬特別支援学校長　殿</t>
    <rPh sb="2" eb="4">
      <t>ウチナー</t>
    </rPh>
    <rPh sb="4" eb="6">
      <t>ケンリツ</t>
    </rPh>
    <rPh sb="6" eb="8">
      <t>アワセ</t>
    </rPh>
    <rPh sb="8" eb="10">
      <t>トクベツ</t>
    </rPh>
    <rPh sb="10" eb="12">
      <t>シエン</t>
    </rPh>
    <rPh sb="12" eb="14">
      <t>ガッコウ</t>
    </rPh>
    <rPh sb="14" eb="15">
      <t>チョウ</t>
    </rPh>
    <phoneticPr fontId="3"/>
  </si>
  <si>
    <t>　沖縄県立泡瀬特別支援学校</t>
    <rPh sb="1" eb="3">
      <t>オキナワ</t>
    </rPh>
    <rPh sb="3" eb="5">
      <t>ケンリツ</t>
    </rPh>
    <rPh sb="5" eb="7">
      <t>アワセ</t>
    </rPh>
    <rPh sb="7" eb="9">
      <t>トクベツ</t>
    </rPh>
    <rPh sb="9" eb="11">
      <t>シエン</t>
    </rPh>
    <rPh sb="11" eb="13">
      <t>ガッコウ</t>
    </rPh>
    <phoneticPr fontId="3"/>
  </si>
  <si>
    <t>一般競争入札参加資格申請書（第１号様式）</t>
    <rPh sb="0" eb="2">
      <t>イッパン</t>
    </rPh>
    <rPh sb="2" eb="4">
      <t>キョウソウ</t>
    </rPh>
    <rPh sb="4" eb="6">
      <t>ニュウサツ</t>
    </rPh>
    <rPh sb="6" eb="8">
      <t>サンカ</t>
    </rPh>
    <rPh sb="8" eb="10">
      <t>シカク</t>
    </rPh>
    <rPh sb="10" eb="13">
      <t>シンセイショ</t>
    </rPh>
    <rPh sb="14" eb="15">
      <t>ダイ</t>
    </rPh>
    <rPh sb="16" eb="17">
      <t>ゴウ</t>
    </rPh>
    <rPh sb="17" eb="19">
      <t>ヨウシキ</t>
    </rPh>
    <phoneticPr fontId="31"/>
  </si>
  <si>
    <t>入札保証金納付書発行依頼書（第２号様式）
「債務者登録申請書」</t>
    <rPh sb="0" eb="2">
      <t>ニュウサツ</t>
    </rPh>
    <rPh sb="2" eb="5">
      <t>ホショウキン</t>
    </rPh>
    <rPh sb="5" eb="8">
      <t>ノウフショ</t>
    </rPh>
    <rPh sb="8" eb="10">
      <t>ハッコウ</t>
    </rPh>
    <rPh sb="10" eb="13">
      <t>イライショ</t>
    </rPh>
    <rPh sb="14" eb="15">
      <t>ダイ</t>
    </rPh>
    <rPh sb="16" eb="17">
      <t>ゴウ</t>
    </rPh>
    <rPh sb="17" eb="19">
      <t>ヨウシキ</t>
    </rPh>
    <phoneticPr fontId="31"/>
  </si>
  <si>
    <t>８　その他契約書（案）及び仕様書に記載している内容を遵守していること。</t>
    <rPh sb="4" eb="5">
      <t>タ</t>
    </rPh>
    <rPh sb="5" eb="8">
      <t>ケイヤクショ</t>
    </rPh>
    <rPh sb="9" eb="10">
      <t>アン</t>
    </rPh>
    <rPh sb="11" eb="12">
      <t>オヨ</t>
    </rPh>
    <rPh sb="13" eb="16">
      <t>シヨウショ</t>
    </rPh>
    <rPh sb="17" eb="19">
      <t>キサイ</t>
    </rPh>
    <rPh sb="23" eb="25">
      <t>ナイヨウ</t>
    </rPh>
    <rPh sb="26" eb="28">
      <t>ジュンシュ</t>
    </rPh>
    <phoneticPr fontId="12"/>
  </si>
  <si>
    <t>２　金額</t>
    <rPh sb="2" eb="4">
      <t>キンガク</t>
    </rPh>
    <phoneticPr fontId="3"/>
  </si>
  <si>
    <t>（１）誓約書</t>
    <phoneticPr fontId="2"/>
  </si>
  <si>
    <t>（２）入札保証金</t>
    <phoneticPr fontId="2"/>
  </si>
  <si>
    <t>（３）県税（個人事業税、法人事業税）、消費税及び地方消費税の納税証明書の写</t>
    <phoneticPr fontId="2"/>
  </si>
  <si>
    <t>（５）登記事項証明書（履歴事項全部証明書）</t>
    <phoneticPr fontId="2"/>
  </si>
  <si>
    <t>（４）労働保険関係・・・・・・・・・・・・・・・・　    ※領収済通知書等（写し）
　　 健康保険・厚生年金保険関係・・・・・・ ※領収済通知書等（写し）</t>
    <rPh sb="57" eb="59">
      <t>カンケイ</t>
    </rPh>
    <phoneticPr fontId="2"/>
  </si>
  <si>
    <t>沖縄県立泡瀬特別支援学校長　殿</t>
    <rPh sb="0" eb="2">
      <t>オキナワ</t>
    </rPh>
    <rPh sb="2" eb="4">
      <t>ケンリツ</t>
    </rPh>
    <rPh sb="4" eb="6">
      <t>アワセ</t>
    </rPh>
    <rPh sb="6" eb="8">
      <t>トクベツ</t>
    </rPh>
    <rPh sb="8" eb="10">
      <t>シエン</t>
    </rPh>
    <rPh sb="10" eb="13">
      <t>ガッコウチョウ</t>
    </rPh>
    <rPh sb="14" eb="15">
      <t>トノ</t>
    </rPh>
    <phoneticPr fontId="2"/>
  </si>
  <si>
    <t>下記により、一般競争入札に参加したいので、入札保証金納付のための納付書の発行をお願いします。</t>
    <rPh sb="0" eb="2">
      <t>カキ</t>
    </rPh>
    <rPh sb="6" eb="8">
      <t>イッパン</t>
    </rPh>
    <rPh sb="8" eb="10">
      <t>キョウソウ</t>
    </rPh>
    <rPh sb="10" eb="12">
      <t>ニュウサツ</t>
    </rPh>
    <rPh sb="13" eb="15">
      <t>サンカ</t>
    </rPh>
    <rPh sb="21" eb="23">
      <t>ニュウサツ</t>
    </rPh>
    <rPh sb="23" eb="26">
      <t>ホショウキン</t>
    </rPh>
    <rPh sb="26" eb="28">
      <t>ノウフ</t>
    </rPh>
    <rPh sb="32" eb="35">
      <t>ノウフショ</t>
    </rPh>
    <rPh sb="36" eb="38">
      <t>ハッコウ</t>
    </rPh>
    <rPh sb="40" eb="41">
      <t>ネガ</t>
    </rPh>
    <phoneticPr fontId="2"/>
  </si>
  <si>
    <t>　　　　　　　　　　　㊞</t>
    <phoneticPr fontId="2"/>
  </si>
  <si>
    <t>　　　　　　　　令和　　　　年　　　　月　　　　日　　</t>
    <rPh sb="14" eb="15">
      <t>ネン</t>
    </rPh>
    <rPh sb="19" eb="20">
      <t>ガツ</t>
    </rPh>
    <rPh sb="24" eb="25">
      <t>ニチ</t>
    </rPh>
    <phoneticPr fontId="3"/>
  </si>
  <si>
    <t>入札保証金納付書発行依頼書　　　　</t>
    <rPh sb="0" eb="2">
      <t>ニュウサツ</t>
    </rPh>
    <rPh sb="2" eb="5">
      <t>ホショウキン</t>
    </rPh>
    <rPh sb="5" eb="8">
      <t>ノウフショ</t>
    </rPh>
    <rPh sb="8" eb="10">
      <t>ハッコウ</t>
    </rPh>
    <rPh sb="10" eb="13">
      <t>イライショ</t>
    </rPh>
    <phoneticPr fontId="3"/>
  </si>
  <si>
    <t>　　　記　　　　　　　　　　　　　　</t>
    <rPh sb="3" eb="4">
      <t>キ</t>
    </rPh>
    <phoneticPr fontId="3"/>
  </si>
  <si>
    <t>　　　　　　　　　円・免除（沖縄県財務規則第100条第２項第　　号）</t>
    <rPh sb="9" eb="10">
      <t>エン</t>
    </rPh>
    <rPh sb="11" eb="13">
      <t>メンジョ</t>
    </rPh>
    <rPh sb="14" eb="17">
      <t>オキナワケン</t>
    </rPh>
    <rPh sb="17" eb="19">
      <t>ザイム</t>
    </rPh>
    <rPh sb="19" eb="21">
      <t>キソク</t>
    </rPh>
    <rPh sb="21" eb="22">
      <t>ダイ</t>
    </rPh>
    <rPh sb="25" eb="26">
      <t>ジョウ</t>
    </rPh>
    <rPh sb="26" eb="27">
      <t>ダイ</t>
    </rPh>
    <rPh sb="28" eb="29">
      <t>コウ</t>
    </rPh>
    <rPh sb="29" eb="30">
      <t>ダイ</t>
    </rPh>
    <rPh sb="32" eb="33">
      <t>ゴウ</t>
    </rPh>
    <phoneticPr fontId="2"/>
  </si>
  <si>
    <t>令和　　　年　　　月　　　日</t>
    <rPh sb="5" eb="6">
      <t>ネン</t>
    </rPh>
    <rPh sb="9" eb="10">
      <t>ツキ</t>
    </rPh>
    <rPh sb="13" eb="14">
      <t>ニチ</t>
    </rPh>
    <phoneticPr fontId="3"/>
  </si>
  <si>
    <t>契約金額
（総額）</t>
    <rPh sb="2" eb="4">
      <t>キンガク</t>
    </rPh>
    <rPh sb="6" eb="8">
      <t>ソウガク</t>
    </rPh>
    <phoneticPr fontId="2"/>
  </si>
  <si>
    <t>沖縄市１－２－３</t>
    <rPh sb="0" eb="3">
      <t>オキナワシ</t>
    </rPh>
    <phoneticPr fontId="2"/>
  </si>
  <si>
    <t>代表取締役　　泡瀬　太郎　 ㊞</t>
    <rPh sb="0" eb="5">
      <t>ダイヒョウトリシマリヤク</t>
    </rPh>
    <rPh sb="7" eb="9">
      <t>アワセ</t>
    </rPh>
    <rPh sb="10" eb="12">
      <t>タロウ</t>
    </rPh>
    <phoneticPr fontId="2"/>
  </si>
  <si>
    <t>　</t>
    <phoneticPr fontId="2"/>
  </si>
  <si>
    <t>　㊞</t>
    <phoneticPr fontId="2"/>
  </si>
  <si>
    <t>数量（月）</t>
    <rPh sb="0" eb="2">
      <t>スウリョウ</t>
    </rPh>
    <rPh sb="3" eb="4">
      <t>ツキ</t>
    </rPh>
    <phoneticPr fontId="3"/>
  </si>
  <si>
    <t>（6）応札明細書</t>
    <phoneticPr fontId="2"/>
  </si>
  <si>
    <t>契約名　「沖縄県立泡瀬特別支援学校 学校給食調理業務委託契約」</t>
    <rPh sb="0" eb="2">
      <t>ケイヤク</t>
    </rPh>
    <rPh sb="2" eb="3">
      <t>メイ</t>
    </rPh>
    <rPh sb="9" eb="11">
      <t>アワセ</t>
    </rPh>
    <rPh sb="11" eb="13">
      <t>トクベツ</t>
    </rPh>
    <rPh sb="13" eb="15">
      <t>シエン</t>
    </rPh>
    <rPh sb="15" eb="17">
      <t>ガッコウ</t>
    </rPh>
    <rPh sb="18" eb="20">
      <t>ガッコウ</t>
    </rPh>
    <rPh sb="20" eb="22">
      <t>キュウショク</t>
    </rPh>
    <rPh sb="22" eb="24">
      <t>チョウリ</t>
    </rPh>
    <rPh sb="24" eb="28">
      <t>ギョウムイタク</t>
    </rPh>
    <rPh sb="28" eb="30">
      <t>ケイヤク</t>
    </rPh>
    <phoneticPr fontId="2"/>
  </si>
  <si>
    <t>　「沖縄県立泡瀬特別支援学校 学校給食調理業務委託契約」への入札参加申請を行うにあたり、下記のことを誓約します。</t>
    <rPh sb="2" eb="4">
      <t>オキナワ</t>
    </rPh>
    <rPh sb="4" eb="6">
      <t>ケンリツ</t>
    </rPh>
    <rPh sb="6" eb="8">
      <t>アワセ</t>
    </rPh>
    <rPh sb="8" eb="10">
      <t>トクベツ</t>
    </rPh>
    <rPh sb="10" eb="12">
      <t>シエン</t>
    </rPh>
    <rPh sb="12" eb="14">
      <t>ガッコウ</t>
    </rPh>
    <rPh sb="15" eb="17">
      <t>ガッコウ</t>
    </rPh>
    <rPh sb="17" eb="19">
      <t>キュウショク</t>
    </rPh>
    <rPh sb="19" eb="21">
      <t>チョウリ</t>
    </rPh>
    <rPh sb="21" eb="23">
      <t>ギョウム</t>
    </rPh>
    <rPh sb="23" eb="25">
      <t>イタク</t>
    </rPh>
    <rPh sb="25" eb="27">
      <t>ケイヤク</t>
    </rPh>
    <rPh sb="30" eb="32">
      <t>ニュウサツ</t>
    </rPh>
    <rPh sb="32" eb="34">
      <t>サンカ</t>
    </rPh>
    <rPh sb="34" eb="36">
      <t>シンセイ</t>
    </rPh>
    <rPh sb="37" eb="38">
      <t>オコナ</t>
    </rPh>
    <rPh sb="44" eb="46">
      <t>カキ</t>
    </rPh>
    <rPh sb="50" eb="52">
      <t>セイヤク</t>
    </rPh>
    <phoneticPr fontId="12"/>
  </si>
  <si>
    <t>沖縄県立泡瀬特別支援学校 学校給食調理業務委託契約</t>
    <rPh sb="0" eb="3">
      <t>オキナワケン</t>
    </rPh>
    <rPh sb="3" eb="4">
      <t>リツ</t>
    </rPh>
    <rPh sb="4" eb="6">
      <t>アワセ</t>
    </rPh>
    <rPh sb="6" eb="8">
      <t>トクベツ</t>
    </rPh>
    <rPh sb="8" eb="10">
      <t>シエン</t>
    </rPh>
    <rPh sb="10" eb="12">
      <t>ガッコウ</t>
    </rPh>
    <rPh sb="13" eb="15">
      <t>ガッコウ</t>
    </rPh>
    <rPh sb="15" eb="17">
      <t>キュウショク</t>
    </rPh>
    <rPh sb="17" eb="19">
      <t>チョウリ</t>
    </rPh>
    <rPh sb="19" eb="21">
      <t>ギョウム</t>
    </rPh>
    <rPh sb="21" eb="23">
      <t>イタク</t>
    </rPh>
    <rPh sb="23" eb="25">
      <t>ケイヤク</t>
    </rPh>
    <phoneticPr fontId="2"/>
  </si>
  <si>
    <t>沖縄県立泡瀬特別支援学校 学校給食調理業務委託契約</t>
    <rPh sb="2" eb="4">
      <t>ケンリツ</t>
    </rPh>
    <rPh sb="13" eb="15">
      <t>ガッコウ</t>
    </rPh>
    <rPh sb="15" eb="17">
      <t>キュウショク</t>
    </rPh>
    <rPh sb="17" eb="19">
      <t>チョウリ</t>
    </rPh>
    <rPh sb="19" eb="21">
      <t>ギョウム</t>
    </rPh>
    <rPh sb="21" eb="23">
      <t>イタク</t>
    </rPh>
    <rPh sb="23" eb="25">
      <t>ケイヤク</t>
    </rPh>
    <phoneticPr fontId="2"/>
  </si>
  <si>
    <t>校長　  岩﨑　政志　  殿</t>
    <rPh sb="0" eb="2">
      <t>コウチョウ</t>
    </rPh>
    <rPh sb="5" eb="7">
      <t>イワサキ</t>
    </rPh>
    <rPh sb="8" eb="9">
      <t>セイ</t>
    </rPh>
    <rPh sb="9" eb="10">
      <t>ココロザシ</t>
    </rPh>
    <rPh sb="13" eb="14">
      <t>ドノ</t>
    </rPh>
    <phoneticPr fontId="3"/>
  </si>
  <si>
    <t>　岩　﨑　 政　志</t>
    <rPh sb="1" eb="2">
      <t>イワ</t>
    </rPh>
    <rPh sb="3" eb="4">
      <t>サキ</t>
    </rPh>
    <rPh sb="6" eb="7">
      <t>マサ</t>
    </rPh>
    <rPh sb="8" eb="9">
      <t>ココロザシ</t>
    </rPh>
    <phoneticPr fontId="3"/>
  </si>
  <si>
    <t>学校給食調理業務委託</t>
    <rPh sb="0" eb="4">
      <t>ガッコウキュウショク</t>
    </rPh>
    <rPh sb="4" eb="8">
      <t>チョウリギョウム</t>
    </rPh>
    <rPh sb="8" eb="10">
      <t>イタク</t>
    </rPh>
    <phoneticPr fontId="3"/>
  </si>
  <si>
    <t>令和７年８月１日～令和９年７月３１日</t>
    <rPh sb="0" eb="2">
      <t>レイワ</t>
    </rPh>
    <rPh sb="3" eb="4">
      <t>ネン</t>
    </rPh>
    <rPh sb="5" eb="6">
      <t>ツキ</t>
    </rPh>
    <rPh sb="7" eb="8">
      <t>ヒ</t>
    </rPh>
    <rPh sb="9" eb="11">
      <t>レイワ</t>
    </rPh>
    <rPh sb="12" eb="13">
      <t>ネン</t>
    </rPh>
    <rPh sb="14" eb="15">
      <t>ツキ</t>
    </rPh>
    <rPh sb="17" eb="18">
      <t>ヒ</t>
    </rPh>
    <phoneticPr fontId="2"/>
  </si>
  <si>
    <t>沖縄県立泡瀬特別支援学校 学校給食調理業務委託契約</t>
    <rPh sb="0" eb="2">
      <t>オキナワ</t>
    </rPh>
    <rPh sb="2" eb="4">
      <t>ケンリツ</t>
    </rPh>
    <rPh sb="4" eb="6">
      <t>アワセ</t>
    </rPh>
    <rPh sb="6" eb="8">
      <t>トクベツ</t>
    </rPh>
    <rPh sb="8" eb="10">
      <t>シエン</t>
    </rPh>
    <rPh sb="10" eb="12">
      <t>ガッコウ</t>
    </rPh>
    <rPh sb="13" eb="15">
      <t>ガッコウ</t>
    </rPh>
    <rPh sb="15" eb="17">
      <t>キュウショク</t>
    </rPh>
    <rPh sb="17" eb="19">
      <t>チョウリ</t>
    </rPh>
    <rPh sb="19" eb="21">
      <t>ギョウム</t>
    </rPh>
    <rPh sb="21" eb="23">
      <t>イタク</t>
    </rPh>
    <rPh sb="23" eb="25">
      <t>ケイヤク</t>
    </rPh>
    <phoneticPr fontId="12"/>
  </si>
  <si>
    <t>校  長　　岩 﨑　政 志 　　殿</t>
    <rPh sb="0" eb="1">
      <t>コウ</t>
    </rPh>
    <rPh sb="3" eb="4">
      <t>チョウ</t>
    </rPh>
    <rPh sb="6" eb="7">
      <t>イワ</t>
    </rPh>
    <rPh sb="8" eb="9">
      <t>サキ</t>
    </rPh>
    <rPh sb="10" eb="11">
      <t>マサ</t>
    </rPh>
    <rPh sb="12" eb="13">
      <t>ココロザシ</t>
    </rPh>
    <rPh sb="16" eb="17">
      <t>ドノ</t>
    </rPh>
    <phoneticPr fontId="3"/>
  </si>
  <si>
    <t>　岩 﨑　 政 志　　殿</t>
    <rPh sb="1" eb="2">
      <t>イワ</t>
    </rPh>
    <rPh sb="3" eb="4">
      <t>サキ</t>
    </rPh>
    <rPh sb="6" eb="7">
      <t>マサ</t>
    </rPh>
    <rPh sb="8" eb="9">
      <t>ココロザシ</t>
    </rPh>
    <rPh sb="11" eb="12">
      <t>ドノ</t>
    </rPh>
    <phoneticPr fontId="3"/>
  </si>
  <si>
    <t>件　名　：　沖縄県立泡瀬特別支援学校 学校給食調理業務委託契約</t>
    <rPh sb="0" eb="1">
      <t>ケン</t>
    </rPh>
    <rPh sb="2" eb="3">
      <t>メイ</t>
    </rPh>
    <rPh sb="6" eb="8">
      <t>オキナワ</t>
    </rPh>
    <rPh sb="8" eb="10">
      <t>ケンリツ</t>
    </rPh>
    <rPh sb="10" eb="12">
      <t>アワセ</t>
    </rPh>
    <rPh sb="12" eb="14">
      <t>トクベツ</t>
    </rPh>
    <rPh sb="14" eb="16">
      <t>シエン</t>
    </rPh>
    <rPh sb="16" eb="18">
      <t>ガッコウ</t>
    </rPh>
    <rPh sb="19" eb="23">
      <t>ガッコウキュウショク</t>
    </rPh>
    <rPh sb="23" eb="25">
      <t>チョウリ</t>
    </rPh>
    <rPh sb="25" eb="29">
      <t>ギョウムイタク</t>
    </rPh>
    <rPh sb="29" eb="31">
      <t>ケイヤク</t>
    </rPh>
    <phoneticPr fontId="12"/>
  </si>
  <si>
    <t>（　件名　：　沖縄県立泡瀬特別支援学校 学校給食調理業務委託契約　）</t>
    <rPh sb="2" eb="4">
      <t>ケンメイ</t>
    </rPh>
    <rPh sb="7" eb="9">
      <t>オキナワ</t>
    </rPh>
    <rPh sb="9" eb="11">
      <t>ケンリツ</t>
    </rPh>
    <rPh sb="11" eb="13">
      <t>アワセ</t>
    </rPh>
    <rPh sb="13" eb="15">
      <t>トクベツ</t>
    </rPh>
    <rPh sb="15" eb="17">
      <t>シエン</t>
    </rPh>
    <rPh sb="17" eb="19">
      <t>ガッコウ</t>
    </rPh>
    <rPh sb="20" eb="22">
      <t>ガッコウ</t>
    </rPh>
    <rPh sb="22" eb="24">
      <t>キュウショク</t>
    </rPh>
    <rPh sb="24" eb="26">
      <t>チョウリ</t>
    </rPh>
    <rPh sb="26" eb="28">
      <t>ギョウム</t>
    </rPh>
    <rPh sb="28" eb="30">
      <t>イタク</t>
    </rPh>
    <rPh sb="30" eb="32">
      <t>ケイヤク</t>
    </rPh>
    <phoneticPr fontId="3"/>
  </si>
  <si>
    <t>　校　長　 岩 﨑　政 志　  殿</t>
    <rPh sb="1" eb="2">
      <t>コウ</t>
    </rPh>
    <rPh sb="3" eb="4">
      <t>チョウ</t>
    </rPh>
    <rPh sb="6" eb="7">
      <t>イワ</t>
    </rPh>
    <rPh sb="8" eb="9">
      <t>サキ</t>
    </rPh>
    <rPh sb="10" eb="11">
      <t>マサ</t>
    </rPh>
    <rPh sb="12" eb="13">
      <t>ココロザシ</t>
    </rPh>
    <rPh sb="16" eb="17">
      <t>ドノ</t>
    </rPh>
    <phoneticPr fontId="3"/>
  </si>
  <si>
    <t>給与</t>
    <rPh sb="0" eb="2">
      <t>キュウヨ</t>
    </rPh>
    <phoneticPr fontId="17"/>
  </si>
  <si>
    <t>賞与</t>
    <rPh sb="0" eb="2">
      <t>ショウヨ</t>
    </rPh>
    <phoneticPr fontId="2"/>
  </si>
  <si>
    <t>事務所負担経費</t>
    <rPh sb="0" eb="3">
      <t>ジムショ</t>
    </rPh>
    <rPh sb="3" eb="7">
      <t>フタンケイヒ</t>
    </rPh>
    <phoneticPr fontId="2"/>
  </si>
  <si>
    <t>その他経費</t>
    <rPh sb="2" eb="3">
      <t>タ</t>
    </rPh>
    <rPh sb="3" eb="5">
      <t>ケイヒ</t>
    </rPh>
    <phoneticPr fontId="2"/>
  </si>
  <si>
    <t>維持管理費</t>
    <rPh sb="0" eb="5">
      <t>イジカンリヒ</t>
    </rPh>
    <phoneticPr fontId="2"/>
  </si>
  <si>
    <t>②</t>
    <phoneticPr fontId="2"/>
  </si>
  <si>
    <t>③</t>
    <phoneticPr fontId="2"/>
  </si>
  <si>
    <t>④</t>
    <phoneticPr fontId="2"/>
  </si>
  <si>
    <t>⑤</t>
    <phoneticPr fontId="2"/>
  </si>
  <si>
    <t>（　件名　：　沖縄県立泡瀬特別支援学校 学校給食調理業務委託契約　）</t>
    <rPh sb="2" eb="4">
      <t>ケンメイ</t>
    </rPh>
    <rPh sb="7" eb="9">
      <t>オキナワ</t>
    </rPh>
    <rPh sb="9" eb="11">
      <t>ケンリツ</t>
    </rPh>
    <rPh sb="11" eb="13">
      <t>アワセ</t>
    </rPh>
    <rPh sb="13" eb="15">
      <t>トクベツ</t>
    </rPh>
    <rPh sb="15" eb="17">
      <t>シエン</t>
    </rPh>
    <rPh sb="17" eb="19">
      <t>ガッコウ</t>
    </rPh>
    <rPh sb="20" eb="22">
      <t>ガッコウ</t>
    </rPh>
    <rPh sb="22" eb="24">
      <t>キュウショク</t>
    </rPh>
    <rPh sb="24" eb="26">
      <t>チョウリ</t>
    </rPh>
    <rPh sb="26" eb="30">
      <t>ギョウムイタク</t>
    </rPh>
    <rPh sb="30" eb="32">
      <t>ケイヤク</t>
    </rPh>
    <phoneticPr fontId="3"/>
  </si>
  <si>
    <t>　学校給食調理業務委託契約に係る入札に関し、質問がありますので、回答願います。</t>
    <rPh sb="1" eb="3">
      <t>ガッコウ</t>
    </rPh>
    <rPh sb="3" eb="5">
      <t>キュウショク</t>
    </rPh>
    <rPh sb="5" eb="7">
      <t>チョウリ</t>
    </rPh>
    <rPh sb="7" eb="9">
      <t>ギョウム</t>
    </rPh>
    <rPh sb="9" eb="11">
      <t>イタク</t>
    </rPh>
    <rPh sb="11" eb="13">
      <t>ケイヤク</t>
    </rPh>
    <rPh sb="14" eb="15">
      <t>カカワ</t>
    </rPh>
    <rPh sb="16" eb="18">
      <t>ニュウサツ</t>
    </rPh>
    <rPh sb="19" eb="20">
      <t>カン</t>
    </rPh>
    <rPh sb="22" eb="24">
      <t>シツモン</t>
    </rPh>
    <rPh sb="32" eb="34">
      <t>カイトウ</t>
    </rPh>
    <rPh sb="34" eb="35">
      <t>ネガ</t>
    </rPh>
    <phoneticPr fontId="3"/>
  </si>
  <si>
    <t>債権・債務者登録申出書（新規・変更・追加）</t>
    <rPh sb="0" eb="2">
      <t>サイケン</t>
    </rPh>
    <rPh sb="3" eb="6">
      <t>サイムシャ</t>
    </rPh>
    <rPh sb="6" eb="8">
      <t>トウロク</t>
    </rPh>
    <phoneticPr fontId="3"/>
  </si>
  <si>
    <t>・</t>
    <phoneticPr fontId="3"/>
  </si>
  <si>
    <t>この申出書は、沖縄県から支払を受ける方又は沖縄県に納付をする方の情報を沖縄県財務会計システムに登録するために使用します。</t>
    <phoneticPr fontId="3"/>
  </si>
  <si>
    <t>該当する項目に☑をお願いします。</t>
    <phoneticPr fontId="3"/>
  </si>
  <si>
    <t>本件に関するお問い合わせは、提出の依頼元の部署へお願いします。</t>
    <rPh sb="14" eb="16">
      <t>テイシュツ</t>
    </rPh>
    <rPh sb="17" eb="19">
      <t>イライ</t>
    </rPh>
    <rPh sb="19" eb="20">
      <t>モト</t>
    </rPh>
    <phoneticPr fontId="3"/>
  </si>
  <si>
    <t>口座情報を記入する場合は、通帳の写しも添付してください。（表紙及び中面のカナ書）</t>
    <rPh sb="0" eb="2">
      <t>コウザ</t>
    </rPh>
    <rPh sb="2" eb="4">
      <t>ジョウホウ</t>
    </rPh>
    <rPh sb="5" eb="7">
      <t>キニュウ</t>
    </rPh>
    <rPh sb="9" eb="11">
      <t>バアイ</t>
    </rPh>
    <rPh sb="13" eb="15">
      <t>ツウチョウ</t>
    </rPh>
    <rPh sb="33" eb="34">
      <t>ナカ</t>
    </rPh>
    <phoneticPr fontId="3"/>
  </si>
  <si>
    <t>住所
電話番号</t>
    <rPh sb="0" eb="2">
      <t>ジュウショ</t>
    </rPh>
    <rPh sb="3" eb="5">
      <t>デンワ</t>
    </rPh>
    <rPh sb="5" eb="7">
      <t>バンゴウ</t>
    </rPh>
    <phoneticPr fontId="3"/>
  </si>
  <si>
    <t>法人名</t>
    <rPh sb="0" eb="3">
      <t>ホウジンメイ</t>
    </rPh>
    <phoneticPr fontId="3"/>
  </si>
  <si>
    <t>フリガナ）</t>
    <phoneticPr fontId="3"/>
  </si>
  <si>
    <t>※個人の場合は空欄。
個人事業主は屋号を記入する。</t>
    <rPh sb="1" eb="3">
      <t>コジン</t>
    </rPh>
    <rPh sb="4" eb="6">
      <t>バアイ</t>
    </rPh>
    <rPh sb="7" eb="9">
      <t>クウラン</t>
    </rPh>
    <rPh sb="11" eb="16">
      <t>コジンジギョウヌシ</t>
    </rPh>
    <rPh sb="17" eb="19">
      <t>ヤゴウ</t>
    </rPh>
    <rPh sb="20" eb="22">
      <t>キニュウ</t>
    </rPh>
    <phoneticPr fontId="3"/>
  </si>
  <si>
    <t>※法人の場合は代表者の役職名を、個人事業主の場合は氏名を記入する。</t>
    <rPh sb="11" eb="14">
      <t>ヤクショクメイ</t>
    </rPh>
    <rPh sb="16" eb="21">
      <t>コジンジギョウヌシ</t>
    </rPh>
    <rPh sb="22" eb="24">
      <t>バアイ</t>
    </rPh>
    <rPh sb="25" eb="27">
      <t>シメイ</t>
    </rPh>
    <rPh sb="28" eb="30">
      <t>キニュウ</t>
    </rPh>
    <phoneticPr fontId="3"/>
  </si>
  <si>
    <t>　この枠内は、口座振替払を受ける場合にご記入ください。</t>
    <rPh sb="3" eb="5">
      <t>ワクナイ</t>
    </rPh>
    <rPh sb="7" eb="11">
      <t>コウザフリカエ</t>
    </rPh>
    <rPh sb="11" eb="12">
      <t>バラ</t>
    </rPh>
    <rPh sb="13" eb="14">
      <t>ウ</t>
    </rPh>
    <rPh sb="16" eb="18">
      <t>バアイ</t>
    </rPh>
    <rPh sb="20" eb="22">
      <t>キニュウ</t>
    </rPh>
    <phoneticPr fontId="3"/>
  </si>
  <si>
    <r>
      <t xml:space="preserve">用途区分
</t>
    </r>
    <r>
      <rPr>
        <sz val="8"/>
        <color theme="1"/>
        <rFont val="ＭＳ Ｐゴシック"/>
        <family val="3"/>
        <charset val="128"/>
      </rPr>
      <t>（1つ選択）</t>
    </r>
    <rPh sb="0" eb="2">
      <t>ヨウト</t>
    </rPh>
    <rPh sb="2" eb="4">
      <t>クブン</t>
    </rPh>
    <rPh sb="8" eb="10">
      <t>センタク</t>
    </rPh>
    <phoneticPr fontId="3"/>
  </si>
  <si>
    <t>通常</t>
    <rPh sb="0" eb="2">
      <t>ツウジョウ</t>
    </rPh>
    <phoneticPr fontId="3"/>
  </si>
  <si>
    <t>工事前金払用</t>
    <rPh sb="0" eb="2">
      <t>コウジ</t>
    </rPh>
    <rPh sb="2" eb="4">
      <t>マエキン</t>
    </rPh>
    <rPh sb="4" eb="5">
      <t>バラ</t>
    </rPh>
    <rPh sb="5" eb="6">
      <t>ヨウ</t>
    </rPh>
    <phoneticPr fontId="3"/>
  </si>
  <si>
    <t>資金前渡用</t>
    <rPh sb="0" eb="2">
      <t>シキン</t>
    </rPh>
    <rPh sb="2" eb="5">
      <t>ゼントヨウ</t>
    </rPh>
    <phoneticPr fontId="3"/>
  </si>
  <si>
    <t xml:space="preserve"> 口座情報
</t>
    <rPh sb="1" eb="3">
      <t>コウザ</t>
    </rPh>
    <rPh sb="3" eb="5">
      <t>ジョウホウ</t>
    </rPh>
    <phoneticPr fontId="3"/>
  </si>
  <si>
    <t>金融機関
/支店</t>
    <rPh sb="0" eb="2">
      <t>キンユウ</t>
    </rPh>
    <rPh sb="2" eb="4">
      <t>キカン</t>
    </rPh>
    <rPh sb="6" eb="8">
      <t>シテン</t>
    </rPh>
    <phoneticPr fontId="3"/>
  </si>
  <si>
    <t>支店
出張所</t>
    <rPh sb="0" eb="2">
      <t>シテン</t>
    </rPh>
    <rPh sb="3" eb="6">
      <t>シュッチョウジョ</t>
    </rPh>
    <phoneticPr fontId="3"/>
  </si>
  <si>
    <t>農協</t>
    <rPh sb="0" eb="2">
      <t>ノウキョウ</t>
    </rPh>
    <phoneticPr fontId="3"/>
  </si>
  <si>
    <t>労金</t>
    <rPh sb="0" eb="2">
      <t>ロウキン</t>
    </rPh>
    <phoneticPr fontId="3"/>
  </si>
  <si>
    <t>新規</t>
    <rPh sb="0" eb="2">
      <t>シンキ</t>
    </rPh>
    <phoneticPr fontId="3"/>
  </si>
  <si>
    <t>預金種別</t>
    <rPh sb="0" eb="4">
      <t>ヨキンシュベツ</t>
    </rPh>
    <phoneticPr fontId="3"/>
  </si>
  <si>
    <t>普通預金</t>
    <rPh sb="0" eb="2">
      <t>フツウ</t>
    </rPh>
    <rPh sb="2" eb="4">
      <t>ヨキン</t>
    </rPh>
    <phoneticPr fontId="3"/>
  </si>
  <si>
    <t>当座預金</t>
    <rPh sb="0" eb="2">
      <t>トウザ</t>
    </rPh>
    <rPh sb="2" eb="4">
      <t>ヨキン</t>
    </rPh>
    <phoneticPr fontId="3"/>
  </si>
  <si>
    <t>別段預金</t>
    <rPh sb="0" eb="2">
      <t>ベツダン</t>
    </rPh>
    <rPh sb="2" eb="4">
      <t>ヨキン</t>
    </rPh>
    <phoneticPr fontId="3"/>
  </si>
  <si>
    <t>変更</t>
    <rPh sb="0" eb="2">
      <t>ヘンコウ</t>
    </rPh>
    <phoneticPr fontId="3"/>
  </si>
  <si>
    <t>※右詰とし、左の空白には０を記載してください。</t>
    <phoneticPr fontId="3"/>
  </si>
  <si>
    <t>追加</t>
    <rPh sb="0" eb="2">
      <t>ツイカ</t>
    </rPh>
    <phoneticPr fontId="3"/>
  </si>
  <si>
    <t>口座名義</t>
    <phoneticPr fontId="3"/>
  </si>
  <si>
    <t>※通帳中面の記載(カタカナ又はアルファベット）のとおり記入してください。濁音は一字とします。</t>
    <rPh sb="3" eb="5">
      <t>ナカメン</t>
    </rPh>
    <phoneticPr fontId="3"/>
  </si>
  <si>
    <t>通帳写し</t>
    <rPh sb="0" eb="2">
      <t>ツウチョウ</t>
    </rPh>
    <rPh sb="2" eb="3">
      <t>ウツ</t>
    </rPh>
    <phoneticPr fontId="3"/>
  </si>
  <si>
    <t>通帳の写し（表紙及び中面のカタカナ書）を添付した。</t>
    <rPh sb="0" eb="2">
      <t>ツウチョウ</t>
    </rPh>
    <rPh sb="3" eb="4">
      <t>ウツ</t>
    </rPh>
    <rPh sb="20" eb="22">
      <t>テンプ</t>
    </rPh>
    <phoneticPr fontId="3"/>
  </si>
  <si>
    <t>留意事項</t>
    <rPh sb="0" eb="2">
      <t>リュウイ</t>
    </rPh>
    <rPh sb="2" eb="4">
      <t>ジコウ</t>
    </rPh>
    <phoneticPr fontId="3"/>
  </si>
  <si>
    <t>最終使用年から５年度を経過したとき又は業務の性質等により、再度の提出をお願いする場合がございますのご了承ください。</t>
    <phoneticPr fontId="3"/>
  </si>
  <si>
    <t>沖縄県財務会計システムから発行する納付書等は、お名前がカタカナで印字される場合がありますのでご了承ください。</t>
    <rPh sb="0" eb="3">
      <t>オキナワケン</t>
    </rPh>
    <rPh sb="32" eb="34">
      <t>インジ</t>
    </rPh>
    <phoneticPr fontId="3"/>
  </si>
  <si>
    <t>上記のとおり申し出ます。</t>
    <rPh sb="0" eb="2">
      <t>ジョウキ</t>
    </rPh>
    <rPh sb="6" eb="7">
      <t>モウ</t>
    </rPh>
    <rPh sb="8" eb="9">
      <t>デ</t>
    </rPh>
    <phoneticPr fontId="3"/>
  </si>
  <si>
    <t>令和</t>
    <rPh sb="0" eb="2">
      <t>レイワ</t>
    </rPh>
    <phoneticPr fontId="3"/>
  </si>
  <si>
    <t>月</t>
    <rPh sb="0" eb="1">
      <t>ガツ</t>
    </rPh>
    <phoneticPr fontId="3"/>
  </si>
  <si>
    <t>沖縄県知事　殿</t>
    <rPh sb="0" eb="2">
      <t>オキナワ</t>
    </rPh>
    <rPh sb="2" eb="5">
      <t>ケンチジ</t>
    </rPh>
    <rPh sb="6" eb="7">
      <t>ドノ</t>
    </rPh>
    <phoneticPr fontId="3"/>
  </si>
  <si>
    <t>申出者</t>
    <rPh sb="0" eb="3">
      <t>モウシデシャ</t>
    </rPh>
    <phoneticPr fontId="3"/>
  </si>
  <si>
    <t>法人名</t>
    <phoneticPr fontId="3"/>
  </si>
  <si>
    <t>※個人の場合は空欄。個人事業主は屋号を記入する。</t>
    <phoneticPr fontId="3"/>
  </si>
  <si>
    <t>氏名</t>
    <phoneticPr fontId="3"/>
  </si>
  <si>
    <t>※法人の場合は代表者の職・氏名を記入すること。</t>
    <rPh sb="16" eb="18">
      <t>キニュウ</t>
    </rPh>
    <phoneticPr fontId="3"/>
  </si>
  <si>
    <t>法人の場合
担当者職・氏名</t>
    <rPh sb="0" eb="2">
      <t>ホウジン</t>
    </rPh>
    <rPh sb="3" eb="5">
      <t>バアイ</t>
    </rPh>
    <rPh sb="6" eb="9">
      <t>タントウシャ</t>
    </rPh>
    <rPh sb="9" eb="10">
      <t>ショク</t>
    </rPh>
    <rPh sb="11" eb="13">
      <t>シメイ</t>
    </rPh>
    <phoneticPr fontId="3"/>
  </si>
  <si>
    <t>担当者
連絡先</t>
    <rPh sb="0" eb="3">
      <t>タントウシャ</t>
    </rPh>
    <rPh sb="4" eb="6">
      <t>レンラク</t>
    </rPh>
    <rPh sb="6" eb="7">
      <t>サキ</t>
    </rPh>
    <phoneticPr fontId="3"/>
  </si>
  <si>
    <t>沖縄県使用欄</t>
    <rPh sb="0" eb="3">
      <t>オキナワケン</t>
    </rPh>
    <rPh sb="3" eb="6">
      <t>シヨウラン</t>
    </rPh>
    <phoneticPr fontId="3"/>
  </si>
  <si>
    <t>本申請書の2枚目の有無</t>
    <rPh sb="0" eb="1">
      <t>ホン</t>
    </rPh>
    <rPh sb="1" eb="4">
      <t>シンセイショ</t>
    </rPh>
    <rPh sb="6" eb="8">
      <t>マイメ</t>
    </rPh>
    <rPh sb="9" eb="11">
      <t>ウム</t>
    </rPh>
    <phoneticPr fontId="3"/>
  </si>
  <si>
    <t>有</t>
    <rPh sb="0" eb="1">
      <t>アリ</t>
    </rPh>
    <phoneticPr fontId="3"/>
  </si>
  <si>
    <t>無</t>
    <rPh sb="0" eb="1">
      <t>ナシ</t>
    </rPh>
    <phoneticPr fontId="3"/>
  </si>
  <si>
    <t>受領所属</t>
    <rPh sb="0" eb="2">
      <t>ジュリョウ</t>
    </rPh>
    <rPh sb="2" eb="4">
      <t>ショゾク</t>
    </rPh>
    <phoneticPr fontId="3"/>
  </si>
  <si>
    <t>一般債権債務者</t>
    <rPh sb="0" eb="2">
      <t>イッパン</t>
    </rPh>
    <rPh sb="2" eb="4">
      <t>サイケン</t>
    </rPh>
    <rPh sb="4" eb="7">
      <t>サイムシャ</t>
    </rPh>
    <phoneticPr fontId="3"/>
  </si>
  <si>
    <t>公共団体</t>
    <rPh sb="0" eb="2">
      <t>コウキョウ</t>
    </rPh>
    <rPh sb="2" eb="4">
      <t>ダンタイ</t>
    </rPh>
    <phoneticPr fontId="3"/>
  </si>
  <si>
    <t>特定債権債務者</t>
    <rPh sb="0" eb="2">
      <t>トクテイ</t>
    </rPh>
    <rPh sb="2" eb="4">
      <t>サイケン</t>
    </rPh>
    <rPh sb="4" eb="7">
      <t>サイムシャ</t>
    </rPh>
    <phoneticPr fontId="3"/>
  </si>
  <si>
    <t>職指定の資金前渡職員</t>
    <rPh sb="0" eb="3">
      <t>ショクシテイ</t>
    </rPh>
    <rPh sb="4" eb="6">
      <t>シキン</t>
    </rPh>
    <rPh sb="6" eb="8">
      <t>ゼント</t>
    </rPh>
    <rPh sb="8" eb="10">
      <t>ショクイン</t>
    </rPh>
    <phoneticPr fontId="3"/>
  </si>
  <si>
    <t>入力所属</t>
    <rPh sb="0" eb="2">
      <t>ニュウリョク</t>
    </rPh>
    <rPh sb="2" eb="4">
      <t>ショゾク</t>
    </rPh>
    <phoneticPr fontId="3"/>
  </si>
  <si>
    <t>一時債権者</t>
    <rPh sb="0" eb="2">
      <t>イチジ</t>
    </rPh>
    <rPh sb="2" eb="5">
      <t>サイケンシャ</t>
    </rPh>
    <phoneticPr fontId="3"/>
  </si>
  <si>
    <t>非常勤（会計年度任用職員）</t>
    <rPh sb="0" eb="3">
      <t>ヒジョウキン</t>
    </rPh>
    <rPh sb="4" eb="8">
      <t>カイケイネンド</t>
    </rPh>
    <rPh sb="8" eb="10">
      <t>ニンヨウ</t>
    </rPh>
    <rPh sb="10" eb="12">
      <t>ショクイン</t>
    </rPh>
    <phoneticPr fontId="3"/>
  </si>
  <si>
    <t>※2枚目（当用紙）は口座の用途区分で、通常と工事前金払用を同時に申し出る場合などにご記入ください。</t>
    <rPh sb="2" eb="4">
      <t>マイメ</t>
    </rPh>
    <rPh sb="5" eb="6">
      <t>トウ</t>
    </rPh>
    <rPh sb="6" eb="8">
      <t>ヨウシ</t>
    </rPh>
    <rPh sb="10" eb="12">
      <t>コウザ</t>
    </rPh>
    <rPh sb="13" eb="17">
      <t>ヨウトクブン</t>
    </rPh>
    <rPh sb="19" eb="21">
      <t>ツウジョウ</t>
    </rPh>
    <rPh sb="22" eb="24">
      <t>コウジ</t>
    </rPh>
    <rPh sb="24" eb="26">
      <t>マエキン</t>
    </rPh>
    <rPh sb="26" eb="27">
      <t>バラ</t>
    </rPh>
    <rPh sb="27" eb="28">
      <t>ヨウ</t>
    </rPh>
    <rPh sb="29" eb="31">
      <t>ドウジ</t>
    </rPh>
    <rPh sb="32" eb="33">
      <t>サル</t>
    </rPh>
    <rPh sb="34" eb="35">
      <t>デ</t>
    </rPh>
    <rPh sb="36" eb="38">
      <t>バアイ</t>
    </rPh>
    <rPh sb="42" eb="44">
      <t>キニュウ</t>
    </rPh>
    <phoneticPr fontId="3"/>
  </si>
  <si>
    <t>※通帳中面の記載(カタカナ又はアルファベット）のとおり記入してください。濁音は一字とします。</t>
    <phoneticPr fontId="3"/>
  </si>
  <si>
    <t>債権・債務者登録申出書（新規・変更・追加）【記載例】</t>
    <rPh sb="0" eb="2">
      <t>サイケン</t>
    </rPh>
    <rPh sb="3" eb="6">
      <t>サイムシャ</t>
    </rPh>
    <rPh sb="6" eb="8">
      <t>トウロク</t>
    </rPh>
    <rPh sb="22" eb="24">
      <t>キサイ</t>
    </rPh>
    <rPh sb="24" eb="25">
      <t>レイ</t>
    </rPh>
    <phoneticPr fontId="3"/>
  </si>
  <si>
    <t>該当する項目に☑をお願いします。</t>
    <rPh sb="0" eb="2">
      <t>ガイトウ</t>
    </rPh>
    <rPh sb="4" eb="6">
      <t>コウモク</t>
    </rPh>
    <phoneticPr fontId="3"/>
  </si>
  <si>
    <t>900-0021</t>
    <phoneticPr fontId="3"/>
  </si>
  <si>
    <t>098-866-2471</t>
    <phoneticPr fontId="3"/>
  </si>
  <si>
    <t>沖縄県那覇市泉崎１－２－２</t>
    <phoneticPr fontId="3"/>
  </si>
  <si>
    <t>カブシギガイシャ　スイトウショウジ</t>
    <phoneticPr fontId="3"/>
  </si>
  <si>
    <t>株式会社　出納商事</t>
    <phoneticPr fontId="3"/>
  </si>
  <si>
    <t>ダイヒョウトリシマリヤク</t>
    <phoneticPr fontId="3"/>
  </si>
  <si>
    <t>代表取締役</t>
    <phoneticPr fontId="3"/>
  </si>
  <si>
    <r>
      <t xml:space="preserve">用途区分
</t>
    </r>
    <r>
      <rPr>
        <sz val="8"/>
        <rFont val="ＭＳ Ｐゴシック"/>
        <family val="3"/>
        <charset val="128"/>
      </rPr>
      <t>（1つ選択）</t>
    </r>
    <rPh sb="0" eb="2">
      <t>ヨウト</t>
    </rPh>
    <rPh sb="2" eb="4">
      <t>クブン</t>
    </rPh>
    <rPh sb="8" eb="10">
      <t>センタク</t>
    </rPh>
    <phoneticPr fontId="3"/>
  </si>
  <si>
    <t>沖縄</t>
    <phoneticPr fontId="3"/>
  </si>
  <si>
    <t>本店営業部</t>
    <phoneticPr fontId="3"/>
  </si>
  <si>
    <t>カ</t>
    <phoneticPr fontId="3"/>
  </si>
  <si>
    <t>）</t>
    <phoneticPr fontId="3"/>
  </si>
  <si>
    <t>ス</t>
    <phoneticPr fontId="3"/>
  </si>
  <si>
    <t>イ</t>
    <phoneticPr fontId="3"/>
  </si>
  <si>
    <t>ト</t>
    <phoneticPr fontId="3"/>
  </si>
  <si>
    <t>ウ</t>
    <phoneticPr fontId="3"/>
  </si>
  <si>
    <t>シ</t>
    <phoneticPr fontId="3"/>
  </si>
  <si>
    <t>ヨ</t>
    <phoneticPr fontId="3"/>
  </si>
  <si>
    <t>ジ</t>
    <phoneticPr fontId="3"/>
  </si>
  <si>
    <t>代表取締役　出納　花子</t>
    <phoneticPr fontId="3"/>
  </si>
  <si>
    <t>営業主任　会計　太郎</t>
    <phoneticPr fontId="3"/>
  </si>
  <si>
    <t>080-9999-9999</t>
    <phoneticPr fontId="3"/>
  </si>
  <si>
    <t>当申請書の2枚目の有無</t>
    <rPh sb="0" eb="1">
      <t>トウ</t>
    </rPh>
    <rPh sb="1" eb="4">
      <t>シンセイショ</t>
    </rPh>
    <rPh sb="6" eb="8">
      <t>マイメ</t>
    </rPh>
    <rPh sb="9" eb="11">
      <t>ウム</t>
    </rPh>
    <phoneticPr fontId="3"/>
  </si>
  <si>
    <t>物品管理課</t>
    <rPh sb="0" eb="5">
      <t>ブッピンカンリカ</t>
    </rPh>
    <phoneticPr fontId="3"/>
  </si>
  <si>
    <t>同上</t>
    <rPh sb="0" eb="2">
      <t>ドウジョウ</t>
    </rPh>
    <phoneticPr fontId="3"/>
  </si>
  <si>
    <t>琉球</t>
    <phoneticPr fontId="3"/>
  </si>
  <si>
    <t>松尾</t>
    <phoneticPr fontId="3"/>
  </si>
  <si>
    <t>口座名義</t>
  </si>
  <si>
    <t>．</t>
    <phoneticPr fontId="3"/>
  </si>
  <si>
    <t>090-1234-5678</t>
    <phoneticPr fontId="3"/>
  </si>
  <si>
    <t>オキナワ　タロウ</t>
    <phoneticPr fontId="3"/>
  </si>
  <si>
    <t>　　　　　沖縄　太郎</t>
    <rPh sb="8" eb="10">
      <t>タロウ</t>
    </rPh>
    <phoneticPr fontId="3"/>
  </si>
  <si>
    <t>琉球</t>
    <rPh sb="0" eb="2">
      <t>リュウキュウ</t>
    </rPh>
    <phoneticPr fontId="3"/>
  </si>
  <si>
    <t>松尾</t>
    <rPh sb="0" eb="2">
      <t>マツオ</t>
    </rPh>
    <phoneticPr fontId="3"/>
  </si>
  <si>
    <t>オ</t>
    <phoneticPr fontId="3"/>
  </si>
  <si>
    <t>キ</t>
    <phoneticPr fontId="3"/>
  </si>
  <si>
    <t>ナ</t>
    <phoneticPr fontId="3"/>
  </si>
  <si>
    <t>ワ</t>
    <phoneticPr fontId="3"/>
  </si>
  <si>
    <t>タ</t>
    <phoneticPr fontId="3"/>
  </si>
  <si>
    <t>ロ</t>
    <phoneticPr fontId="3"/>
  </si>
  <si>
    <t>沖縄　太郎</t>
    <rPh sb="0" eb="2">
      <t>オキナワ</t>
    </rPh>
    <rPh sb="3" eb="5">
      <t>タロウ</t>
    </rPh>
    <phoneticPr fontId="3"/>
  </si>
  <si>
    <t>物品管理課</t>
    <rPh sb="0" eb="2">
      <t>ブッピン</t>
    </rPh>
    <rPh sb="2" eb="5">
      <t>カンリカ</t>
    </rPh>
    <phoneticPr fontId="3"/>
  </si>
  <si>
    <t>（水）17時(必着）</t>
    <rPh sb="1" eb="2">
      <t>スイ</t>
    </rPh>
    <phoneticPr fontId="31"/>
  </si>
  <si>
    <t>令和　　　年　　　月　　　日</t>
    <phoneticPr fontId="2"/>
  </si>
  <si>
    <t>泡瀬給食調理サービス</t>
    <rPh sb="0" eb="2">
      <t>アワセ</t>
    </rPh>
    <rPh sb="2" eb="4">
      <t>キュウショク</t>
    </rPh>
    <rPh sb="4" eb="6">
      <t>チョウリ</t>
    </rPh>
    <phoneticPr fontId="2"/>
  </si>
  <si>
    <t>※質問期間　：　令和７年７月１日（火）～令和７年７月４日（金）１７時まで</t>
    <rPh sb="1" eb="3">
      <t>シツモン</t>
    </rPh>
    <rPh sb="11" eb="12">
      <t>ネン</t>
    </rPh>
    <rPh sb="13" eb="14">
      <t>ガツ</t>
    </rPh>
    <rPh sb="15" eb="16">
      <t>ニチ</t>
    </rPh>
    <rPh sb="17" eb="18">
      <t>カ</t>
    </rPh>
    <rPh sb="23" eb="24">
      <t>ネン</t>
    </rPh>
    <rPh sb="25" eb="26">
      <t>ガツ</t>
    </rPh>
    <rPh sb="27" eb="28">
      <t>ニチ</t>
    </rPh>
    <rPh sb="29" eb="30">
      <t>キン</t>
    </rPh>
    <rPh sb="33" eb="34">
      <t>ジ</t>
    </rPh>
    <phoneticPr fontId="3"/>
  </si>
  <si>
    <t>　沖縄県立泡瀬特別支援学校 　学校給食調理業務委託契約にかかる</t>
    <rPh sb="1" eb="3">
      <t>オキナワ</t>
    </rPh>
    <rPh sb="3" eb="5">
      <t>ケンリツ</t>
    </rPh>
    <rPh sb="5" eb="7">
      <t>アワセ</t>
    </rPh>
    <rPh sb="7" eb="9">
      <t>トクベツ</t>
    </rPh>
    <rPh sb="9" eb="11">
      <t>シエン</t>
    </rPh>
    <rPh sb="11" eb="13">
      <t>ガッコウ</t>
    </rPh>
    <rPh sb="15" eb="17">
      <t>ガッコウ</t>
    </rPh>
    <rPh sb="17" eb="19">
      <t>キュウショク</t>
    </rPh>
    <rPh sb="19" eb="21">
      <t>チョウリ</t>
    </rPh>
    <rPh sb="21" eb="23">
      <t>ギョウム</t>
    </rPh>
    <rPh sb="23" eb="25">
      <t>イタク</t>
    </rPh>
    <rPh sb="25" eb="27">
      <t>ケイヤク</t>
    </rPh>
    <phoneticPr fontId="3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</si>
</sst>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0_ "/>
  </numFmts>
  <fonts count="57" x14ac:knownFonts="1">
    <font>
      <sz val="11"/>
      <color theme="1"/>
      <name val="ＭＳ Ｐゴシック"/>
      <family val="2"/>
      <charset val="128"/>
      <scheme val="minor"/>
    </font>
    <font>
      <b/>
      <sz val="20"/>
      <name val="ＭＳ Ｐ明朝"/>
      <family val="1"/>
      <charset val="128"/>
    </font>
    <font>
      <sz val="6"/>
      <name val="ＭＳ Ｐゴシック"/>
      <family val="2"/>
      <charset val="128"/>
      <scheme val="minor"/>
    </font>
    <font>
      <sz val="6"/>
      <name val="ＭＳ Ｐゴシック"/>
      <family val="3"/>
      <charset val="128"/>
    </font>
    <font>
      <sz val="11"/>
      <name val="ＭＳ Ｐ明朝"/>
      <family val="1"/>
      <charset val="128"/>
    </font>
    <font>
      <b/>
      <sz val="14"/>
      <name val="ＭＳ Ｐ明朝"/>
      <family val="1"/>
      <charset val="128"/>
    </font>
    <font>
      <sz val="14"/>
      <name val="ＭＳ Ｐ明朝"/>
      <family val="1"/>
      <charset val="128"/>
    </font>
    <font>
      <sz val="14"/>
      <name val="ＭＳ Ｐゴシック"/>
      <family val="3"/>
      <charset val="128"/>
    </font>
    <font>
      <sz val="12"/>
      <name val="ＭＳ Ｐ明朝"/>
      <family val="1"/>
      <charset val="128"/>
    </font>
    <font>
      <sz val="10"/>
      <name val="ＭＳ Ｐ明朝"/>
      <family val="1"/>
      <charset val="128"/>
    </font>
    <font>
      <sz val="11"/>
      <name val="ＭＳ Ｐゴシック"/>
      <family val="3"/>
      <charset val="128"/>
    </font>
    <font>
      <sz val="11"/>
      <color theme="1"/>
      <name val="ＭＳ Ｐ明朝"/>
      <family val="1"/>
      <charset val="128"/>
    </font>
    <font>
      <sz val="6"/>
      <name val="ＭＳ Ｐ明朝"/>
      <family val="1"/>
      <charset val="128"/>
    </font>
    <font>
      <sz val="26"/>
      <name val="ＭＳ Ｐ明朝"/>
      <family val="1"/>
      <charset val="128"/>
    </font>
    <font>
      <sz val="16"/>
      <name val="ＭＳ Ｐ明朝"/>
      <family val="1"/>
      <charset val="128"/>
    </font>
    <font>
      <sz val="20"/>
      <name val="ＭＳ Ｐ明朝"/>
      <family val="1"/>
      <charset val="128"/>
    </font>
    <font>
      <b/>
      <sz val="12"/>
      <name val="ＭＳ Ｐ明朝"/>
      <family val="1"/>
      <charset val="128"/>
    </font>
    <font>
      <sz val="12"/>
      <color theme="1"/>
      <name val="ＭＳ Ｐ明朝"/>
      <family val="1"/>
      <charset val="128"/>
    </font>
    <font>
      <sz val="10"/>
      <name val="ＭＳ Ｐゴシック"/>
      <family val="3"/>
      <charset val="128"/>
    </font>
    <font>
      <sz val="11"/>
      <color theme="1"/>
      <name val="ＭＳ Ｐゴシック"/>
      <family val="2"/>
      <charset val="128"/>
      <scheme val="minor"/>
    </font>
    <font>
      <sz val="22"/>
      <name val="ＭＳ Ｐ明朝"/>
      <family val="1"/>
      <charset val="128"/>
    </font>
    <font>
      <sz val="10.5"/>
      <color theme="1"/>
      <name val="Century"/>
      <family val="1"/>
    </font>
    <font>
      <sz val="10.5"/>
      <color theme="1"/>
      <name val="ＭＳ 明朝"/>
      <family val="1"/>
      <charset val="128"/>
    </font>
    <font>
      <sz val="16"/>
      <color theme="1"/>
      <name val="ＭＳ 明朝"/>
      <family val="1"/>
      <charset val="128"/>
    </font>
    <font>
      <sz val="18"/>
      <color theme="1"/>
      <name val="ＭＳ 明朝"/>
      <family val="1"/>
      <charset val="128"/>
    </font>
    <font>
      <sz val="16"/>
      <color theme="1"/>
      <name val="Century"/>
      <family val="1"/>
    </font>
    <font>
      <sz val="14"/>
      <color rgb="FF000000"/>
      <name val="ＭＳ Ｐ明朝"/>
      <family val="1"/>
      <charset val="128"/>
    </font>
    <font>
      <sz val="11"/>
      <color rgb="FF000000"/>
      <name val="ＭＳ Ｐ明朝"/>
      <family val="1"/>
      <charset val="128"/>
    </font>
    <font>
      <b/>
      <sz val="11"/>
      <name val="ＭＳ Ｐ明朝"/>
      <family val="1"/>
      <charset val="128"/>
    </font>
    <font>
      <sz val="12"/>
      <name val="ＭＳ 明朝"/>
      <family val="1"/>
      <charset val="128"/>
    </font>
    <font>
      <sz val="11"/>
      <name val="ＭＳ 明朝"/>
      <family val="1"/>
      <charset val="128"/>
    </font>
    <font>
      <sz val="6"/>
      <name val="ＭＳ 明朝"/>
      <family val="1"/>
      <charset val="128"/>
    </font>
    <font>
      <b/>
      <sz val="16"/>
      <name val="ＭＳ 明朝"/>
      <family val="1"/>
      <charset val="128"/>
    </font>
    <font>
      <u/>
      <sz val="11"/>
      <name val="ＭＳ 明朝"/>
      <family val="1"/>
      <charset val="128"/>
    </font>
    <font>
      <sz val="10"/>
      <name val="ＭＳ 明朝"/>
      <family val="1"/>
      <charset val="128"/>
    </font>
    <font>
      <sz val="9"/>
      <name val="ＭＳ 明朝"/>
      <family val="1"/>
      <charset val="128"/>
    </font>
    <font>
      <sz val="11"/>
      <color rgb="FFFF0000"/>
      <name val="ＭＳ 明朝"/>
      <family val="1"/>
      <charset val="128"/>
    </font>
    <font>
      <u/>
      <sz val="15"/>
      <name val="ＭＳ Ｐ明朝"/>
      <family val="1"/>
      <charset val="128"/>
    </font>
    <font>
      <sz val="11"/>
      <color theme="1"/>
      <name val="ＭＳ Ｐゴシック"/>
      <family val="3"/>
      <charset val="128"/>
    </font>
    <font>
      <b/>
      <sz val="16"/>
      <color theme="1"/>
      <name val="ＭＳ Ｐゴシック"/>
      <family val="3"/>
      <charset val="128"/>
    </font>
    <font>
      <sz val="10"/>
      <color theme="1"/>
      <name val="ＭＳ Ｐゴシック"/>
      <family val="3"/>
      <charset val="128"/>
    </font>
    <font>
      <sz val="12"/>
      <color theme="1"/>
      <name val="ＭＳ Ｐゴシック"/>
      <family val="3"/>
      <charset val="128"/>
    </font>
    <font>
      <sz val="9"/>
      <color theme="1"/>
      <name val="ＭＳ Ｐゴシック"/>
      <family val="3"/>
      <charset val="128"/>
    </font>
    <font>
      <sz val="8"/>
      <color theme="1"/>
      <name val="ＭＳ Ｐゴシック"/>
      <family val="3"/>
      <charset val="128"/>
    </font>
    <font>
      <sz val="14"/>
      <color theme="1"/>
      <name val="ＭＳ Ｐゴシック"/>
      <family val="3"/>
      <charset val="128"/>
    </font>
    <font>
      <b/>
      <sz val="11"/>
      <color theme="1"/>
      <name val="ＭＳ Ｐゴシック"/>
      <family val="3"/>
      <charset val="128"/>
    </font>
    <font>
      <b/>
      <sz val="10"/>
      <color theme="1"/>
      <name val="ＭＳ Ｐゴシック"/>
      <family val="3"/>
      <charset val="128"/>
    </font>
    <font>
      <b/>
      <sz val="16"/>
      <name val="ＭＳ Ｐゴシック"/>
      <family val="3"/>
      <charset val="128"/>
    </font>
    <font>
      <sz val="12"/>
      <color rgb="FF0000CC"/>
      <name val="ＭＳ Ｐゴシック"/>
      <family val="3"/>
      <charset val="128"/>
    </font>
    <font>
      <sz val="11"/>
      <color rgb="FF0000CC"/>
      <name val="ＭＳ Ｐゴシック"/>
      <family val="3"/>
      <charset val="128"/>
    </font>
    <font>
      <sz val="9"/>
      <name val="ＭＳ Ｐゴシック"/>
      <family val="3"/>
      <charset val="128"/>
    </font>
    <font>
      <sz val="10"/>
      <color rgb="FF0000CC"/>
      <name val="ＭＳ Ｐゴシック"/>
      <family val="3"/>
      <charset val="128"/>
    </font>
    <font>
      <sz val="8"/>
      <name val="ＭＳ Ｐゴシック"/>
      <family val="3"/>
      <charset val="128"/>
    </font>
    <font>
      <sz val="12"/>
      <name val="ＭＳ Ｐゴシック"/>
      <family val="3"/>
      <charset val="128"/>
    </font>
    <font>
      <b/>
      <sz val="11"/>
      <name val="ＭＳ Ｐゴシック"/>
      <family val="3"/>
      <charset val="128"/>
    </font>
    <font>
      <sz val="11"/>
      <color rgb="FF009900"/>
      <name val="ＭＳ Ｐゴシック"/>
      <family val="3"/>
      <charset val="128"/>
    </font>
    <font>
      <b/>
      <sz val="10"/>
      <name val="ＭＳ Ｐゴシック"/>
      <family val="3"/>
      <charset val="128"/>
    </font>
  </fonts>
  <fills count="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9" tint="0.59999389629810485"/>
        <bgColor indexed="64"/>
      </patternFill>
    </fill>
    <fill>
      <patternFill patternType="solid">
        <fgColor rgb="FFFFFFCC"/>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9" tint="0.79998168889431442"/>
        <bgColor indexed="64"/>
      </patternFill>
    </fill>
  </fills>
  <borders count="131">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bottom style="thin">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top/>
      <bottom/>
      <diagonal/>
    </border>
    <border>
      <left style="hair">
        <color indexed="64"/>
      </left>
      <right/>
      <top/>
      <bottom/>
      <diagonal/>
    </border>
    <border>
      <left/>
      <right style="hair">
        <color indexed="64"/>
      </right>
      <top/>
      <bottom/>
      <diagonal/>
    </border>
    <border>
      <left/>
      <right style="thin">
        <color indexed="64"/>
      </right>
      <top/>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top style="hair">
        <color indexed="64"/>
      </top>
      <bottom/>
      <diagonal/>
    </border>
    <border>
      <left style="hair">
        <color indexed="64"/>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style="hair">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style="thin">
        <color auto="1"/>
      </right>
      <top/>
      <bottom style="dashed">
        <color indexed="64"/>
      </bottom>
      <diagonal/>
    </border>
    <border>
      <left style="thin">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auto="1"/>
      </right>
      <top style="dashed">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diagonalUp="1">
      <left style="thin">
        <color indexed="64"/>
      </left>
      <right/>
      <top style="medium">
        <color indexed="64"/>
      </top>
      <bottom/>
      <diagonal style="hair">
        <color indexed="64"/>
      </diagonal>
    </border>
    <border diagonalUp="1">
      <left/>
      <right/>
      <top style="medium">
        <color indexed="64"/>
      </top>
      <bottom/>
      <diagonal style="hair">
        <color indexed="64"/>
      </diagonal>
    </border>
    <border diagonalUp="1">
      <left/>
      <right style="medium">
        <color indexed="64"/>
      </right>
      <top style="medium">
        <color indexed="64"/>
      </top>
      <bottom/>
      <diagonal style="hair">
        <color indexed="64"/>
      </diagonal>
    </border>
    <border>
      <left style="medium">
        <color indexed="64"/>
      </left>
      <right/>
      <top/>
      <bottom/>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medium">
        <color indexed="64"/>
      </right>
      <top/>
      <bottom style="thin">
        <color indexed="64"/>
      </bottom>
      <diagonal style="hair">
        <color indexed="64"/>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medium">
        <color indexed="64"/>
      </right>
      <top style="thin">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top/>
      <bottom style="double">
        <color indexed="64"/>
      </bottom>
      <diagonal/>
    </border>
    <border>
      <left/>
      <right/>
      <top/>
      <bottom style="double">
        <color indexed="64"/>
      </bottom>
      <diagonal/>
    </border>
    <border>
      <left/>
      <right style="hair">
        <color indexed="64"/>
      </right>
      <top/>
      <bottom style="double">
        <color indexed="64"/>
      </bottom>
      <diagonal/>
    </border>
    <border>
      <left style="hair">
        <color indexed="64"/>
      </left>
      <right/>
      <top/>
      <bottom style="double">
        <color indexed="64"/>
      </bottom>
      <diagonal/>
    </border>
    <border>
      <left/>
      <right style="medium">
        <color indexed="64"/>
      </right>
      <top/>
      <bottom style="double">
        <color indexed="64"/>
      </bottom>
      <diagonal/>
    </border>
    <border>
      <left style="double">
        <color indexed="64"/>
      </left>
      <right/>
      <top style="double">
        <color indexed="64"/>
      </top>
      <bottom/>
      <diagonal/>
    </border>
    <border>
      <left style="medium">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medium">
        <color indexed="64"/>
      </left>
      <right/>
      <top style="thin">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thin">
        <color indexed="64"/>
      </right>
      <top style="hair">
        <color indexed="64"/>
      </top>
      <bottom/>
      <diagonal style="hair">
        <color indexed="64"/>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diagonalUp="1">
      <left style="hair">
        <color indexed="64"/>
      </left>
      <right/>
      <top/>
      <bottom style="thin">
        <color indexed="64"/>
      </bottom>
      <diagonal style="hair">
        <color indexed="64"/>
      </diagonal>
    </border>
    <border diagonalUp="1">
      <left/>
      <right style="thin">
        <color indexed="64"/>
      </right>
      <top/>
      <bottom style="thin">
        <color indexed="64"/>
      </bottom>
      <diagonal style="hair">
        <color indexed="64"/>
      </diagonal>
    </border>
    <border>
      <left style="double">
        <color indexed="64"/>
      </left>
      <right/>
      <top/>
      <bottom style="double">
        <color indexed="64"/>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right style="double">
        <color indexed="64"/>
      </right>
      <top/>
      <bottom style="double">
        <color indexed="64"/>
      </bottom>
      <diagonal/>
    </border>
    <border>
      <left/>
      <right style="medium">
        <color indexed="64"/>
      </right>
      <top style="double">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diagonalUp="1">
      <left style="hair">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s>
  <cellStyleXfs count="10">
    <xf numFmtId="0" fontId="0" fillId="0" borderId="0">
      <alignment vertical="center"/>
    </xf>
    <xf numFmtId="0" fontId="4" fillId="0" borderId="0">
      <alignment vertical="center"/>
    </xf>
    <xf numFmtId="38" fontId="4" fillId="0" borderId="0" applyFont="0" applyFill="0" applyBorder="0" applyAlignment="0" applyProtection="0">
      <alignment vertical="center"/>
    </xf>
    <xf numFmtId="0" fontId="10" fillId="0" borderId="0">
      <alignment vertical="center"/>
    </xf>
    <xf numFmtId="0" fontId="10" fillId="0" borderId="0">
      <alignment vertical="center"/>
    </xf>
    <xf numFmtId="38" fontId="10" fillId="0" borderId="0" applyFont="0" applyFill="0" applyBorder="0" applyAlignment="0" applyProtection="0">
      <alignment vertical="center"/>
    </xf>
    <xf numFmtId="0" fontId="19" fillId="0" borderId="0">
      <alignment vertical="center"/>
    </xf>
    <xf numFmtId="0" fontId="10" fillId="0" borderId="0"/>
    <xf numFmtId="0" fontId="29" fillId="0" borderId="0"/>
    <xf numFmtId="0" fontId="19" fillId="0" borderId="0">
      <alignment vertical="center"/>
    </xf>
  </cellStyleXfs>
  <cellXfs count="1150">
    <xf numFmtId="0" fontId="0" fillId="0" borderId="0" xfId="0">
      <alignment vertical="center"/>
    </xf>
    <xf numFmtId="0" fontId="10" fillId="0" borderId="0" xfId="3">
      <alignment vertical="center"/>
    </xf>
    <xf numFmtId="0" fontId="4" fillId="0" borderId="0" xfId="3" applyFont="1">
      <alignment vertical="center"/>
    </xf>
    <xf numFmtId="0" fontId="15" fillId="0" borderId="0" xfId="3" applyFont="1">
      <alignment vertical="center"/>
    </xf>
    <xf numFmtId="0" fontId="15" fillId="0" borderId="0" xfId="3" applyFont="1" applyAlignment="1">
      <alignment horizontal="center" vertical="center"/>
    </xf>
    <xf numFmtId="0" fontId="4" fillId="0" borderId="0" xfId="3" applyFont="1" applyAlignment="1">
      <alignment horizontal="center" vertical="center"/>
    </xf>
    <xf numFmtId="0" fontId="8" fillId="0" borderId="0" xfId="3" applyFont="1">
      <alignment vertical="center"/>
    </xf>
    <xf numFmtId="0" fontId="4" fillId="0" borderId="6" xfId="3" applyFont="1" applyBorder="1">
      <alignment vertical="center"/>
    </xf>
    <xf numFmtId="0" fontId="4" fillId="0" borderId="6" xfId="3" applyFont="1" applyBorder="1" applyAlignment="1">
      <alignment horizontal="left" vertical="center"/>
    </xf>
    <xf numFmtId="0" fontId="8" fillId="0" borderId="11" xfId="4" applyFont="1" applyBorder="1" applyAlignment="1">
      <alignment horizontal="center" vertical="center" shrinkToFit="1"/>
    </xf>
    <xf numFmtId="0" fontId="9" fillId="0" borderId="0" xfId="3" applyFont="1" applyAlignment="1">
      <alignment vertical="center" wrapText="1"/>
    </xf>
    <xf numFmtId="0" fontId="9" fillId="0" borderId="0" xfId="4" applyFont="1" applyAlignment="1">
      <alignment horizontal="right" vertical="center" shrinkToFit="1"/>
    </xf>
    <xf numFmtId="0" fontId="9" fillId="0" borderId="0" xfId="3" applyFont="1">
      <alignment vertical="center"/>
    </xf>
    <xf numFmtId="0" fontId="6" fillId="0" borderId="0" xfId="3" applyFont="1">
      <alignment vertical="center"/>
    </xf>
    <xf numFmtId="0" fontId="9" fillId="0" borderId="0" xfId="3" applyFont="1" applyAlignment="1">
      <alignment horizontal="center" vertical="center"/>
    </xf>
    <xf numFmtId="0" fontId="9" fillId="0" borderId="0" xfId="4" applyFont="1" applyAlignment="1">
      <alignment vertical="center" shrinkToFit="1"/>
    </xf>
    <xf numFmtId="0" fontId="8" fillId="0" borderId="0" xfId="4" applyFont="1" applyAlignment="1">
      <alignment vertical="center" shrinkToFit="1"/>
    </xf>
    <xf numFmtId="0" fontId="18" fillId="0" borderId="0" xfId="3" applyFont="1">
      <alignment vertical="center"/>
    </xf>
    <xf numFmtId="0" fontId="4" fillId="0" borderId="0" xfId="3" applyFont="1" applyAlignment="1">
      <alignment vertical="center" wrapText="1"/>
    </xf>
    <xf numFmtId="0" fontId="4" fillId="0" borderId="0" xfId="4" applyFont="1" applyAlignment="1">
      <alignment vertical="center" shrinkToFit="1"/>
    </xf>
    <xf numFmtId="0" fontId="4" fillId="0" borderId="0" xfId="4" applyFont="1" applyAlignment="1">
      <alignment horizontal="right" vertical="center" shrinkToFit="1"/>
    </xf>
    <xf numFmtId="0" fontId="8" fillId="2" borderId="0" xfId="3" applyFont="1" applyFill="1">
      <alignment vertical="center"/>
    </xf>
    <xf numFmtId="0" fontId="8" fillId="2" borderId="0" xfId="3" applyFont="1" applyFill="1" applyAlignment="1">
      <alignment horizontal="left" vertical="center"/>
    </xf>
    <xf numFmtId="0" fontId="8" fillId="2" borderId="0" xfId="3" applyFont="1" applyFill="1" applyAlignment="1">
      <alignment horizontal="distributed" vertical="center"/>
    </xf>
    <xf numFmtId="0" fontId="4" fillId="2" borderId="0" xfId="3" applyFont="1" applyFill="1" applyAlignment="1">
      <alignment horizontal="distributed" vertical="center"/>
    </xf>
    <xf numFmtId="0" fontId="8" fillId="2" borderId="0" xfId="3" applyFont="1" applyFill="1" applyAlignment="1">
      <alignment horizontal="left" vertical="center" shrinkToFit="1"/>
    </xf>
    <xf numFmtId="0" fontId="1" fillId="2" borderId="0" xfId="3" applyFont="1" applyFill="1" applyAlignment="1">
      <alignment horizontal="left" vertical="center" wrapText="1"/>
    </xf>
    <xf numFmtId="0" fontId="16" fillId="2" borderId="0" xfId="3" applyFont="1" applyFill="1" applyAlignment="1">
      <alignment horizontal="left" vertical="center" shrinkToFit="1"/>
    </xf>
    <xf numFmtId="0" fontId="4" fillId="2" borderId="0" xfId="3" applyFont="1" applyFill="1" applyAlignment="1">
      <alignment horizontal="center" vertical="center" wrapText="1"/>
    </xf>
    <xf numFmtId="0" fontId="8" fillId="2" borderId="27" xfId="3" applyFont="1" applyFill="1" applyBorder="1" applyAlignment="1">
      <alignment horizontal="center" vertical="center" shrinkToFit="1"/>
    </xf>
    <xf numFmtId="0" fontId="8" fillId="2" borderId="31" xfId="3" applyFont="1" applyFill="1" applyBorder="1" applyAlignment="1">
      <alignment horizontal="center" vertical="center" shrinkToFit="1"/>
    </xf>
    <xf numFmtId="0" fontId="8" fillId="2" borderId="31" xfId="3" applyFont="1" applyFill="1" applyBorder="1" applyAlignment="1">
      <alignment horizontal="distributed" vertical="center" shrinkToFit="1"/>
    </xf>
    <xf numFmtId="0" fontId="4" fillId="2" borderId="0" xfId="3" applyFont="1" applyFill="1">
      <alignment vertical="center"/>
    </xf>
    <xf numFmtId="0" fontId="8" fillId="2" borderId="34" xfId="3" applyFont="1" applyFill="1" applyBorder="1" applyAlignment="1">
      <alignment horizontal="center" vertical="center" shrinkToFit="1"/>
    </xf>
    <xf numFmtId="0" fontId="8" fillId="2" borderId="0" xfId="3" applyFont="1" applyFill="1" applyAlignment="1">
      <alignment horizontal="center" vertical="center" shrinkToFit="1"/>
    </xf>
    <xf numFmtId="0" fontId="8" fillId="2" borderId="0" xfId="3" applyFont="1" applyFill="1" applyAlignment="1">
      <alignment horizontal="distributed" vertical="center" shrinkToFit="1"/>
    </xf>
    <xf numFmtId="0" fontId="8" fillId="2" borderId="42" xfId="3" applyFont="1" applyFill="1" applyBorder="1" applyAlignment="1">
      <alignment horizontal="center" vertical="center" shrinkToFit="1"/>
    </xf>
    <xf numFmtId="0" fontId="8" fillId="2" borderId="43" xfId="3" applyFont="1" applyFill="1" applyBorder="1" applyAlignment="1">
      <alignment horizontal="center" vertical="center" shrinkToFit="1"/>
    </xf>
    <xf numFmtId="0" fontId="8" fillId="2" borderId="43" xfId="3" applyFont="1" applyFill="1" applyBorder="1" applyAlignment="1">
      <alignment horizontal="distributed" vertical="center" shrinkToFit="1"/>
    </xf>
    <xf numFmtId="0" fontId="8" fillId="2" borderId="46" xfId="3" applyFont="1" applyFill="1" applyBorder="1" applyAlignment="1">
      <alignment horizontal="center" vertical="center" shrinkToFit="1"/>
    </xf>
    <xf numFmtId="0" fontId="8" fillId="2" borderId="38" xfId="3" applyFont="1" applyFill="1" applyBorder="1" applyAlignment="1">
      <alignment horizontal="center" vertical="center" shrinkToFit="1"/>
    </xf>
    <xf numFmtId="0" fontId="8" fillId="2" borderId="38" xfId="3" applyFont="1" applyFill="1" applyBorder="1" applyAlignment="1">
      <alignment horizontal="distributed" vertical="center" shrinkToFit="1"/>
    </xf>
    <xf numFmtId="0" fontId="8" fillId="2" borderId="44" xfId="3" applyFont="1" applyFill="1" applyBorder="1" applyAlignment="1">
      <alignment horizontal="center" vertical="center" shrinkToFit="1"/>
    </xf>
    <xf numFmtId="0" fontId="8" fillId="2" borderId="45" xfId="3" applyFont="1" applyFill="1" applyBorder="1" applyAlignment="1">
      <alignment horizontal="center" vertical="center" shrinkToFit="1"/>
    </xf>
    <xf numFmtId="0" fontId="8" fillId="2" borderId="35" xfId="3" applyFont="1" applyFill="1" applyBorder="1" applyAlignment="1">
      <alignment horizontal="center" vertical="center" shrinkToFit="1"/>
    </xf>
    <xf numFmtId="0" fontId="8" fillId="2" borderId="37" xfId="3" applyFont="1" applyFill="1" applyBorder="1" applyAlignment="1">
      <alignment horizontal="center" vertical="center" shrinkToFit="1"/>
    </xf>
    <xf numFmtId="0" fontId="8" fillId="2" borderId="39" xfId="3" applyFont="1" applyFill="1" applyBorder="1" applyAlignment="1">
      <alignment horizontal="center" vertical="center" shrinkToFit="1"/>
    </xf>
    <xf numFmtId="0" fontId="8" fillId="2" borderId="41" xfId="3" applyFont="1" applyFill="1" applyBorder="1" applyAlignment="1">
      <alignment horizontal="center" vertical="center" shrinkToFit="1"/>
    </xf>
    <xf numFmtId="0" fontId="8" fillId="2" borderId="44" xfId="3" applyFont="1" applyFill="1" applyBorder="1" applyAlignment="1">
      <alignment vertical="center" shrinkToFit="1"/>
    </xf>
    <xf numFmtId="0" fontId="8" fillId="2" borderId="43" xfId="3" applyFont="1" applyFill="1" applyBorder="1" applyAlignment="1">
      <alignment vertical="center" shrinkToFit="1"/>
    </xf>
    <xf numFmtId="0" fontId="8" fillId="2" borderId="45" xfId="3" applyFont="1" applyFill="1" applyBorder="1" applyAlignment="1">
      <alignment vertical="center" shrinkToFit="1"/>
    </xf>
    <xf numFmtId="0" fontId="8" fillId="2" borderId="35" xfId="3" applyFont="1" applyFill="1" applyBorder="1" applyAlignment="1">
      <alignment vertical="center" shrinkToFit="1"/>
    </xf>
    <xf numFmtId="0" fontId="8" fillId="2" borderId="0" xfId="3" applyFont="1" applyFill="1" applyAlignment="1">
      <alignment vertical="center" shrinkToFit="1"/>
    </xf>
    <xf numFmtId="0" fontId="8" fillId="2" borderId="37" xfId="3" applyFont="1" applyFill="1" applyBorder="1" applyAlignment="1">
      <alignment vertical="center" shrinkToFit="1"/>
    </xf>
    <xf numFmtId="0" fontId="8" fillId="2" borderId="39" xfId="3" applyFont="1" applyFill="1" applyBorder="1" applyAlignment="1">
      <alignment vertical="center" shrinkToFit="1"/>
    </xf>
    <xf numFmtId="0" fontId="8" fillId="2" borderId="38" xfId="3" applyFont="1" applyFill="1" applyBorder="1" applyAlignment="1">
      <alignment vertical="center" shrinkToFit="1"/>
    </xf>
    <xf numFmtId="0" fontId="8" fillId="2" borderId="41" xfId="3" applyFont="1" applyFill="1" applyBorder="1" applyAlignment="1">
      <alignment vertical="center" shrinkToFit="1"/>
    </xf>
    <xf numFmtId="0" fontId="8" fillId="2" borderId="47" xfId="3" applyFont="1" applyFill="1" applyBorder="1" applyAlignment="1">
      <alignment horizontal="center" vertical="center" shrinkToFit="1"/>
    </xf>
    <xf numFmtId="0" fontId="8" fillId="2" borderId="36" xfId="3" applyFont="1" applyFill="1" applyBorder="1" applyAlignment="1">
      <alignment horizontal="center" vertical="center" shrinkToFit="1"/>
    </xf>
    <xf numFmtId="0" fontId="8" fillId="2" borderId="40" xfId="3" applyFont="1" applyFill="1" applyBorder="1" applyAlignment="1">
      <alignment horizontal="center" vertical="center" shrinkToFit="1"/>
    </xf>
    <xf numFmtId="0" fontId="8" fillId="2" borderId="0" xfId="3" applyFont="1" applyFill="1" applyAlignment="1">
      <alignment horizontal="center" vertical="center" wrapText="1"/>
    </xf>
    <xf numFmtId="0" fontId="8" fillId="2" borderId="43" xfId="3" applyFont="1" applyFill="1" applyBorder="1" applyAlignment="1">
      <alignment horizontal="distributed" vertical="center" wrapText="1" shrinkToFit="1"/>
    </xf>
    <xf numFmtId="0" fontId="8" fillId="2" borderId="37" xfId="3" applyFont="1" applyFill="1" applyBorder="1" applyAlignment="1">
      <alignment horizontal="left" vertical="center" shrinkToFit="1"/>
    </xf>
    <xf numFmtId="0" fontId="8" fillId="2" borderId="0" xfId="3" applyFont="1" applyFill="1" applyAlignment="1">
      <alignment horizontal="left" vertical="center" wrapText="1"/>
    </xf>
    <xf numFmtId="0" fontId="9" fillId="2" borderId="0" xfId="3" applyFont="1" applyFill="1" applyAlignment="1">
      <alignment horizontal="left" vertical="center" shrinkToFit="1"/>
    </xf>
    <xf numFmtId="0" fontId="8" fillId="2" borderId="0" xfId="3" applyFont="1" applyFill="1" applyAlignment="1">
      <alignment horizontal="right" vertical="center" wrapText="1"/>
    </xf>
    <xf numFmtId="0" fontId="8" fillId="2" borderId="34" xfId="3" applyFont="1" applyFill="1" applyBorder="1">
      <alignment vertical="center"/>
    </xf>
    <xf numFmtId="0" fontId="8" fillId="2" borderId="29" xfId="3" applyFont="1" applyFill="1" applyBorder="1" applyAlignment="1">
      <alignment horizontal="center" vertical="center" shrinkToFit="1"/>
    </xf>
    <xf numFmtId="0" fontId="8" fillId="2" borderId="6" xfId="3" applyFont="1" applyFill="1" applyBorder="1" applyAlignment="1">
      <alignment horizontal="center" vertical="center" shrinkToFit="1"/>
    </xf>
    <xf numFmtId="0" fontId="8" fillId="2" borderId="30" xfId="3" applyFont="1" applyFill="1" applyBorder="1" applyAlignment="1">
      <alignment horizontal="center" vertical="center" shrinkToFit="1"/>
    </xf>
    <xf numFmtId="0" fontId="8" fillId="0" borderId="0" xfId="3" applyFont="1" applyAlignment="1">
      <alignment horizontal="distributed" vertical="center"/>
    </xf>
    <xf numFmtId="0" fontId="13" fillId="0" borderId="0" xfId="3" applyFont="1" applyAlignment="1">
      <alignment horizontal="center" vertical="center"/>
    </xf>
    <xf numFmtId="0" fontId="14" fillId="0" borderId="0" xfId="3" applyFont="1">
      <alignment vertical="center"/>
    </xf>
    <xf numFmtId="0" fontId="14" fillId="0" borderId="6" xfId="3" applyFont="1" applyBorder="1">
      <alignment vertical="center"/>
    </xf>
    <xf numFmtId="0" fontId="10" fillId="0" borderId="6" xfId="3" applyBorder="1">
      <alignment vertical="center"/>
    </xf>
    <xf numFmtId="0" fontId="14" fillId="0" borderId="27" xfId="3" applyFont="1" applyBorder="1">
      <alignment vertical="center"/>
    </xf>
    <xf numFmtId="0" fontId="14" fillId="0" borderId="28" xfId="3" applyFont="1" applyBorder="1">
      <alignment vertical="center"/>
    </xf>
    <xf numFmtId="0" fontId="14" fillId="0" borderId="29" xfId="3" applyFont="1" applyBorder="1">
      <alignment vertical="center"/>
    </xf>
    <xf numFmtId="0" fontId="14" fillId="0" borderId="30" xfId="3" applyFont="1" applyBorder="1">
      <alignment vertical="center"/>
    </xf>
    <xf numFmtId="0" fontId="14" fillId="0" borderId="0" xfId="3" applyFont="1" applyAlignment="1">
      <alignment horizontal="left" vertical="center"/>
    </xf>
    <xf numFmtId="0" fontId="14" fillId="0" borderId="0" xfId="3" applyFont="1" applyAlignment="1">
      <alignment horizontal="center" vertical="center"/>
    </xf>
    <xf numFmtId="0" fontId="4" fillId="0" borderId="0" xfId="6" applyFont="1">
      <alignment vertical="center"/>
    </xf>
    <xf numFmtId="0" fontId="6" fillId="0" borderId="0" xfId="6" applyFont="1">
      <alignment vertical="center"/>
    </xf>
    <xf numFmtId="0" fontId="7" fillId="0" borderId="0" xfId="6" applyFont="1" applyAlignment="1">
      <alignment horizontal="right" vertical="center" shrinkToFit="1"/>
    </xf>
    <xf numFmtId="0" fontId="7" fillId="0" borderId="0" xfId="6" applyFont="1">
      <alignment vertical="center"/>
    </xf>
    <xf numFmtId="0" fontId="8" fillId="0" borderId="0" xfId="6" applyFont="1" applyAlignment="1">
      <alignment horizontal="right" vertical="center"/>
    </xf>
    <xf numFmtId="0" fontId="4" fillId="0" borderId="0" xfId="6" applyFont="1" applyAlignment="1">
      <alignment horizontal="center" vertical="center"/>
    </xf>
    <xf numFmtId="0" fontId="8" fillId="0" borderId="0" xfId="6" applyFont="1">
      <alignment vertical="center"/>
    </xf>
    <xf numFmtId="0" fontId="4" fillId="0" borderId="2" xfId="6" applyFont="1" applyBorder="1" applyAlignment="1">
      <alignment horizontal="center" vertical="center" shrinkToFit="1"/>
    </xf>
    <xf numFmtId="0" fontId="4" fillId="0" borderId="3" xfId="6" applyFont="1" applyBorder="1" applyAlignment="1">
      <alignment horizontal="center" vertical="center"/>
    </xf>
    <xf numFmtId="0" fontId="4" fillId="0" borderId="5" xfId="6" applyFont="1" applyBorder="1" applyAlignment="1">
      <alignment horizontal="center" vertical="center"/>
    </xf>
    <xf numFmtId="0" fontId="4" fillId="0" borderId="6" xfId="6" applyFont="1" applyBorder="1" applyAlignment="1">
      <alignment vertical="center" wrapText="1"/>
    </xf>
    <xf numFmtId="0" fontId="4" fillId="0" borderId="12" xfId="6" applyFont="1" applyBorder="1" applyAlignment="1">
      <alignment horizontal="center" vertical="center"/>
    </xf>
    <xf numFmtId="0" fontId="4" fillId="0" borderId="13" xfId="6" applyFont="1" applyBorder="1" applyAlignment="1">
      <alignment vertical="center" wrapText="1"/>
    </xf>
    <xf numFmtId="0" fontId="4" fillId="0" borderId="13" xfId="6" applyFont="1" applyBorder="1">
      <alignment vertical="center"/>
    </xf>
    <xf numFmtId="0" fontId="4" fillId="0" borderId="16" xfId="6" applyFont="1" applyBorder="1" applyAlignment="1">
      <alignment horizontal="center" vertical="center"/>
    </xf>
    <xf numFmtId="0" fontId="4" fillId="0" borderId="17" xfId="6" applyFont="1" applyBorder="1">
      <alignment vertical="center"/>
    </xf>
    <xf numFmtId="0" fontId="19" fillId="0" borderId="0" xfId="6">
      <alignment vertical="center"/>
    </xf>
    <xf numFmtId="0" fontId="4" fillId="0" borderId="0" xfId="7" applyFont="1" applyAlignment="1">
      <alignment vertical="center"/>
    </xf>
    <xf numFmtId="0" fontId="8" fillId="0" borderId="0" xfId="7" applyFont="1" applyAlignment="1">
      <alignment horizontal="right" vertical="center"/>
    </xf>
    <xf numFmtId="0" fontId="4" fillId="0" borderId="0" xfId="7" applyFont="1" applyAlignment="1">
      <alignment horizontal="right" vertical="center"/>
    </xf>
    <xf numFmtId="0" fontId="15" fillId="0" borderId="0" xfId="7" applyFont="1" applyAlignment="1">
      <alignment vertical="center"/>
    </xf>
    <xf numFmtId="0" fontId="8" fillId="0" borderId="0" xfId="7" applyFont="1" applyAlignment="1">
      <alignment vertical="center"/>
    </xf>
    <xf numFmtId="0" fontId="8" fillId="0" borderId="0" xfId="7" applyFont="1" applyAlignment="1">
      <alignment horizontal="distributed" vertical="center"/>
    </xf>
    <xf numFmtId="0" fontId="8" fillId="0" borderId="0" xfId="7" applyFont="1" applyAlignment="1">
      <alignment horizontal="center" vertical="center"/>
    </xf>
    <xf numFmtId="0" fontId="8" fillId="0" borderId="0" xfId="7" applyFont="1" applyAlignment="1">
      <alignment vertical="center" shrinkToFit="1"/>
    </xf>
    <xf numFmtId="0" fontId="8" fillId="0" borderId="31" xfId="7" applyFont="1" applyBorder="1" applyAlignment="1">
      <alignment vertical="center"/>
    </xf>
    <xf numFmtId="0" fontId="8" fillId="0" borderId="28" xfId="7" applyFont="1" applyBorder="1" applyAlignment="1">
      <alignment vertical="center"/>
    </xf>
    <xf numFmtId="0" fontId="8" fillId="0" borderId="37" xfId="7" applyFont="1" applyBorder="1" applyAlignment="1">
      <alignment vertical="center"/>
    </xf>
    <xf numFmtId="0" fontId="8" fillId="0" borderId="6" xfId="7" applyFont="1" applyBorder="1" applyAlignment="1">
      <alignment vertical="center"/>
    </xf>
    <xf numFmtId="0" fontId="8" fillId="0" borderId="30" xfId="7" applyFont="1" applyBorder="1" applyAlignment="1">
      <alignment vertical="center"/>
    </xf>
    <xf numFmtId="0" fontId="4" fillId="0" borderId="6" xfId="3" applyFont="1" applyBorder="1" applyAlignment="1">
      <alignment horizontal="center" vertical="center"/>
    </xf>
    <xf numFmtId="0" fontId="4" fillId="0" borderId="6" xfId="3" applyFont="1" applyBorder="1" applyAlignment="1">
      <alignment vertical="center" wrapText="1"/>
    </xf>
    <xf numFmtId="0" fontId="10" fillId="0" borderId="6" xfId="3" applyBorder="1" applyAlignment="1">
      <alignment horizontal="center" vertical="center"/>
    </xf>
    <xf numFmtId="0" fontId="21" fillId="0" borderId="0" xfId="0" applyFont="1" applyAlignment="1">
      <alignment horizontal="justify" vertical="center"/>
    </xf>
    <xf numFmtId="0" fontId="21" fillId="0" borderId="11" xfId="0" applyFont="1" applyBorder="1" applyAlignment="1">
      <alignment horizontal="justify" vertical="center" wrapText="1"/>
    </xf>
    <xf numFmtId="0" fontId="23" fillId="0" borderId="48" xfId="0" applyFont="1" applyBorder="1" applyAlignment="1">
      <alignment horizontal="justify" vertical="center" wrapText="1"/>
    </xf>
    <xf numFmtId="0" fontId="23" fillId="0" borderId="49" xfId="0" applyFont="1" applyBorder="1" applyAlignment="1">
      <alignment horizontal="justify" vertical="center" wrapText="1"/>
    </xf>
    <xf numFmtId="0" fontId="25" fillId="0" borderId="8" xfId="0" applyFont="1" applyBorder="1" applyAlignment="1">
      <alignment horizontal="justify" vertical="center" wrapText="1"/>
    </xf>
    <xf numFmtId="0" fontId="23" fillId="0" borderId="11" xfId="0" applyFont="1" applyBorder="1" applyAlignment="1">
      <alignment horizontal="justify" vertical="center" wrapText="1"/>
    </xf>
    <xf numFmtId="0" fontId="25" fillId="0" borderId="0" xfId="0" applyFont="1" applyAlignment="1">
      <alignment horizontal="justify" vertical="center"/>
    </xf>
    <xf numFmtId="0" fontId="11" fillId="0" borderId="0" xfId="0" applyFont="1" applyAlignment="1">
      <alignment horizontal="left" vertical="center"/>
    </xf>
    <xf numFmtId="0" fontId="27" fillId="0" borderId="0" xfId="0" applyFont="1" applyAlignment="1">
      <alignment horizontal="left" vertical="center"/>
    </xf>
    <xf numFmtId="0" fontId="27" fillId="0" borderId="0" xfId="0" applyFont="1">
      <alignment vertical="center"/>
    </xf>
    <xf numFmtId="0" fontId="11" fillId="0" borderId="0" xfId="0" applyFont="1" applyAlignment="1">
      <alignment horizontal="right" vertical="center"/>
    </xf>
    <xf numFmtId="0" fontId="4" fillId="0" borderId="0" xfId="1">
      <alignment vertical="center"/>
    </xf>
    <xf numFmtId="0" fontId="4" fillId="0" borderId="0" xfId="1" applyAlignment="1">
      <alignment horizontal="right" vertical="center"/>
    </xf>
    <xf numFmtId="0" fontId="4" fillId="0" borderId="0" xfId="1" applyAlignment="1">
      <alignment horizontal="distributed" vertical="center"/>
    </xf>
    <xf numFmtId="0" fontId="28" fillId="0" borderId="27" xfId="1" applyFont="1" applyBorder="1">
      <alignment vertical="center"/>
    </xf>
    <xf numFmtId="0" fontId="4" fillId="0" borderId="31" xfId="1" applyBorder="1">
      <alignment vertical="center"/>
    </xf>
    <xf numFmtId="0" fontId="4" fillId="0" borderId="28" xfId="1" applyBorder="1">
      <alignment vertical="center"/>
    </xf>
    <xf numFmtId="49" fontId="4" fillId="0" borderId="34" xfId="1" applyNumberFormat="1" applyBorder="1" applyAlignment="1">
      <alignment horizontal="center" vertical="center"/>
    </xf>
    <xf numFmtId="0" fontId="4" fillId="0" borderId="37" xfId="1" applyBorder="1">
      <alignment vertical="center"/>
    </xf>
    <xf numFmtId="0" fontId="4" fillId="0" borderId="34" xfId="1" applyBorder="1" applyAlignment="1">
      <alignment horizontal="center" vertical="center"/>
    </xf>
    <xf numFmtId="49" fontId="4" fillId="0" borderId="29" xfId="1" applyNumberFormat="1" applyBorder="1" applyAlignment="1">
      <alignment horizontal="center" vertical="center"/>
    </xf>
    <xf numFmtId="0" fontId="4" fillId="0" borderId="6" xfId="1" applyBorder="1">
      <alignment vertical="center"/>
    </xf>
    <xf numFmtId="0" fontId="4" fillId="0" borderId="30" xfId="1" applyBorder="1">
      <alignment vertical="center"/>
    </xf>
    <xf numFmtId="0" fontId="30" fillId="0" borderId="0" xfId="8" applyFont="1"/>
    <xf numFmtId="0" fontId="30" fillId="0" borderId="0" xfId="8" applyFont="1" applyAlignment="1">
      <alignment horizontal="right"/>
    </xf>
    <xf numFmtId="0" fontId="33" fillId="0" borderId="0" xfId="8" applyFont="1" applyAlignment="1">
      <alignment horizontal="right"/>
    </xf>
    <xf numFmtId="0" fontId="30" fillId="0" borderId="11" xfId="8" applyFont="1" applyBorder="1" applyAlignment="1">
      <alignment horizontal="center" vertical="center"/>
    </xf>
    <xf numFmtId="0" fontId="30" fillId="0" borderId="11" xfId="8" applyFont="1" applyBorder="1" applyAlignment="1">
      <alignment horizontal="center" vertical="center" wrapText="1"/>
    </xf>
    <xf numFmtId="0" fontId="30" fillId="0" borderId="11" xfId="8" applyFont="1" applyBorder="1" applyAlignment="1">
      <alignment vertical="center"/>
    </xf>
    <xf numFmtId="0" fontId="30" fillId="0" borderId="11" xfId="8" applyFont="1" applyBorder="1"/>
    <xf numFmtId="0" fontId="30" fillId="0" borderId="48" xfId="8" applyFont="1" applyBorder="1" applyAlignment="1">
      <alignment horizontal="center" vertical="center"/>
    </xf>
    <xf numFmtId="0" fontId="30" fillId="0" borderId="48" xfId="8" applyFont="1" applyBorder="1" applyAlignment="1">
      <alignment vertical="center"/>
    </xf>
    <xf numFmtId="0" fontId="30" fillId="0" borderId="48" xfId="8" applyFont="1" applyBorder="1"/>
    <xf numFmtId="0" fontId="30" fillId="0" borderId="49" xfId="8" applyFont="1" applyBorder="1" applyAlignment="1">
      <alignment horizontal="center" vertical="center"/>
    </xf>
    <xf numFmtId="0" fontId="30" fillId="0" borderId="34" xfId="8" applyFont="1" applyBorder="1" applyAlignment="1">
      <alignment vertical="center"/>
    </xf>
    <xf numFmtId="0" fontId="30" fillId="0" borderId="37" xfId="8" applyFont="1" applyBorder="1" applyAlignment="1">
      <alignment vertical="center"/>
    </xf>
    <xf numFmtId="0" fontId="30" fillId="0" borderId="49" xfId="8" applyFont="1" applyBorder="1"/>
    <xf numFmtId="0" fontId="30" fillId="0" borderId="51" xfId="8" applyFont="1" applyBorder="1" applyAlignment="1">
      <alignment vertical="center"/>
    </xf>
    <xf numFmtId="0" fontId="30" fillId="0" borderId="53" xfId="8" applyFont="1" applyBorder="1"/>
    <xf numFmtId="0" fontId="34" fillId="0" borderId="37" xfId="8" applyFont="1" applyBorder="1" applyAlignment="1">
      <alignment vertical="center"/>
    </xf>
    <xf numFmtId="0" fontId="30" fillId="0" borderId="50" xfId="8" applyFont="1" applyBorder="1" applyAlignment="1">
      <alignment vertical="center"/>
    </xf>
    <xf numFmtId="0" fontId="30" fillId="0" borderId="50" xfId="8" applyFont="1" applyBorder="1"/>
    <xf numFmtId="0" fontId="30" fillId="0" borderId="8" xfId="8" applyFont="1" applyBorder="1" applyAlignment="1">
      <alignment horizontal="center" vertical="center"/>
    </xf>
    <xf numFmtId="0" fontId="30" fillId="0" borderId="8" xfId="8" applyFont="1" applyBorder="1" applyAlignment="1">
      <alignment vertical="center"/>
    </xf>
    <xf numFmtId="0" fontId="30" fillId="0" borderId="8" xfId="8" applyFont="1" applyBorder="1"/>
    <xf numFmtId="0" fontId="30" fillId="0" borderId="8" xfId="8" applyFont="1" applyBorder="1" applyAlignment="1">
      <alignment vertical="top"/>
    </xf>
    <xf numFmtId="0" fontId="30" fillId="0" borderId="58" xfId="8" applyFont="1" applyBorder="1"/>
    <xf numFmtId="0" fontId="30" fillId="0" borderId="29" xfId="8" applyFont="1" applyBorder="1" applyAlignment="1">
      <alignment vertical="center"/>
    </xf>
    <xf numFmtId="0" fontId="35" fillId="0" borderId="30" xfId="8" applyFont="1" applyBorder="1" applyAlignment="1">
      <alignment vertical="center"/>
    </xf>
    <xf numFmtId="0" fontId="30" fillId="0" borderId="26" xfId="8" applyFont="1" applyBorder="1" applyAlignment="1">
      <alignment vertical="center"/>
    </xf>
    <xf numFmtId="0" fontId="30" fillId="0" borderId="14" xfId="8" applyFont="1" applyBorder="1" applyAlignment="1">
      <alignment vertical="center"/>
    </xf>
    <xf numFmtId="0" fontId="19" fillId="0" borderId="0" xfId="9">
      <alignment vertical="center"/>
    </xf>
    <xf numFmtId="0" fontId="0" fillId="0" borderId="0" xfId="9" applyFont="1">
      <alignment vertical="center"/>
    </xf>
    <xf numFmtId="0" fontId="4" fillId="0" borderId="8" xfId="6" applyFont="1" applyBorder="1" applyAlignment="1">
      <alignment horizontal="center" vertical="center"/>
    </xf>
    <xf numFmtId="0" fontId="34" fillId="0" borderId="52" xfId="8" applyFont="1" applyBorder="1" applyAlignment="1">
      <alignment vertical="center" wrapText="1" shrinkToFit="1"/>
    </xf>
    <xf numFmtId="177" fontId="4" fillId="0" borderId="8" xfId="6" applyNumberFormat="1" applyFont="1" applyBorder="1">
      <alignment vertical="center"/>
    </xf>
    <xf numFmtId="177" fontId="4" fillId="0" borderId="9" xfId="6" applyNumberFormat="1" applyFont="1" applyBorder="1">
      <alignment vertical="center"/>
    </xf>
    <xf numFmtId="177" fontId="4" fillId="0" borderId="11" xfId="6" applyNumberFormat="1" applyFont="1" applyBorder="1">
      <alignment vertical="center"/>
    </xf>
    <xf numFmtId="177" fontId="4" fillId="0" borderId="14" xfId="6" applyNumberFormat="1" applyFont="1" applyBorder="1">
      <alignment vertical="center"/>
    </xf>
    <xf numFmtId="177" fontId="4" fillId="0" borderId="18" xfId="6" applyNumberFormat="1" applyFont="1" applyBorder="1">
      <alignment vertical="center"/>
    </xf>
    <xf numFmtId="177" fontId="4" fillId="0" borderId="19" xfId="6" applyNumberFormat="1" applyFont="1" applyBorder="1">
      <alignment vertical="center"/>
    </xf>
    <xf numFmtId="177" fontId="4" fillId="0" borderId="7" xfId="6" applyNumberFormat="1" applyFont="1" applyBorder="1">
      <alignment vertical="center"/>
    </xf>
    <xf numFmtId="0" fontId="4" fillId="0" borderId="0" xfId="1" applyAlignment="1">
      <alignment vertical="top" wrapText="1"/>
    </xf>
    <xf numFmtId="0" fontId="4" fillId="0" borderId="7" xfId="6" applyFont="1" applyBorder="1" applyAlignment="1">
      <alignment horizontal="center" vertical="center"/>
    </xf>
    <xf numFmtId="0" fontId="4" fillId="0" borderId="11" xfId="6" applyFont="1" applyBorder="1" applyAlignment="1">
      <alignment horizontal="center" vertical="center"/>
    </xf>
    <xf numFmtId="0" fontId="4" fillId="0" borderId="18" xfId="6" applyFont="1" applyBorder="1" applyAlignment="1">
      <alignment horizontal="center" vertical="center"/>
    </xf>
    <xf numFmtId="0" fontId="1" fillId="0" borderId="0" xfId="6" applyFont="1" applyAlignment="1">
      <alignment horizontal="center" vertical="center"/>
    </xf>
    <xf numFmtId="0" fontId="4" fillId="0" borderId="2" xfId="6" applyFont="1" applyBorder="1" applyAlignment="1">
      <alignment horizontal="center" vertical="center"/>
    </xf>
    <xf numFmtId="0" fontId="4" fillId="0" borderId="11" xfId="6" applyFont="1" applyBorder="1" applyAlignment="1">
      <alignment horizontal="center" vertical="center" wrapText="1"/>
    </xf>
    <xf numFmtId="0" fontId="4" fillId="0" borderId="13" xfId="6" applyFont="1" applyBorder="1" applyAlignment="1">
      <alignment vertical="center" shrinkToFit="1"/>
    </xf>
    <xf numFmtId="0" fontId="8" fillId="0" borderId="0" xfId="6" applyFont="1" applyAlignment="1">
      <alignment horizontal="right" vertical="center" indent="2"/>
    </xf>
    <xf numFmtId="0" fontId="8" fillId="3" borderId="0" xfId="3" applyFont="1" applyFill="1" applyAlignment="1">
      <alignment horizontal="center" vertical="center" shrinkToFit="1"/>
    </xf>
    <xf numFmtId="0" fontId="4" fillId="3" borderId="0" xfId="7" applyFont="1" applyFill="1" applyAlignment="1">
      <alignment vertical="center"/>
    </xf>
    <xf numFmtId="58" fontId="36" fillId="0" borderId="0" xfId="8" applyNumberFormat="1" applyFont="1"/>
    <xf numFmtId="0" fontId="36" fillId="0" borderId="0" xfId="8" applyFont="1"/>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shrinkToFit="1"/>
    </xf>
    <xf numFmtId="0" fontId="38" fillId="0" borderId="0" xfId="0" applyFont="1" applyAlignment="1"/>
    <xf numFmtId="0" fontId="39" fillId="0" borderId="0" xfId="0" applyFont="1" applyAlignment="1">
      <alignment horizontal="center" vertical="center"/>
    </xf>
    <xf numFmtId="0" fontId="39" fillId="0" borderId="27" xfId="0" applyFont="1" applyBorder="1" applyAlignment="1">
      <alignment horizontal="center" vertical="center"/>
    </xf>
    <xf numFmtId="0" fontId="39" fillId="0" borderId="31" xfId="0" applyFont="1" applyBorder="1" applyAlignment="1">
      <alignment horizontal="center" vertical="center"/>
    </xf>
    <xf numFmtId="0" fontId="39" fillId="0" borderId="28" xfId="0" applyFont="1" applyBorder="1" applyAlignment="1">
      <alignment horizontal="center" vertical="center"/>
    </xf>
    <xf numFmtId="0" fontId="40" fillId="0" borderId="34" xfId="0" applyFont="1" applyBorder="1" applyAlignment="1">
      <alignment horizontal="right" vertical="center" wrapText="1"/>
    </xf>
    <xf numFmtId="0" fontId="40" fillId="0" borderId="0" xfId="0" applyFont="1" applyAlignment="1">
      <alignment horizontal="left" vertical="center" wrapText="1"/>
    </xf>
    <xf numFmtId="0" fontId="40" fillId="0" borderId="37" xfId="0" applyFont="1" applyBorder="1" applyAlignment="1">
      <alignment vertical="center" wrapText="1"/>
    </xf>
    <xf numFmtId="0" fontId="39" fillId="0" borderId="29" xfId="0" applyFont="1" applyBorder="1" applyAlignment="1">
      <alignment horizontal="center" vertical="center"/>
    </xf>
    <xf numFmtId="0" fontId="39" fillId="0" borderId="6" xfId="0" applyFont="1" applyBorder="1" applyAlignment="1">
      <alignment horizontal="center" vertical="center"/>
    </xf>
    <xf numFmtId="0" fontId="39" fillId="0" borderId="30" xfId="0" applyFont="1" applyBorder="1" applyAlignment="1">
      <alignment horizontal="center" vertical="center"/>
    </xf>
    <xf numFmtId="0" fontId="38" fillId="0" borderId="0" xfId="0" applyFont="1" applyAlignment="1">
      <alignment horizontal="center" vertical="center"/>
    </xf>
    <xf numFmtId="0" fontId="38" fillId="0" borderId="91" xfId="0" applyFont="1" applyBorder="1" applyAlignment="1">
      <alignment horizontal="center" vertical="center"/>
    </xf>
    <xf numFmtId="0" fontId="38" fillId="0" borderId="93" xfId="0" applyFont="1" applyBorder="1" applyAlignment="1">
      <alignment horizontal="left" vertical="center" indent="1" shrinkToFit="1"/>
    </xf>
    <xf numFmtId="0" fontId="38" fillId="0" borderId="91" xfId="0" applyFont="1" applyBorder="1" applyAlignment="1">
      <alignment horizontal="left" vertical="center" indent="1" shrinkToFit="1"/>
    </xf>
    <xf numFmtId="0" fontId="41" fillId="0" borderId="91" xfId="0" applyFont="1" applyBorder="1" applyAlignment="1">
      <alignment vertical="center" wrapText="1"/>
    </xf>
    <xf numFmtId="0" fontId="38" fillId="0" borderId="91" xfId="0" applyFont="1" applyBorder="1" applyAlignment="1">
      <alignment horizontal="center"/>
    </xf>
    <xf numFmtId="0" fontId="43" fillId="0" borderId="91" xfId="0" applyFont="1" applyBorder="1" applyAlignment="1">
      <alignment horizontal="left" vertical="center" wrapText="1"/>
    </xf>
    <xf numFmtId="0" fontId="38" fillId="0" borderId="34" xfId="0" applyFont="1" applyBorder="1" applyAlignment="1"/>
    <xf numFmtId="0" fontId="38" fillId="0" borderId="72" xfId="0" applyFont="1" applyBorder="1" applyAlignment="1"/>
    <xf numFmtId="0" fontId="38" fillId="0" borderId="94" xfId="0" applyFont="1" applyBorder="1" applyAlignment="1"/>
    <xf numFmtId="0" fontId="38" fillId="0" borderId="34" xfId="0" applyFont="1" applyBorder="1" applyAlignment="1">
      <alignment horizontal="left" vertical="center" indent="1" shrinkToFit="1"/>
    </xf>
    <xf numFmtId="0" fontId="38" fillId="5" borderId="0" xfId="0" applyFont="1" applyFill="1" applyAlignment="1"/>
    <xf numFmtId="0" fontId="38" fillId="0" borderId="0" xfId="0" applyFont="1" applyAlignment="1">
      <alignment horizontal="left" vertical="center" indent="1" shrinkToFit="1"/>
    </xf>
    <xf numFmtId="0" fontId="38" fillId="0" borderId="96" xfId="0" applyFont="1" applyBorder="1" applyAlignment="1"/>
    <xf numFmtId="0" fontId="38" fillId="0" borderId="29" xfId="0" applyFont="1" applyBorder="1" applyAlignment="1">
      <alignment horizontal="left" vertical="center" indent="1" shrinkToFit="1"/>
    </xf>
    <xf numFmtId="0" fontId="38" fillId="0" borderId="6" xfId="0" applyFont="1" applyBorder="1" applyAlignment="1">
      <alignment horizontal="left" vertical="center" indent="1" shrinkToFit="1"/>
    </xf>
    <xf numFmtId="0" fontId="41" fillId="0" borderId="0" xfId="0" applyFont="1" applyAlignment="1">
      <alignment vertical="center" wrapText="1"/>
    </xf>
    <xf numFmtId="0" fontId="38" fillId="0" borderId="0" xfId="0" applyFont="1" applyAlignment="1">
      <alignment horizontal="center"/>
    </xf>
    <xf numFmtId="0" fontId="43" fillId="0" borderId="6" xfId="0" applyFont="1" applyBorder="1" applyAlignment="1">
      <alignment horizontal="left" vertical="center" wrapText="1"/>
    </xf>
    <xf numFmtId="0" fontId="44" fillId="0" borderId="34" xfId="0" applyFont="1" applyBorder="1">
      <alignment vertical="center"/>
    </xf>
    <xf numFmtId="0" fontId="38" fillId="0" borderId="72" xfId="0" applyFont="1" applyBorder="1" applyAlignment="1">
      <alignment horizontal="center" vertical="center"/>
    </xf>
    <xf numFmtId="0" fontId="41" fillId="5" borderId="31" xfId="0" applyFont="1" applyFill="1" applyBorder="1" applyAlignment="1">
      <alignment vertical="center" wrapText="1"/>
    </xf>
    <xf numFmtId="0" fontId="38" fillId="0" borderId="31" xfId="0" applyFont="1" applyBorder="1" applyAlignment="1"/>
    <xf numFmtId="0" fontId="38" fillId="0" borderId="28" xfId="0" applyFont="1" applyBorder="1" applyAlignment="1"/>
    <xf numFmtId="0" fontId="38" fillId="0" borderId="0" xfId="0" applyFont="1" applyAlignment="1">
      <alignment horizontal="left" vertical="center"/>
    </xf>
    <xf numFmtId="0" fontId="38" fillId="0" borderId="37" xfId="0" applyFont="1" applyBorder="1" applyAlignment="1">
      <alignment horizontal="left" vertical="center"/>
    </xf>
    <xf numFmtId="0" fontId="41" fillId="5" borderId="6" xfId="0" applyFont="1" applyFill="1" applyBorder="1" applyAlignment="1">
      <alignment vertical="center" wrapText="1"/>
    </xf>
    <xf numFmtId="0" fontId="38" fillId="0" borderId="6" xfId="0" applyFont="1" applyBorder="1" applyAlignment="1"/>
    <xf numFmtId="0" fontId="38" fillId="0" borderId="30" xfId="0" applyFont="1" applyBorder="1" applyAlignment="1"/>
    <xf numFmtId="0" fontId="38" fillId="3" borderId="34" xfId="0" applyFont="1" applyFill="1" applyBorder="1" applyAlignment="1"/>
    <xf numFmtId="0" fontId="38" fillId="0" borderId="84" xfId="0" applyFont="1" applyBorder="1" applyAlignment="1"/>
    <xf numFmtId="0" fontId="38" fillId="0" borderId="85" xfId="0" applyFont="1" applyBorder="1" applyAlignment="1"/>
    <xf numFmtId="0" fontId="38" fillId="0" borderId="88" xfId="0" applyFont="1" applyBorder="1" applyAlignment="1"/>
    <xf numFmtId="0" fontId="38" fillId="0" borderId="121" xfId="0" applyFont="1" applyBorder="1" applyAlignment="1"/>
    <xf numFmtId="0" fontId="38" fillId="0" borderId="93" xfId="0" applyFont="1" applyBorder="1" applyAlignment="1">
      <alignment horizontal="center" vertical="center"/>
    </xf>
    <xf numFmtId="0" fontId="38" fillId="0" borderId="91" xfId="0" applyFont="1" applyBorder="1" applyAlignment="1">
      <alignment horizontal="left" vertical="center"/>
    </xf>
    <xf numFmtId="0" fontId="38" fillId="0" borderId="91" xfId="0" applyFont="1" applyBorder="1" applyAlignment="1"/>
    <xf numFmtId="0" fontId="38" fillId="0" borderId="122" xfId="0" applyFont="1" applyBorder="1" applyAlignment="1"/>
    <xf numFmtId="0" fontId="40" fillId="0" borderId="72" xfId="0" applyFont="1" applyBorder="1">
      <alignment vertical="center"/>
    </xf>
    <xf numFmtId="0" fontId="40" fillId="0" borderId="34" xfId="0" applyFont="1" applyBorder="1">
      <alignment vertical="center"/>
    </xf>
    <xf numFmtId="0" fontId="40" fillId="0" borderId="29" xfId="0" applyFont="1" applyBorder="1">
      <alignment vertical="center"/>
    </xf>
    <xf numFmtId="0" fontId="40" fillId="0" borderId="74" xfId="0" applyFont="1" applyBorder="1">
      <alignment vertical="center"/>
    </xf>
    <xf numFmtId="0" fontId="38" fillId="0" borderId="68" xfId="0" applyFont="1" applyBorder="1" applyAlignment="1"/>
    <xf numFmtId="0" fontId="41" fillId="0" borderId="0" xfId="0" applyFont="1" applyAlignment="1"/>
    <xf numFmtId="0" fontId="38" fillId="0" borderId="0" xfId="0" applyFont="1" applyAlignment="1" applyProtection="1">
      <protection locked="0"/>
    </xf>
    <xf numFmtId="0" fontId="38" fillId="0" borderId="0" xfId="0" applyFont="1" applyAlignment="1">
      <alignment horizontal="left" vertical="center" wrapText="1" indent="1"/>
    </xf>
    <xf numFmtId="0" fontId="38" fillId="0" borderId="72" xfId="0" applyFont="1" applyBorder="1" applyAlignment="1">
      <alignment horizontal="left" vertical="center" wrapText="1" indent="1"/>
    </xf>
    <xf numFmtId="0" fontId="38" fillId="0" borderId="123" xfId="0" applyFont="1" applyBorder="1" applyAlignment="1"/>
    <xf numFmtId="0" fontId="38" fillId="0" borderId="124" xfId="0" applyFont="1" applyBorder="1" applyAlignment="1"/>
    <xf numFmtId="0" fontId="38" fillId="0" borderId="27" xfId="0" applyFont="1" applyBorder="1" applyAlignment="1"/>
    <xf numFmtId="0" fontId="38" fillId="8" borderId="31" xfId="0" applyFont="1" applyFill="1" applyBorder="1" applyAlignment="1"/>
    <xf numFmtId="0" fontId="45" fillId="0" borderId="34" xfId="0" applyFont="1" applyBorder="1" applyAlignment="1">
      <alignment horizontal="center" vertical="center"/>
    </xf>
    <xf numFmtId="0" fontId="45" fillId="0" borderId="0" xfId="0" applyFont="1" applyAlignment="1">
      <alignment horizontal="center" vertical="center"/>
    </xf>
    <xf numFmtId="0" fontId="38" fillId="0" borderId="37" xfId="0" applyFont="1" applyBorder="1" applyAlignment="1"/>
    <xf numFmtId="0" fontId="38" fillId="8" borderId="0" xfId="0" applyFont="1" applyFill="1" applyAlignment="1"/>
    <xf numFmtId="0" fontId="42" fillId="0" borderId="0" xfId="0" applyFont="1" applyAlignment="1">
      <alignment horizontal="center" vertical="center"/>
    </xf>
    <xf numFmtId="0" fontId="38" fillId="0" borderId="0" xfId="0" applyFont="1" applyAlignment="1">
      <alignment horizontal="left" vertical="center" indent="1"/>
    </xf>
    <xf numFmtId="0" fontId="38" fillId="0" borderId="93" xfId="0" applyFont="1" applyBorder="1" applyAlignment="1"/>
    <xf numFmtId="0" fontId="0" fillId="0" borderId="0" xfId="0" applyAlignment="1"/>
    <xf numFmtId="0" fontId="47" fillId="0" borderId="0" xfId="0" applyFont="1" applyAlignment="1">
      <alignment horizontal="center" vertical="center"/>
    </xf>
    <xf numFmtId="0" fontId="47" fillId="0" borderId="27" xfId="0" applyFont="1" applyBorder="1" applyAlignment="1">
      <alignment horizontal="center" vertical="center"/>
    </xf>
    <xf numFmtId="0" fontId="47" fillId="0" borderId="31" xfId="0" applyFont="1" applyBorder="1" applyAlignment="1">
      <alignment horizontal="center" vertical="center"/>
    </xf>
    <xf numFmtId="0" fontId="47" fillId="0" borderId="28" xfId="0" applyFont="1" applyBorder="1" applyAlignment="1">
      <alignment horizontal="center" vertical="center"/>
    </xf>
    <xf numFmtId="0" fontId="18" fillId="0" borderId="34" xfId="0" applyFont="1" applyBorder="1" applyAlignment="1">
      <alignment horizontal="right" vertical="center" wrapText="1"/>
    </xf>
    <xf numFmtId="0" fontId="18" fillId="0" borderId="0" xfId="0" applyFont="1" applyAlignment="1">
      <alignment horizontal="left" vertical="center" wrapText="1"/>
    </xf>
    <xf numFmtId="0" fontId="18" fillId="0" borderId="37" xfId="0" applyFont="1" applyBorder="1" applyAlignment="1">
      <alignment vertical="center" wrapText="1"/>
    </xf>
    <xf numFmtId="0" fontId="47" fillId="0" borderId="29" xfId="0" applyFont="1" applyBorder="1" applyAlignment="1">
      <alignment horizontal="center" vertical="center"/>
    </xf>
    <xf numFmtId="0" fontId="47" fillId="0" borderId="6" xfId="0" applyFont="1" applyBorder="1" applyAlignment="1">
      <alignment horizontal="center" vertical="center"/>
    </xf>
    <xf numFmtId="0" fontId="47" fillId="0" borderId="30" xfId="0" applyFont="1" applyBorder="1" applyAlignment="1">
      <alignment horizontal="center" vertical="center"/>
    </xf>
    <xf numFmtId="0" fontId="0" fillId="0" borderId="91" xfId="0" applyBorder="1" applyAlignment="1">
      <alignment horizontal="center" vertical="center"/>
    </xf>
    <xf numFmtId="0" fontId="0" fillId="0" borderId="93" xfId="0" applyBorder="1" applyAlignment="1">
      <alignment horizontal="left" vertical="center" indent="1" shrinkToFit="1"/>
    </xf>
    <xf numFmtId="0" fontId="0" fillId="0" borderId="91" xfId="0" applyBorder="1" applyAlignment="1">
      <alignment horizontal="left" vertical="center" indent="1" shrinkToFit="1"/>
    </xf>
    <xf numFmtId="0" fontId="53" fillId="0" borderId="91" xfId="0" applyFont="1" applyBorder="1" applyAlignment="1">
      <alignment vertical="center" wrapText="1"/>
    </xf>
    <xf numFmtId="0" fontId="0" fillId="0" borderId="91" xfId="0" applyBorder="1" applyAlignment="1">
      <alignment horizontal="center"/>
    </xf>
    <xf numFmtId="0" fontId="52" fillId="0" borderId="91" xfId="0" applyFont="1" applyBorder="1" applyAlignment="1">
      <alignment horizontal="left" vertical="center" wrapText="1"/>
    </xf>
    <xf numFmtId="0" fontId="0" fillId="0" borderId="34" xfId="0" applyBorder="1" applyAlignment="1"/>
    <xf numFmtId="0" fontId="0" fillId="0" borderId="72" xfId="0" applyBorder="1" applyAlignment="1"/>
    <xf numFmtId="0" fontId="0" fillId="0" borderId="94" xfId="0" applyBorder="1" applyAlignment="1"/>
    <xf numFmtId="0" fontId="0" fillId="0" borderId="34" xfId="0" applyBorder="1" applyAlignment="1">
      <alignment horizontal="left" vertical="center" indent="1" shrinkToFit="1"/>
    </xf>
    <xf numFmtId="0" fontId="0" fillId="5" borderId="0" xfId="0" applyFill="1" applyAlignment="1"/>
    <xf numFmtId="0" fontId="0" fillId="0" borderId="96" xfId="0" applyBorder="1" applyAlignment="1"/>
    <xf numFmtId="0" fontId="0" fillId="0" borderId="29" xfId="0" applyBorder="1" applyAlignment="1">
      <alignment horizontal="left" vertical="center" indent="1" shrinkToFit="1"/>
    </xf>
    <xf numFmtId="0" fontId="0" fillId="0" borderId="6" xfId="0" applyBorder="1" applyAlignment="1">
      <alignment horizontal="left" vertical="center" indent="1" shrinkToFit="1"/>
    </xf>
    <xf numFmtId="0" fontId="53" fillId="0" borderId="0" xfId="0" applyFont="1" applyAlignment="1">
      <alignment vertical="center" wrapText="1"/>
    </xf>
    <xf numFmtId="0" fontId="0" fillId="0" borderId="0" xfId="0" applyAlignment="1">
      <alignment horizontal="center"/>
    </xf>
    <xf numFmtId="0" fontId="52" fillId="0" borderId="6" xfId="0" applyFont="1" applyBorder="1" applyAlignment="1">
      <alignment horizontal="left" vertical="center" wrapText="1"/>
    </xf>
    <xf numFmtId="0" fontId="7" fillId="0" borderId="34" xfId="0" applyFont="1" applyBorder="1">
      <alignment vertical="center"/>
    </xf>
    <xf numFmtId="0" fontId="0" fillId="0" borderId="72" xfId="0" applyBorder="1" applyAlignment="1">
      <alignment horizontal="center" vertical="center"/>
    </xf>
    <xf numFmtId="0" fontId="53" fillId="5" borderId="31" xfId="0" applyFont="1" applyFill="1" applyBorder="1" applyAlignment="1">
      <alignment vertical="center" wrapText="1"/>
    </xf>
    <xf numFmtId="0" fontId="0" fillId="0" borderId="31" xfId="0" applyBorder="1" applyAlignment="1"/>
    <xf numFmtId="0" fontId="0" fillId="0" borderId="28" xfId="0" applyBorder="1" applyAlignment="1"/>
    <xf numFmtId="0" fontId="0" fillId="0" borderId="37" xfId="0" applyBorder="1" applyAlignment="1">
      <alignment horizontal="left" vertical="center"/>
    </xf>
    <xf numFmtId="0" fontId="0" fillId="5" borderId="34" xfId="0" applyFill="1" applyBorder="1" applyAlignment="1"/>
    <xf numFmtId="0" fontId="53" fillId="5" borderId="6" xfId="0" applyFont="1" applyFill="1" applyBorder="1" applyAlignment="1">
      <alignment vertical="center" wrapText="1"/>
    </xf>
    <xf numFmtId="0" fontId="0" fillId="0" borderId="6" xfId="0" applyBorder="1" applyAlignment="1"/>
    <xf numFmtId="0" fontId="0" fillId="0" borderId="30" xfId="0" applyBorder="1" applyAlignment="1"/>
    <xf numFmtId="0" fontId="0" fillId="3" borderId="34" xfId="0" applyFill="1" applyBorder="1" applyAlignment="1"/>
    <xf numFmtId="0" fontId="0" fillId="0" borderId="84" xfId="0" applyBorder="1" applyAlignment="1"/>
    <xf numFmtId="0" fontId="0" fillId="0" borderId="85" xfId="0" applyBorder="1" applyAlignment="1"/>
    <xf numFmtId="0" fontId="0" fillId="0" borderId="88" xfId="0" applyBorder="1" applyAlignment="1"/>
    <xf numFmtId="0" fontId="0" fillId="0" borderId="121" xfId="0" applyBorder="1" applyAlignment="1"/>
    <xf numFmtId="0" fontId="0" fillId="0" borderId="93" xfId="0" applyBorder="1" applyAlignment="1">
      <alignment horizontal="center" vertical="center"/>
    </xf>
    <xf numFmtId="0" fontId="0" fillId="0" borderId="91" xfId="0" applyBorder="1" applyAlignment="1">
      <alignment horizontal="left" vertical="center"/>
    </xf>
    <xf numFmtId="0" fontId="0" fillId="0" borderId="91" xfId="0" applyBorder="1" applyAlignment="1"/>
    <xf numFmtId="0" fontId="0" fillId="0" borderId="122" xfId="0" applyBorder="1" applyAlignment="1"/>
    <xf numFmtId="0" fontId="18" fillId="0" borderId="72" xfId="0" applyFont="1" applyBorder="1">
      <alignment vertical="center"/>
    </xf>
    <xf numFmtId="0" fontId="18" fillId="0" borderId="34" xfId="0" applyFont="1" applyBorder="1">
      <alignment vertical="center"/>
    </xf>
    <xf numFmtId="0" fontId="18" fillId="0" borderId="29" xfId="0" applyFont="1" applyBorder="1">
      <alignment vertical="center"/>
    </xf>
    <xf numFmtId="0" fontId="18" fillId="0" borderId="74" xfId="0" applyFont="1" applyBorder="1">
      <alignment vertical="center"/>
    </xf>
    <xf numFmtId="0" fontId="0" fillId="0" borderId="68" xfId="0" applyBorder="1" applyAlignment="1"/>
    <xf numFmtId="0" fontId="48" fillId="0" borderId="0" xfId="0" applyFont="1" applyAlignment="1"/>
    <xf numFmtId="0" fontId="53" fillId="0" borderId="0" xfId="0" applyFont="1" applyAlignment="1"/>
    <xf numFmtId="0" fontId="0" fillId="0" borderId="0" xfId="0" applyAlignment="1">
      <alignment horizontal="left" vertical="center" wrapText="1" indent="1"/>
    </xf>
    <xf numFmtId="0" fontId="0" fillId="0" borderId="72" xfId="0" applyBorder="1" applyAlignment="1">
      <alignment horizontal="left" vertical="center" wrapText="1" indent="1"/>
    </xf>
    <xf numFmtId="0" fontId="0" fillId="0" borderId="123" xfId="0" applyBorder="1" applyAlignment="1"/>
    <xf numFmtId="0" fontId="0" fillId="0" borderId="124" xfId="0" applyBorder="1" applyAlignment="1"/>
    <xf numFmtId="0" fontId="0" fillId="0" borderId="27" xfId="0" applyBorder="1" applyAlignment="1"/>
    <xf numFmtId="0" fontId="54" fillId="0" borderId="34" xfId="0" applyFont="1" applyBorder="1" applyAlignment="1">
      <alignment horizontal="center" vertical="center"/>
    </xf>
    <xf numFmtId="0" fontId="54" fillId="0" borderId="0" xfId="0" applyFont="1" applyAlignment="1">
      <alignment horizontal="center" vertical="center"/>
    </xf>
    <xf numFmtId="0" fontId="0" fillId="0" borderId="37" xfId="0" applyBorder="1" applyAlignment="1"/>
    <xf numFmtId="0" fontId="50" fillId="0" borderId="0" xfId="0" applyFont="1" applyAlignment="1">
      <alignment horizontal="center" vertical="center"/>
    </xf>
    <xf numFmtId="0" fontId="0" fillId="0" borderId="0" xfId="0" applyAlignment="1">
      <alignment horizontal="left" vertical="center" indent="1"/>
    </xf>
    <xf numFmtId="0" fontId="0" fillId="0" borderId="93" xfId="0" applyBorder="1" applyAlignment="1"/>
    <xf numFmtId="0" fontId="53" fillId="0" borderId="31" xfId="0" applyFont="1" applyBorder="1" applyAlignment="1">
      <alignment vertical="center" wrapText="1"/>
    </xf>
    <xf numFmtId="0" fontId="53" fillId="0" borderId="6" xfId="0" applyFont="1" applyBorder="1" applyAlignment="1">
      <alignment vertical="center" wrapText="1"/>
    </xf>
    <xf numFmtId="0" fontId="0" fillId="7" borderId="0" xfId="0" applyFill="1" applyAlignment="1"/>
    <xf numFmtId="0" fontId="50" fillId="7" borderId="0" xfId="0" applyFont="1" applyFill="1" applyAlignment="1">
      <alignment horizontal="center" vertical="center"/>
    </xf>
    <xf numFmtId="0" fontId="0" fillId="7" borderId="0" xfId="0" applyFill="1" applyAlignment="1">
      <alignment horizontal="left" vertical="center" indent="1"/>
    </xf>
    <xf numFmtId="0" fontId="47" fillId="7" borderId="0" xfId="0" applyFont="1" applyFill="1" applyAlignment="1">
      <alignment horizontal="center" vertical="center"/>
    </xf>
    <xf numFmtId="0" fontId="38" fillId="7" borderId="0" xfId="0" applyFont="1" applyFill="1" applyAlignment="1"/>
    <xf numFmtId="0" fontId="53" fillId="7" borderId="0" xfId="0" applyFont="1" applyFill="1" applyAlignment="1"/>
    <xf numFmtId="0" fontId="0" fillId="7" borderId="91" xfId="0" applyFill="1" applyBorder="1" applyAlignment="1">
      <alignment horizontal="center" vertical="center"/>
    </xf>
    <xf numFmtId="0" fontId="0" fillId="7" borderId="93" xfId="0" applyFill="1" applyBorder="1" applyAlignment="1">
      <alignment horizontal="left" vertical="center" indent="1" shrinkToFit="1"/>
    </xf>
    <xf numFmtId="0" fontId="0" fillId="7" borderId="91" xfId="0" applyFill="1" applyBorder="1" applyAlignment="1">
      <alignment horizontal="left" vertical="center" indent="1" shrinkToFit="1"/>
    </xf>
    <xf numFmtId="0" fontId="53" fillId="7" borderId="91" xfId="0" applyFont="1" applyFill="1" applyBorder="1" applyAlignment="1">
      <alignment vertical="center" wrapText="1"/>
    </xf>
    <xf numFmtId="0" fontId="0" fillId="7" borderId="91" xfId="0" applyFill="1" applyBorder="1" applyAlignment="1">
      <alignment horizontal="center"/>
    </xf>
    <xf numFmtId="0" fontId="52" fillId="7" borderId="91" xfId="0" applyFont="1" applyFill="1" applyBorder="1" applyAlignment="1">
      <alignment horizontal="left" vertical="center" wrapText="1"/>
    </xf>
    <xf numFmtId="0" fontId="0" fillId="7" borderId="93" xfId="0" applyFill="1" applyBorder="1" applyAlignment="1"/>
    <xf numFmtId="0" fontId="0" fillId="7" borderId="91" xfId="0" applyFill="1" applyBorder="1" applyAlignment="1"/>
    <xf numFmtId="0" fontId="0" fillId="7" borderId="122" xfId="0" applyFill="1" applyBorder="1" applyAlignment="1"/>
    <xf numFmtId="0" fontId="0" fillId="7" borderId="94" xfId="0" applyFill="1" applyBorder="1" applyAlignment="1"/>
    <xf numFmtId="0" fontId="0" fillId="7" borderId="0" xfId="0" applyFill="1" applyAlignment="1">
      <alignment horizontal="center" vertical="center"/>
    </xf>
    <xf numFmtId="0" fontId="0" fillId="7" borderId="34" xfId="0" applyFill="1" applyBorder="1" applyAlignment="1">
      <alignment horizontal="left" vertical="center" indent="1" shrinkToFit="1"/>
    </xf>
    <xf numFmtId="0" fontId="0" fillId="7" borderId="0" xfId="0" applyFill="1" applyAlignment="1">
      <alignment horizontal="left" vertical="center" indent="1" shrinkToFit="1"/>
    </xf>
    <xf numFmtId="0" fontId="0" fillId="7" borderId="34" xfId="0" applyFill="1" applyBorder="1" applyAlignment="1"/>
    <xf numFmtId="0" fontId="0" fillId="7" borderId="72" xfId="0" applyFill="1" applyBorder="1" applyAlignment="1"/>
    <xf numFmtId="0" fontId="0" fillId="7" borderId="96" xfId="0" applyFill="1" applyBorder="1" applyAlignment="1"/>
    <xf numFmtId="0" fontId="0" fillId="7" borderId="29" xfId="0" applyFill="1" applyBorder="1" applyAlignment="1">
      <alignment horizontal="left" vertical="center" indent="1" shrinkToFit="1"/>
    </xf>
    <xf numFmtId="0" fontId="0" fillId="7" borderId="6" xfId="0" applyFill="1" applyBorder="1" applyAlignment="1">
      <alignment horizontal="left" vertical="center" indent="1" shrinkToFit="1"/>
    </xf>
    <xf numFmtId="0" fontId="53" fillId="7" borderId="0" xfId="0" applyFont="1" applyFill="1" applyAlignment="1">
      <alignment vertical="center" wrapText="1"/>
    </xf>
    <xf numFmtId="0" fontId="0" fillId="7" borderId="0" xfId="0" applyFill="1" applyAlignment="1">
      <alignment horizontal="center"/>
    </xf>
    <xf numFmtId="0" fontId="52" fillId="7" borderId="6" xfId="0" applyFont="1" applyFill="1" applyBorder="1" applyAlignment="1">
      <alignment horizontal="left" vertical="center" wrapText="1"/>
    </xf>
    <xf numFmtId="0" fontId="7" fillId="7" borderId="34" xfId="0" applyFont="1" applyFill="1" applyBorder="1">
      <alignment vertical="center"/>
    </xf>
    <xf numFmtId="0" fontId="0" fillId="7" borderId="72" xfId="0" applyFill="1" applyBorder="1" applyAlignment="1">
      <alignment horizontal="center" vertical="center"/>
    </xf>
    <xf numFmtId="0" fontId="53" fillId="7" borderId="31" xfId="0" applyFont="1" applyFill="1" applyBorder="1" applyAlignment="1">
      <alignment vertical="center" wrapText="1"/>
    </xf>
    <xf numFmtId="0" fontId="0" fillId="7" borderId="31" xfId="0" applyFill="1" applyBorder="1" applyAlignment="1"/>
    <xf numFmtId="0" fontId="0" fillId="7" borderId="28" xfId="0" applyFill="1" applyBorder="1" applyAlignment="1"/>
    <xf numFmtId="0" fontId="0" fillId="7" borderId="0" xfId="0" applyFill="1" applyAlignment="1">
      <alignment horizontal="left" vertical="center"/>
    </xf>
    <xf numFmtId="0" fontId="0" fillId="7" borderId="37" xfId="0" applyFill="1" applyBorder="1" applyAlignment="1">
      <alignment horizontal="left" vertical="center"/>
    </xf>
    <xf numFmtId="0" fontId="53" fillId="7" borderId="6" xfId="0" applyFont="1" applyFill="1" applyBorder="1" applyAlignment="1">
      <alignment vertical="center" wrapText="1"/>
    </xf>
    <xf numFmtId="0" fontId="0" fillId="7" borderId="6" xfId="0" applyFill="1" applyBorder="1" applyAlignment="1"/>
    <xf numFmtId="0" fontId="0" fillId="7" borderId="30" xfId="0" applyFill="1" applyBorder="1" applyAlignment="1"/>
    <xf numFmtId="0" fontId="0" fillId="7" borderId="84" xfId="0" applyFill="1" applyBorder="1" applyAlignment="1"/>
    <xf numFmtId="0" fontId="0" fillId="7" borderId="85" xfId="0" applyFill="1" applyBorder="1" applyAlignment="1"/>
    <xf numFmtId="0" fontId="0" fillId="7" borderId="88" xfId="0" applyFill="1" applyBorder="1" applyAlignment="1"/>
    <xf numFmtId="0" fontId="0" fillId="7" borderId="121" xfId="0" applyFill="1" applyBorder="1" applyAlignment="1"/>
    <xf numFmtId="0" fontId="0" fillId="7" borderId="91" xfId="0" applyFill="1" applyBorder="1" applyAlignment="1">
      <alignment horizontal="left" vertical="center"/>
    </xf>
    <xf numFmtId="0" fontId="32" fillId="0" borderId="0" xfId="8" applyFont="1" applyAlignment="1">
      <alignment horizontal="center"/>
    </xf>
    <xf numFmtId="0" fontId="30" fillId="0" borderId="11" xfId="8" applyFont="1" applyBorder="1" applyAlignment="1">
      <alignment horizontal="center" vertical="center"/>
    </xf>
    <xf numFmtId="0" fontId="30" fillId="0" borderId="54" xfId="8" applyFont="1" applyBorder="1" applyAlignment="1">
      <alignment vertical="center"/>
    </xf>
    <xf numFmtId="0" fontId="30" fillId="0" borderId="55" xfId="8" applyFont="1" applyBorder="1" applyAlignment="1">
      <alignment vertical="center"/>
    </xf>
    <xf numFmtId="0" fontId="30" fillId="0" borderId="56" xfId="8" applyFont="1" applyBorder="1" applyAlignment="1">
      <alignment vertical="center" wrapText="1"/>
    </xf>
    <xf numFmtId="0" fontId="30" fillId="0" borderId="57" xfId="8" applyFont="1" applyBorder="1" applyAlignment="1">
      <alignment vertical="center" wrapText="1"/>
    </xf>
    <xf numFmtId="0" fontId="27" fillId="0" borderId="0" xfId="0" applyFont="1" applyAlignment="1">
      <alignment horizontal="left" vertical="center"/>
    </xf>
    <xf numFmtId="0" fontId="26" fillId="0" borderId="0" xfId="0" applyFont="1" applyAlignment="1">
      <alignment horizontal="center" vertical="center"/>
    </xf>
    <xf numFmtId="0" fontId="27" fillId="0" borderId="0" xfId="0" applyFont="1" applyAlignment="1">
      <alignment horizontal="left" vertical="center" wrapText="1"/>
    </xf>
    <xf numFmtId="0" fontId="27" fillId="0" borderId="0" xfId="0" applyFont="1" applyAlignment="1">
      <alignment horizontal="center" vertical="center"/>
    </xf>
    <xf numFmtId="0" fontId="4" fillId="0" borderId="0" xfId="1" applyAlignment="1">
      <alignment vertical="top" wrapText="1"/>
    </xf>
    <xf numFmtId="0" fontId="15" fillId="0" borderId="0" xfId="1" applyFont="1" applyAlignment="1">
      <alignment horizontal="center" vertical="center"/>
    </xf>
    <xf numFmtId="0" fontId="4" fillId="0" borderId="0" xfId="1" applyAlignment="1">
      <alignment vertical="center" wrapText="1"/>
    </xf>
    <xf numFmtId="0" fontId="24" fillId="0" borderId="0" xfId="0" applyFont="1" applyAlignment="1">
      <alignment horizontal="center" vertical="center"/>
    </xf>
    <xf numFmtId="0" fontId="21" fillId="0" borderId="48" xfId="0" applyFont="1" applyBorder="1" applyAlignment="1">
      <alignment horizontal="justify" vertical="center" wrapText="1"/>
    </xf>
    <xf numFmtId="0" fontId="21" fillId="0" borderId="49" xfId="0" applyFont="1" applyBorder="1" applyAlignment="1">
      <alignment horizontal="justify" vertical="center" wrapText="1"/>
    </xf>
    <xf numFmtId="0" fontId="21" fillId="0" borderId="8" xfId="0" applyFont="1" applyBorder="1" applyAlignment="1">
      <alignment horizontal="justify" vertical="center" wrapText="1"/>
    </xf>
    <xf numFmtId="0" fontId="22" fillId="0" borderId="0" xfId="0" applyFont="1" applyAlignment="1">
      <alignment horizontal="left" vertical="center" wrapText="1"/>
    </xf>
    <xf numFmtId="0" fontId="8" fillId="0" borderId="0" xfId="4" applyFont="1" applyAlignment="1">
      <alignment vertical="center" shrinkToFit="1"/>
    </xf>
    <xf numFmtId="0" fontId="9" fillId="0" borderId="0" xfId="3" applyFont="1" applyAlignment="1">
      <alignment horizontal="left" vertical="center" wrapText="1"/>
    </xf>
    <xf numFmtId="0" fontId="4" fillId="0" borderId="0" xfId="3" applyFont="1" applyAlignment="1">
      <alignment horizontal="center" vertical="center"/>
    </xf>
    <xf numFmtId="0" fontId="4" fillId="0" borderId="11" xfId="3" applyFont="1" applyBorder="1" applyAlignment="1">
      <alignment horizontal="center" vertical="center" wrapText="1"/>
    </xf>
    <xf numFmtId="0" fontId="9" fillId="0" borderId="11" xfId="3" applyFont="1" applyBorder="1" applyAlignment="1">
      <alignment horizontal="center" vertical="center" wrapText="1"/>
    </xf>
    <xf numFmtId="0" fontId="4" fillId="0" borderId="0" xfId="3" applyFont="1" applyAlignment="1">
      <alignment horizontal="right" vertical="center"/>
    </xf>
    <xf numFmtId="0" fontId="0" fillId="0" borderId="0" xfId="0" applyAlignment="1">
      <alignment horizontal="right" vertical="center"/>
    </xf>
    <xf numFmtId="0" fontId="4" fillId="0" borderId="0" xfId="3" applyFont="1">
      <alignment vertical="center"/>
    </xf>
    <xf numFmtId="0" fontId="0" fillId="0" borderId="0" xfId="0">
      <alignment vertical="center"/>
    </xf>
    <xf numFmtId="0" fontId="15" fillId="0" borderId="0" xfId="3" applyFont="1" applyAlignment="1">
      <alignment horizontal="center" vertical="center"/>
    </xf>
    <xf numFmtId="0" fontId="0" fillId="0" borderId="0" xfId="0" applyAlignment="1">
      <alignment horizontal="center" vertical="center"/>
    </xf>
    <xf numFmtId="0" fontId="4" fillId="0" borderId="0" xfId="3" applyFont="1" applyAlignment="1">
      <alignment horizontal="left" vertical="top"/>
    </xf>
    <xf numFmtId="0" fontId="0" fillId="0" borderId="0" xfId="0" applyAlignment="1">
      <alignment horizontal="left" vertical="center"/>
    </xf>
    <xf numFmtId="0" fontId="38" fillId="5" borderId="34" xfId="0" applyFont="1" applyFill="1" applyBorder="1" applyAlignment="1">
      <alignment horizontal="center"/>
    </xf>
    <xf numFmtId="0" fontId="38" fillId="0" borderId="27" xfId="0" applyFont="1" applyBorder="1" applyAlignment="1">
      <alignment horizontal="center" vertical="center"/>
    </xf>
    <xf numFmtId="0" fontId="38" fillId="0" borderId="31" xfId="0" applyFont="1" applyBorder="1" applyAlignment="1">
      <alignment horizontal="center" vertical="center"/>
    </xf>
    <xf numFmtId="0" fontId="38" fillId="0" borderId="28" xfId="0" applyFont="1" applyBorder="1" applyAlignment="1">
      <alignment horizontal="center" vertical="center"/>
    </xf>
    <xf numFmtId="0" fontId="38" fillId="0" borderId="29" xfId="0" applyFont="1" applyBorder="1" applyAlignment="1">
      <alignment horizontal="center" vertical="center"/>
    </xf>
    <xf numFmtId="0" fontId="38" fillId="0" borderId="6" xfId="0" applyFont="1" applyBorder="1" applyAlignment="1">
      <alignment horizontal="center" vertical="center"/>
    </xf>
    <xf numFmtId="0" fontId="38" fillId="0" borderId="30" xfId="0" applyFont="1" applyBorder="1" applyAlignment="1">
      <alignment horizontal="center" vertical="center"/>
    </xf>
    <xf numFmtId="0" fontId="41" fillId="5" borderId="98" xfId="0" applyFont="1" applyFill="1" applyBorder="1" applyAlignment="1" applyProtection="1">
      <alignment horizontal="center" vertical="center"/>
      <protection locked="0"/>
    </xf>
    <xf numFmtId="0" fontId="41" fillId="5" borderId="99" xfId="0" applyFont="1" applyFill="1" applyBorder="1" applyAlignment="1" applyProtection="1">
      <alignment horizontal="center" vertical="center"/>
      <protection locked="0"/>
    </xf>
    <xf numFmtId="0" fontId="41" fillId="5" borderId="101" xfId="0" applyFont="1" applyFill="1" applyBorder="1" applyAlignment="1" applyProtection="1">
      <alignment horizontal="center" vertical="center"/>
      <protection locked="0"/>
    </xf>
    <xf numFmtId="0" fontId="41" fillId="5" borderId="102" xfId="0" applyFont="1" applyFill="1" applyBorder="1" applyAlignment="1" applyProtection="1">
      <alignment horizontal="center" vertical="center"/>
      <protection locked="0"/>
    </xf>
    <xf numFmtId="0" fontId="38" fillId="0" borderId="8" xfId="0" applyFont="1" applyBorder="1" applyAlignment="1">
      <alignment horizontal="center" vertical="center"/>
    </xf>
    <xf numFmtId="0" fontId="38" fillId="0" borderId="120" xfId="0" applyFont="1" applyBorder="1" applyAlignment="1">
      <alignment horizontal="center" vertical="center"/>
    </xf>
    <xf numFmtId="0" fontId="38" fillId="5" borderId="0" xfId="0" applyFont="1" applyFill="1" applyAlignment="1">
      <alignment horizontal="center"/>
    </xf>
    <xf numFmtId="0" fontId="38" fillId="5" borderId="84" xfId="0" applyFont="1" applyFill="1" applyBorder="1" applyAlignment="1">
      <alignment horizontal="center"/>
    </xf>
    <xf numFmtId="0" fontId="38" fillId="5" borderId="85" xfId="0" applyFont="1" applyFill="1" applyBorder="1" applyAlignment="1">
      <alignment horizontal="center"/>
    </xf>
    <xf numFmtId="0" fontId="38" fillId="0" borderId="0" xfId="0" applyFont="1" applyAlignment="1">
      <alignment horizontal="left" vertical="center"/>
    </xf>
    <xf numFmtId="0" fontId="38" fillId="0" borderId="85" xfId="0" applyFont="1" applyBorder="1" applyAlignment="1">
      <alignment horizontal="left" vertical="center"/>
    </xf>
    <xf numFmtId="0" fontId="38" fillId="0" borderId="91" xfId="0" applyFont="1" applyBorder="1" applyAlignment="1">
      <alignment horizontal="center" vertical="center"/>
    </xf>
    <xf numFmtId="0" fontId="41" fillId="5" borderId="107" xfId="0" applyFont="1" applyFill="1" applyBorder="1" applyAlignment="1" applyProtection="1">
      <alignment horizontal="center" vertical="center"/>
      <protection locked="0"/>
    </xf>
    <xf numFmtId="0" fontId="41" fillId="5" borderId="44" xfId="0" applyFont="1" applyFill="1" applyBorder="1" applyAlignment="1" applyProtection="1">
      <alignment horizontal="center" vertical="center"/>
      <protection locked="0"/>
    </xf>
    <xf numFmtId="0" fontId="41" fillId="5" borderId="47" xfId="0" applyFont="1" applyFill="1" applyBorder="1" applyAlignment="1" applyProtection="1">
      <alignment horizontal="center" vertical="center"/>
      <protection locked="0"/>
    </xf>
    <xf numFmtId="0" fontId="41" fillId="5" borderId="39" xfId="0" applyFont="1" applyFill="1" applyBorder="1" applyAlignment="1" applyProtection="1">
      <alignment horizontal="center" vertical="center"/>
      <protection locked="0"/>
    </xf>
    <xf numFmtId="0" fontId="41" fillId="5" borderId="40" xfId="0" applyFont="1" applyFill="1" applyBorder="1" applyAlignment="1" applyProtection="1">
      <alignment horizontal="center" vertical="center"/>
      <protection locked="0"/>
    </xf>
    <xf numFmtId="0" fontId="41" fillId="5" borderId="109" xfId="0" applyFont="1" applyFill="1" applyBorder="1" applyAlignment="1" applyProtection="1">
      <alignment horizontal="center" vertical="center"/>
      <protection locked="0"/>
    </xf>
    <xf numFmtId="0" fontId="41" fillId="5" borderId="104" xfId="0" applyFont="1" applyFill="1" applyBorder="1" applyAlignment="1" applyProtection="1">
      <alignment horizontal="center" vertical="center"/>
      <protection locked="0"/>
    </xf>
    <xf numFmtId="0" fontId="41" fillId="5" borderId="105" xfId="0" applyFont="1" applyFill="1" applyBorder="1" applyAlignment="1" applyProtection="1">
      <alignment horizontal="center" vertical="center"/>
      <protection locked="0"/>
    </xf>
    <xf numFmtId="0" fontId="41" fillId="5" borderId="113" xfId="0" applyFont="1" applyFill="1" applyBorder="1" applyAlignment="1" applyProtection="1">
      <alignment horizontal="center" vertical="center"/>
      <protection locked="0"/>
    </xf>
    <xf numFmtId="0" fontId="41" fillId="5" borderId="114" xfId="0" applyFont="1" applyFill="1" applyBorder="1" applyAlignment="1" applyProtection="1">
      <alignment horizontal="center" vertical="center"/>
      <protection locked="0"/>
    </xf>
    <xf numFmtId="0" fontId="41" fillId="0" borderId="128" xfId="0" applyFont="1" applyBorder="1" applyAlignment="1">
      <alignment horizontal="center" vertical="center"/>
    </xf>
    <xf numFmtId="0" fontId="41" fillId="0" borderId="129" xfId="0" applyFont="1" applyBorder="1" applyAlignment="1">
      <alignment horizontal="center" vertical="center"/>
    </xf>
    <xf numFmtId="0" fontId="38" fillId="0" borderId="129" xfId="0" applyFont="1" applyBorder="1" applyAlignment="1">
      <alignment horizontal="center" vertical="center"/>
    </xf>
    <xf numFmtId="0" fontId="38" fillId="0" borderId="130" xfId="0" applyFont="1" applyBorder="1" applyAlignment="1">
      <alignment horizontal="center" vertical="center"/>
    </xf>
    <xf numFmtId="0" fontId="41" fillId="0" borderId="115" xfId="0" applyFont="1" applyBorder="1" applyAlignment="1">
      <alignment horizontal="center" vertical="center"/>
    </xf>
    <xf numFmtId="0" fontId="41" fillId="0" borderId="70" xfId="0" applyFont="1" applyBorder="1" applyAlignment="1">
      <alignment horizontal="center" vertical="center"/>
    </xf>
    <xf numFmtId="0" fontId="38" fillId="0" borderId="70" xfId="0" applyFont="1" applyBorder="1" applyAlignment="1">
      <alignment horizontal="center" vertical="center"/>
    </xf>
    <xf numFmtId="0" fontId="38" fillId="0" borderId="116" xfId="0" applyFont="1" applyBorder="1" applyAlignment="1">
      <alignment horizontal="center" vertical="center"/>
    </xf>
    <xf numFmtId="0" fontId="38" fillId="5" borderId="31" xfId="0" applyFont="1" applyFill="1" applyBorder="1" applyAlignment="1">
      <alignment horizontal="center"/>
    </xf>
    <xf numFmtId="0" fontId="38" fillId="5" borderId="6" xfId="0" applyFont="1" applyFill="1" applyBorder="1" applyAlignment="1">
      <alignment horizontal="center"/>
    </xf>
    <xf numFmtId="0" fontId="38" fillId="0" borderId="31" xfId="0" applyFont="1" applyBorder="1" applyAlignment="1">
      <alignment horizontal="left" vertical="center"/>
    </xf>
    <xf numFmtId="0" fontId="38" fillId="0" borderId="6" xfId="0" applyFont="1" applyBorder="1" applyAlignment="1">
      <alignment horizontal="left" vertical="center"/>
    </xf>
    <xf numFmtId="0" fontId="38" fillId="0" borderId="0" xfId="0" applyFont="1" applyAlignment="1">
      <alignment horizontal="center" vertical="center"/>
    </xf>
    <xf numFmtId="0" fontId="38" fillId="0" borderId="72" xfId="0" applyFont="1" applyBorder="1" applyAlignment="1">
      <alignment horizontal="center" vertical="center"/>
    </xf>
    <xf numFmtId="0" fontId="38" fillId="0" borderId="34" xfId="0" applyFont="1" applyBorder="1" applyAlignment="1">
      <alignment horizontal="center" vertical="center"/>
    </xf>
    <xf numFmtId="0" fontId="38" fillId="0" borderId="37" xfId="0" applyFont="1" applyBorder="1" applyAlignment="1">
      <alignment horizontal="center" vertical="center"/>
    </xf>
    <xf numFmtId="0" fontId="43" fillId="0" borderId="76" xfId="0" applyFont="1" applyBorder="1" applyAlignment="1">
      <alignment horizontal="left" vertical="center" wrapText="1"/>
    </xf>
    <xf numFmtId="0" fontId="43" fillId="0" borderId="77" xfId="0" applyFont="1" applyBorder="1" applyAlignment="1">
      <alignment horizontal="left" vertical="center" wrapText="1"/>
    </xf>
    <xf numFmtId="0" fontId="41" fillId="5" borderId="106" xfId="0" applyFont="1" applyFill="1" applyBorder="1" applyAlignment="1" applyProtection="1">
      <alignment horizontal="center" vertical="center"/>
      <protection locked="0"/>
    </xf>
    <xf numFmtId="0" fontId="41" fillId="5" borderId="100" xfId="0" applyFont="1" applyFill="1" applyBorder="1" applyAlignment="1" applyProtection="1">
      <alignment horizontal="center" vertical="center"/>
      <protection locked="0"/>
    </xf>
    <xf numFmtId="0" fontId="41" fillId="5" borderId="103" xfId="0" applyFont="1" applyFill="1" applyBorder="1" applyAlignment="1" applyProtection="1">
      <alignment horizontal="center" vertical="center"/>
      <protection locked="0"/>
    </xf>
    <xf numFmtId="0" fontId="43" fillId="0" borderId="27" xfId="0" applyFont="1" applyBorder="1" applyAlignment="1">
      <alignment horizontal="left" vertical="center" wrapText="1"/>
    </xf>
    <xf numFmtId="0" fontId="43" fillId="0" borderId="31" xfId="0" applyFont="1" applyBorder="1" applyAlignment="1">
      <alignment horizontal="left" vertical="center" wrapText="1"/>
    </xf>
    <xf numFmtId="0" fontId="43" fillId="0" borderId="29" xfId="0" applyFont="1" applyBorder="1" applyAlignment="1">
      <alignment horizontal="left" vertical="center" wrapText="1"/>
    </xf>
    <xf numFmtId="0" fontId="43" fillId="0" borderId="6" xfId="0" applyFont="1" applyBorder="1" applyAlignment="1">
      <alignment horizontal="left" vertical="center" wrapText="1"/>
    </xf>
    <xf numFmtId="0" fontId="40" fillId="0" borderId="26" xfId="0" applyFont="1" applyBorder="1" applyAlignment="1">
      <alignment horizontal="center" vertical="center"/>
    </xf>
    <xf numFmtId="0" fontId="40" fillId="0" borderId="13" xfId="0" applyFont="1" applyBorder="1" applyAlignment="1">
      <alignment horizontal="center" vertical="center"/>
    </xf>
    <xf numFmtId="0" fontId="40" fillId="0" borderId="14" xfId="0" applyFont="1" applyBorder="1" applyAlignment="1">
      <alignment horizontal="center" vertical="center"/>
    </xf>
    <xf numFmtId="0" fontId="38" fillId="5" borderId="11" xfId="0" applyFont="1" applyFill="1" applyBorder="1" applyAlignment="1" applyProtection="1">
      <alignment horizontal="left" vertical="center"/>
      <protection locked="0"/>
    </xf>
    <xf numFmtId="0" fontId="43" fillId="6" borderId="89" xfId="0" applyFont="1" applyFill="1" applyBorder="1" applyAlignment="1">
      <alignment horizontal="center" vertical="top" textRotation="255" wrapText="1"/>
    </xf>
    <xf numFmtId="0" fontId="43" fillId="6" borderId="95" xfId="0" applyFont="1" applyFill="1" applyBorder="1" applyAlignment="1">
      <alignment horizontal="center" vertical="top" textRotation="255" wrapText="1"/>
    </xf>
    <xf numFmtId="0" fontId="43" fillId="6" borderId="117" xfId="0" applyFont="1" applyFill="1" applyBorder="1" applyAlignment="1">
      <alignment horizontal="center" vertical="top" textRotation="255" wrapText="1"/>
    </xf>
    <xf numFmtId="0" fontId="38" fillId="0" borderId="90" xfId="0" applyFont="1" applyBorder="1" applyAlignment="1">
      <alignment horizontal="center" vertical="center" wrapText="1"/>
    </xf>
    <xf numFmtId="0" fontId="38" fillId="0" borderId="92"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38" fillId="0" borderId="0" xfId="0" applyFont="1" applyAlignment="1">
      <alignment horizontal="left" vertical="center" shrinkToFit="1"/>
    </xf>
    <xf numFmtId="0" fontId="38" fillId="0" borderId="97" xfId="0" applyFont="1" applyBorder="1" applyAlignment="1">
      <alignment horizontal="left" vertical="center" wrapText="1"/>
    </xf>
    <xf numFmtId="0" fontId="38" fillId="0" borderId="31" xfId="0" applyFont="1" applyBorder="1" applyAlignment="1">
      <alignment horizontal="left" vertical="center" wrapText="1"/>
    </xf>
    <xf numFmtId="0" fontId="38" fillId="0" borderId="28" xfId="0" applyFont="1" applyBorder="1" applyAlignment="1">
      <alignment horizontal="left" vertical="center" wrapText="1"/>
    </xf>
    <xf numFmtId="0" fontId="38" fillId="0" borderId="68" xfId="0" applyFont="1" applyBorder="1" applyAlignment="1">
      <alignment horizontal="left" vertical="center" wrapText="1"/>
    </xf>
    <xf numFmtId="0" fontId="38" fillId="0" borderId="0" xfId="0" applyFont="1" applyAlignment="1">
      <alignment horizontal="left" vertical="center" wrapText="1"/>
    </xf>
    <xf numFmtId="0" fontId="38" fillId="0" borderId="37" xfId="0" applyFont="1" applyBorder="1" applyAlignment="1">
      <alignment horizontal="left" vertical="center" wrapText="1"/>
    </xf>
    <xf numFmtId="0" fontId="38" fillId="0" borderId="118" xfId="0" applyFont="1" applyBorder="1" applyAlignment="1">
      <alignment horizontal="left" vertical="center" wrapText="1"/>
    </xf>
    <xf numFmtId="0" fontId="38" fillId="0" borderId="85" xfId="0" applyFont="1" applyBorder="1" applyAlignment="1">
      <alignment horizontal="left" vertical="center" wrapText="1"/>
    </xf>
    <xf numFmtId="0" fontId="38" fillId="0" borderId="119" xfId="0" applyFont="1" applyBorder="1" applyAlignment="1">
      <alignment horizontal="left" vertical="center" wrapText="1"/>
    </xf>
    <xf numFmtId="0" fontId="38" fillId="0" borderId="29" xfId="0" applyFont="1" applyBorder="1" applyAlignment="1">
      <alignment horizontal="center" vertical="center" wrapText="1"/>
    </xf>
    <xf numFmtId="0" fontId="38" fillId="0" borderId="26" xfId="0" applyFont="1" applyBorder="1" applyAlignment="1">
      <alignment horizontal="center" vertical="center"/>
    </xf>
    <xf numFmtId="0" fontId="38" fillId="0" borderId="13" xfId="0" applyFont="1" applyBorder="1" applyAlignment="1">
      <alignment horizontal="center" vertical="center"/>
    </xf>
    <xf numFmtId="0" fontId="38" fillId="0" borderId="14" xfId="0" applyFont="1" applyBorder="1" applyAlignment="1">
      <alignment horizontal="center" vertical="center"/>
    </xf>
    <xf numFmtId="0" fontId="41" fillId="5" borderId="27" xfId="0" applyFont="1" applyFill="1" applyBorder="1" applyAlignment="1" applyProtection="1">
      <alignment horizontal="center" vertical="center" wrapText="1"/>
      <protection locked="0"/>
    </xf>
    <xf numFmtId="0" fontId="41" fillId="5" borderId="31" xfId="0" applyFont="1" applyFill="1" applyBorder="1" applyAlignment="1" applyProtection="1">
      <alignment horizontal="center" vertical="center" wrapText="1"/>
      <protection locked="0"/>
    </xf>
    <xf numFmtId="0" fontId="41" fillId="5" borderId="33" xfId="0" applyFont="1" applyFill="1" applyBorder="1" applyAlignment="1" applyProtection="1">
      <alignment horizontal="center" vertical="center" wrapText="1"/>
      <protection locked="0"/>
    </xf>
    <xf numFmtId="0" fontId="41" fillId="5" borderId="34" xfId="0" applyFont="1" applyFill="1" applyBorder="1" applyAlignment="1" applyProtection="1">
      <alignment horizontal="center" vertical="center" wrapText="1"/>
      <protection locked="0"/>
    </xf>
    <xf numFmtId="0" fontId="41" fillId="5" borderId="0" xfId="0" applyFont="1" applyFill="1" applyAlignment="1" applyProtection="1">
      <alignment horizontal="center" vertical="center" wrapText="1"/>
      <protection locked="0"/>
    </xf>
    <xf numFmtId="0" fontId="41" fillId="5" borderId="36" xfId="0" applyFont="1" applyFill="1" applyBorder="1" applyAlignment="1" applyProtection="1">
      <alignment horizontal="center" vertical="center" wrapText="1"/>
      <protection locked="0"/>
    </xf>
    <xf numFmtId="0" fontId="41" fillId="5" borderId="29" xfId="0" applyFont="1" applyFill="1" applyBorder="1" applyAlignment="1" applyProtection="1">
      <alignment horizontal="center" vertical="center" wrapText="1"/>
      <protection locked="0"/>
    </xf>
    <xf numFmtId="0" fontId="41" fillId="5" borderId="6" xfId="0" applyFont="1" applyFill="1" applyBorder="1" applyAlignment="1" applyProtection="1">
      <alignment horizontal="center" vertical="center" wrapText="1"/>
      <protection locked="0"/>
    </xf>
    <xf numFmtId="0" fontId="41" fillId="5" borderId="80" xfId="0" applyFont="1" applyFill="1" applyBorder="1" applyAlignment="1" applyProtection="1">
      <alignment horizontal="center" vertical="center" wrapText="1"/>
      <protection locked="0"/>
    </xf>
    <xf numFmtId="0" fontId="38" fillId="5" borderId="27" xfId="0" applyFont="1" applyFill="1" applyBorder="1" applyAlignment="1" applyProtection="1">
      <alignment horizontal="center" vertical="center"/>
      <protection locked="0"/>
    </xf>
    <xf numFmtId="0" fontId="38" fillId="5" borderId="31" xfId="0" applyFont="1" applyFill="1" applyBorder="1" applyAlignment="1" applyProtection="1">
      <alignment horizontal="center" vertical="center"/>
      <protection locked="0"/>
    </xf>
    <xf numFmtId="0" fontId="38" fillId="5" borderId="34" xfId="0" applyFont="1" applyFill="1" applyBorder="1" applyAlignment="1" applyProtection="1">
      <alignment horizontal="center" vertical="center"/>
      <protection locked="0"/>
    </xf>
    <xf numFmtId="0" fontId="38" fillId="5" borderId="0" xfId="0" applyFont="1" applyFill="1" applyAlignment="1" applyProtection="1">
      <alignment horizontal="center" vertical="center"/>
      <protection locked="0"/>
    </xf>
    <xf numFmtId="0" fontId="38" fillId="5" borderId="29" xfId="0" applyFont="1" applyFill="1" applyBorder="1" applyAlignment="1" applyProtection="1">
      <alignment horizontal="center" vertical="center"/>
      <protection locked="0"/>
    </xf>
    <xf numFmtId="0" fontId="38" fillId="5" borderId="6" xfId="0" applyFont="1" applyFill="1" applyBorder="1" applyAlignment="1" applyProtection="1">
      <alignment horizontal="center" vertical="center"/>
      <protection locked="0"/>
    </xf>
    <xf numFmtId="0" fontId="38" fillId="0" borderId="32" xfId="0" applyFont="1" applyBorder="1" applyAlignment="1">
      <alignment horizontal="center" vertical="center" wrapText="1"/>
    </xf>
    <xf numFmtId="0" fontId="38" fillId="0" borderId="31" xfId="0" applyFont="1" applyBorder="1" applyAlignment="1">
      <alignment horizontal="center" vertical="center" wrapText="1"/>
    </xf>
    <xf numFmtId="0" fontId="38" fillId="0" borderId="28" xfId="0" applyFont="1" applyBorder="1" applyAlignment="1">
      <alignment horizontal="center" vertical="center" wrapText="1"/>
    </xf>
    <xf numFmtId="0" fontId="38" fillId="0" borderId="35" xfId="0" applyFont="1" applyBorder="1" applyAlignment="1">
      <alignment horizontal="center" vertical="center" wrapText="1"/>
    </xf>
    <xf numFmtId="0" fontId="38" fillId="0" borderId="0" xfId="0" applyFont="1" applyAlignment="1">
      <alignment horizontal="center" vertical="center" wrapText="1"/>
    </xf>
    <xf numFmtId="0" fontId="38" fillId="0" borderId="37" xfId="0" applyFont="1" applyBorder="1" applyAlignment="1">
      <alignment horizontal="center" vertical="center" wrapText="1"/>
    </xf>
    <xf numFmtId="0" fontId="38" fillId="0" borderId="81" xfId="0" applyFont="1" applyBorder="1" applyAlignment="1">
      <alignment horizontal="center" vertical="center" wrapText="1"/>
    </xf>
    <xf numFmtId="0" fontId="38" fillId="0" borderId="6" xfId="0" applyFont="1" applyBorder="1" applyAlignment="1">
      <alignment horizontal="center" vertical="center" wrapText="1"/>
    </xf>
    <xf numFmtId="0" fontId="38" fillId="0" borderId="30" xfId="0" applyFont="1" applyBorder="1" applyAlignment="1">
      <alignment horizontal="center" vertical="center" wrapText="1"/>
    </xf>
    <xf numFmtId="0" fontId="38" fillId="0" borderId="37" xfId="0" applyFont="1" applyBorder="1" applyAlignment="1">
      <alignment horizontal="left" vertical="center"/>
    </xf>
    <xf numFmtId="0" fontId="38" fillId="0" borderId="0" xfId="0" applyFont="1" applyAlignment="1">
      <alignment horizontal="left"/>
    </xf>
    <xf numFmtId="0" fontId="38" fillId="0" borderId="37" xfId="0" applyFont="1" applyBorder="1" applyAlignment="1">
      <alignment horizontal="left"/>
    </xf>
    <xf numFmtId="0" fontId="38" fillId="5" borderId="27" xfId="0" applyFont="1" applyFill="1" applyBorder="1" applyAlignment="1">
      <alignment horizontal="center"/>
    </xf>
    <xf numFmtId="0" fontId="38" fillId="5" borderId="29" xfId="0" applyFont="1" applyFill="1" applyBorder="1" applyAlignment="1">
      <alignment horizontal="center"/>
    </xf>
    <xf numFmtId="0" fontId="46" fillId="0" borderId="27" xfId="0" applyFont="1" applyBorder="1" applyAlignment="1">
      <alignment horizontal="center" vertical="center" wrapText="1"/>
    </xf>
    <xf numFmtId="0" fontId="46" fillId="0" borderId="31" xfId="0" applyFont="1" applyBorder="1" applyAlignment="1">
      <alignment horizontal="center" vertical="center" wrapText="1"/>
    </xf>
    <xf numFmtId="0" fontId="46" fillId="0" borderId="28" xfId="0" applyFont="1" applyBorder="1" applyAlignment="1">
      <alignment horizontal="center" vertical="center" wrapText="1"/>
    </xf>
    <xf numFmtId="0" fontId="46" fillId="0" borderId="34" xfId="0" applyFont="1" applyBorder="1" applyAlignment="1">
      <alignment horizontal="center" vertical="center" wrapText="1"/>
    </xf>
    <xf numFmtId="0" fontId="46" fillId="0" borderId="0" xfId="0" applyFont="1" applyAlignment="1">
      <alignment horizontal="center" vertical="center" wrapText="1"/>
    </xf>
    <xf numFmtId="0" fontId="46" fillId="0" borderId="37" xfId="0" applyFont="1" applyBorder="1" applyAlignment="1">
      <alignment horizontal="center" vertical="center" wrapText="1"/>
    </xf>
    <xf numFmtId="0" fontId="46" fillId="0" borderId="29" xfId="0" applyFont="1" applyBorder="1" applyAlignment="1">
      <alignment horizontal="center" vertical="center" wrapText="1"/>
    </xf>
    <xf numFmtId="0" fontId="46" fillId="0" borderId="6" xfId="0" applyFont="1" applyBorder="1" applyAlignment="1">
      <alignment horizontal="center" vertical="center" wrapText="1"/>
    </xf>
    <xf numFmtId="0" fontId="46" fillId="0" borderId="30" xfId="0" applyFont="1" applyBorder="1" applyAlignment="1">
      <alignment horizontal="center" vertical="center" wrapText="1"/>
    </xf>
    <xf numFmtId="0" fontId="38" fillId="5" borderId="0" xfId="0" applyFont="1" applyFill="1" applyAlignment="1" applyProtection="1">
      <alignment horizontal="center"/>
      <protection locked="0"/>
    </xf>
    <xf numFmtId="0" fontId="42" fillId="0" borderId="11" xfId="0" applyFont="1" applyBorder="1" applyAlignment="1">
      <alignment horizontal="center" vertical="center"/>
    </xf>
    <xf numFmtId="0" fontId="38" fillId="8" borderId="27" xfId="0" applyFont="1" applyFill="1" applyBorder="1" applyAlignment="1" applyProtection="1">
      <alignment horizontal="left" vertical="center" indent="1"/>
      <protection locked="0"/>
    </xf>
    <xf numFmtId="0" fontId="38" fillId="8" borderId="31" xfId="0" applyFont="1" applyFill="1" applyBorder="1" applyAlignment="1" applyProtection="1">
      <alignment horizontal="left" vertical="center" indent="1"/>
      <protection locked="0"/>
    </xf>
    <xf numFmtId="0" fontId="38" fillId="8" borderId="28" xfId="0" applyFont="1" applyFill="1" applyBorder="1" applyAlignment="1" applyProtection="1">
      <alignment horizontal="left" vertical="center" indent="1"/>
      <protection locked="0"/>
    </xf>
    <xf numFmtId="0" fontId="38" fillId="8" borderId="29" xfId="0" applyFont="1" applyFill="1" applyBorder="1" applyAlignment="1" applyProtection="1">
      <alignment horizontal="left" vertical="center" indent="1"/>
      <protection locked="0"/>
    </xf>
    <xf numFmtId="0" fontId="38" fillId="8" borderId="6" xfId="0" applyFont="1" applyFill="1" applyBorder="1" applyAlignment="1" applyProtection="1">
      <alignment horizontal="left" vertical="center" indent="1"/>
      <protection locked="0"/>
    </xf>
    <xf numFmtId="0" fontId="38" fillId="8" borderId="30" xfId="0" applyFont="1" applyFill="1" applyBorder="1" applyAlignment="1" applyProtection="1">
      <alignment horizontal="left" vertical="center" indent="1"/>
      <protection locked="0"/>
    </xf>
    <xf numFmtId="0" fontId="39" fillId="0" borderId="0" xfId="0" applyFont="1" applyAlignment="1">
      <alignment horizontal="center" vertical="center"/>
    </xf>
    <xf numFmtId="0" fontId="40" fillId="0" borderId="27" xfId="0" applyFont="1" applyBorder="1" applyAlignment="1">
      <alignment horizontal="center" vertical="center" wrapText="1"/>
    </xf>
    <xf numFmtId="0" fontId="40" fillId="0" borderId="31" xfId="0" applyFont="1" applyBorder="1" applyAlignment="1">
      <alignment horizontal="center" vertical="center" wrapText="1"/>
    </xf>
    <xf numFmtId="0" fontId="40" fillId="0" borderId="28" xfId="0" applyFont="1" applyBorder="1" applyAlignment="1">
      <alignment horizontal="center" vertical="center" wrapText="1"/>
    </xf>
    <xf numFmtId="0" fontId="40" fillId="0" borderId="125" xfId="0" applyFont="1" applyBorder="1" applyAlignment="1">
      <alignment horizontal="center" vertical="center" wrapText="1"/>
    </xf>
    <xf numFmtId="0" fontId="40" fillId="0" borderId="124" xfId="0" applyFont="1" applyBorder="1" applyAlignment="1">
      <alignment horizontal="center" vertical="center" wrapText="1"/>
    </xf>
    <xf numFmtId="0" fontId="40" fillId="0" borderId="126" xfId="0" applyFont="1" applyBorder="1" applyAlignment="1">
      <alignment horizontal="center" vertical="center" wrapText="1"/>
    </xf>
    <xf numFmtId="0" fontId="38" fillId="5" borderId="27" xfId="0" applyFont="1" applyFill="1" applyBorder="1" applyAlignment="1" applyProtection="1">
      <alignment horizontal="left" vertical="center" wrapText="1"/>
      <protection locked="0"/>
    </xf>
    <xf numFmtId="0" fontId="38" fillId="5" borderId="31" xfId="0" applyFont="1" applyFill="1" applyBorder="1" applyAlignment="1" applyProtection="1">
      <alignment horizontal="left" vertical="center" wrapText="1"/>
      <protection locked="0"/>
    </xf>
    <xf numFmtId="0" fontId="38" fillId="5" borderId="125" xfId="0" applyFont="1" applyFill="1" applyBorder="1" applyAlignment="1" applyProtection="1">
      <alignment horizontal="left" vertical="center" wrapText="1"/>
      <protection locked="0"/>
    </xf>
    <xf numFmtId="0" fontId="38" fillId="5" borderId="124" xfId="0" applyFont="1" applyFill="1" applyBorder="1" applyAlignment="1" applyProtection="1">
      <alignment horizontal="left" vertical="center" wrapText="1"/>
      <protection locked="0"/>
    </xf>
    <xf numFmtId="0" fontId="40" fillId="5" borderId="31" xfId="0" applyFont="1" applyFill="1" applyBorder="1" applyAlignment="1" applyProtection="1">
      <alignment horizontal="center" vertical="center" wrapText="1"/>
      <protection locked="0"/>
    </xf>
    <xf numFmtId="0" fontId="40" fillId="5" borderId="79" xfId="0" applyFont="1" applyFill="1" applyBorder="1" applyAlignment="1" applyProtection="1">
      <alignment horizontal="center" vertical="center" wrapText="1"/>
      <protection locked="0"/>
    </xf>
    <xf numFmtId="0" fontId="40" fillId="5" borderId="124" xfId="0" applyFont="1" applyFill="1" applyBorder="1" applyAlignment="1" applyProtection="1">
      <alignment horizontal="center" vertical="center" wrapText="1"/>
      <protection locked="0"/>
    </xf>
    <xf numFmtId="0" fontId="40" fillId="5" borderId="127" xfId="0" applyFont="1" applyFill="1" applyBorder="1" applyAlignment="1" applyProtection="1">
      <alignment horizontal="center" vertical="center" wrapText="1"/>
      <protection locked="0"/>
    </xf>
    <xf numFmtId="0" fontId="45" fillId="7" borderId="26" xfId="0" applyFont="1" applyFill="1" applyBorder="1" applyAlignment="1">
      <alignment horizontal="center" vertical="center"/>
    </xf>
    <xf numFmtId="0" fontId="45" fillId="7" borderId="13" xfId="0" applyFont="1" applyFill="1" applyBorder="1" applyAlignment="1">
      <alignment horizontal="center" vertical="center"/>
    </xf>
    <xf numFmtId="0" fontId="45" fillId="7" borderId="14" xfId="0" applyFont="1" applyFill="1" applyBorder="1" applyAlignment="1">
      <alignment horizontal="center" vertical="center"/>
    </xf>
    <xf numFmtId="0" fontId="38" fillId="0" borderId="27" xfId="0" applyFont="1" applyBorder="1" applyAlignment="1">
      <alignment horizontal="center" vertical="center" wrapText="1"/>
    </xf>
    <xf numFmtId="0" fontId="38" fillId="0" borderId="34" xfId="0" applyFont="1" applyBorder="1" applyAlignment="1">
      <alignment horizontal="center" vertical="center" wrapText="1"/>
    </xf>
    <xf numFmtId="0" fontId="43" fillId="0" borderId="79" xfId="0" applyFont="1" applyBorder="1" applyAlignment="1">
      <alignment horizontal="left" vertical="center" wrapText="1"/>
    </xf>
    <xf numFmtId="0" fontId="38" fillId="5" borderId="0" xfId="0" applyFont="1" applyFill="1" applyAlignment="1" applyProtection="1">
      <alignment horizontal="left" vertical="center" wrapText="1" indent="1"/>
      <protection locked="0"/>
    </xf>
    <xf numFmtId="0" fontId="38" fillId="5" borderId="72" xfId="0" applyFont="1" applyFill="1" applyBorder="1" applyAlignment="1" applyProtection="1">
      <alignment horizontal="left" vertical="center" wrapText="1" indent="1"/>
      <protection locked="0"/>
    </xf>
    <xf numFmtId="0" fontId="38" fillId="5" borderId="6" xfId="0" applyFont="1" applyFill="1" applyBorder="1" applyAlignment="1" applyProtection="1">
      <alignment horizontal="left" vertical="center" wrapText="1" indent="1"/>
      <protection locked="0"/>
    </xf>
    <xf numFmtId="0" fontId="38" fillId="5" borderId="74" xfId="0" applyFont="1" applyFill="1" applyBorder="1" applyAlignment="1" applyProtection="1">
      <alignment horizontal="left" vertical="center" wrapText="1" indent="1"/>
      <protection locked="0"/>
    </xf>
    <xf numFmtId="0" fontId="41" fillId="0" borderId="0" xfId="0" applyFont="1" applyAlignment="1">
      <alignment horizontal="center"/>
    </xf>
    <xf numFmtId="0" fontId="41" fillId="0" borderId="0" xfId="0" applyFont="1" applyAlignment="1">
      <alignment horizontal="left"/>
    </xf>
    <xf numFmtId="0" fontId="41" fillId="0" borderId="6" xfId="0" applyFont="1" applyBorder="1" applyAlignment="1">
      <alignment horizontal="left"/>
    </xf>
    <xf numFmtId="0" fontId="38" fillId="0" borderId="90" xfId="0" applyFont="1" applyBorder="1" applyAlignment="1">
      <alignment horizontal="center" vertical="center"/>
    </xf>
    <xf numFmtId="0" fontId="40" fillId="0" borderId="0" xfId="0" applyFont="1" applyAlignment="1">
      <alignment horizontal="left" vertical="center" wrapText="1"/>
    </xf>
    <xf numFmtId="0" fontId="40" fillId="0" borderId="6" xfId="0" applyFont="1" applyBorder="1" applyAlignment="1">
      <alignment horizontal="left" vertical="center" wrapText="1"/>
    </xf>
    <xf numFmtId="0" fontId="41" fillId="0" borderId="110" xfId="0" applyFont="1" applyBorder="1" applyAlignment="1">
      <alignment horizontal="center" vertical="center"/>
    </xf>
    <xf numFmtId="0" fontId="41" fillId="0" borderId="111" xfId="0" applyFont="1" applyBorder="1" applyAlignment="1">
      <alignment horizontal="center" vertical="center"/>
    </xf>
    <xf numFmtId="0" fontId="38" fillId="0" borderId="111" xfId="0" applyFont="1" applyBorder="1" applyAlignment="1">
      <alignment horizontal="center" vertical="center"/>
    </xf>
    <xf numFmtId="0" fontId="38" fillId="0" borderId="112" xfId="0" applyFont="1" applyBorder="1" applyAlignment="1">
      <alignment horizontal="center" vertical="center"/>
    </xf>
    <xf numFmtId="0" fontId="41" fillId="5" borderId="35" xfId="0" applyFont="1" applyFill="1" applyBorder="1" applyAlignment="1" applyProtection="1">
      <alignment horizontal="center" vertical="center"/>
      <protection locked="0"/>
    </xf>
    <xf numFmtId="0" fontId="41" fillId="5" borderId="36" xfId="0" applyFont="1" applyFill="1" applyBorder="1" applyAlignment="1" applyProtection="1">
      <alignment horizontal="center" vertical="center"/>
      <protection locked="0"/>
    </xf>
    <xf numFmtId="0" fontId="41" fillId="5" borderId="108" xfId="0" applyFont="1" applyFill="1" applyBorder="1" applyAlignment="1" applyProtection="1">
      <alignment horizontal="center" vertical="center"/>
      <protection locked="0"/>
    </xf>
    <xf numFmtId="0" fontId="43" fillId="0" borderId="32" xfId="0" applyFont="1" applyBorder="1" applyAlignment="1">
      <alignment vertical="center" wrapText="1"/>
    </xf>
    <xf numFmtId="0" fontId="43" fillId="0" borderId="31" xfId="0" applyFont="1" applyBorder="1" applyAlignment="1">
      <alignment vertical="center" wrapText="1"/>
    </xf>
    <xf numFmtId="0" fontId="43" fillId="0" borderId="79" xfId="0" applyFont="1" applyBorder="1" applyAlignment="1">
      <alignment vertical="center" wrapText="1"/>
    </xf>
    <xf numFmtId="0" fontId="43" fillId="0" borderId="35" xfId="0" applyFont="1" applyBorder="1" applyAlignment="1">
      <alignment vertical="center" wrapText="1"/>
    </xf>
    <xf numFmtId="0" fontId="43" fillId="0" borderId="0" xfId="0" applyFont="1" applyAlignment="1">
      <alignment vertical="center" wrapText="1"/>
    </xf>
    <xf numFmtId="0" fontId="43" fillId="0" borderId="72" xfId="0" applyFont="1" applyBorder="1" applyAlignment="1">
      <alignment vertical="center" wrapText="1"/>
    </xf>
    <xf numFmtId="0" fontId="43" fillId="0" borderId="81" xfId="0" applyFont="1" applyBorder="1" applyAlignment="1">
      <alignment vertical="center" wrapText="1"/>
    </xf>
    <xf numFmtId="0" fontId="43" fillId="0" borderId="6" xfId="0" applyFont="1" applyBorder="1" applyAlignment="1">
      <alignment vertical="center" wrapText="1"/>
    </xf>
    <xf numFmtId="0" fontId="43" fillId="0" borderId="74" xfId="0" applyFont="1" applyBorder="1" applyAlignment="1">
      <alignment vertical="center" wrapText="1"/>
    </xf>
    <xf numFmtId="0" fontId="38" fillId="5" borderId="42" xfId="0" applyFont="1" applyFill="1" applyBorder="1" applyAlignment="1" applyProtection="1">
      <alignment horizontal="left" vertical="center" indent="1"/>
      <protection locked="0"/>
    </xf>
    <xf numFmtId="0" fontId="38" fillId="5" borderId="43" xfId="0" applyFont="1" applyFill="1" applyBorder="1" applyAlignment="1" applyProtection="1">
      <alignment horizontal="left" vertical="center" indent="1"/>
      <protection locked="0"/>
    </xf>
    <xf numFmtId="0" fontId="38" fillId="5" borderId="47" xfId="0" applyFont="1" applyFill="1" applyBorder="1" applyAlignment="1" applyProtection="1">
      <alignment horizontal="left" vertical="center" indent="1"/>
      <protection locked="0"/>
    </xf>
    <xf numFmtId="0" fontId="38" fillId="5" borderId="29" xfId="0" applyFont="1" applyFill="1" applyBorder="1" applyAlignment="1" applyProtection="1">
      <alignment horizontal="left" vertical="center" indent="1"/>
      <protection locked="0"/>
    </xf>
    <xf numFmtId="0" fontId="38" fillId="5" borderId="6" xfId="0" applyFont="1" applyFill="1" applyBorder="1" applyAlignment="1" applyProtection="1">
      <alignment horizontal="left" vertical="center" indent="1"/>
      <protection locked="0"/>
    </xf>
    <xf numFmtId="0" fontId="38" fillId="5" borderId="80" xfId="0" applyFont="1" applyFill="1" applyBorder="1" applyAlignment="1" applyProtection="1">
      <alignment horizontal="left" vertical="center" indent="1"/>
      <protection locked="0"/>
    </xf>
    <xf numFmtId="0" fontId="38" fillId="0" borderId="82" xfId="0" applyFont="1" applyBorder="1" applyAlignment="1">
      <alignment horizontal="center" vertical="center"/>
    </xf>
    <xf numFmtId="0" fontId="38" fillId="0" borderId="75" xfId="0" applyFont="1" applyBorder="1" applyAlignment="1">
      <alignment horizontal="center" vertical="center"/>
    </xf>
    <xf numFmtId="0" fontId="38" fillId="0" borderId="11" xfId="0" applyFont="1" applyBorder="1" applyAlignment="1">
      <alignment horizontal="center" vertical="center"/>
    </xf>
    <xf numFmtId="0" fontId="38" fillId="0" borderId="83" xfId="0" applyFont="1" applyBorder="1" applyAlignment="1">
      <alignment horizontal="center" vertical="center"/>
    </xf>
    <xf numFmtId="0" fontId="38" fillId="0" borderId="48" xfId="0" applyFont="1" applyBorder="1" applyAlignment="1">
      <alignment horizontal="center" vertical="center"/>
    </xf>
    <xf numFmtId="0" fontId="42" fillId="0" borderId="76" xfId="0" applyFont="1" applyBorder="1" applyAlignment="1">
      <alignment horizontal="center" vertical="center"/>
    </xf>
    <xf numFmtId="0" fontId="42" fillId="0" borderId="77" xfId="0" applyFont="1" applyBorder="1" applyAlignment="1">
      <alignment horizontal="center" vertical="center"/>
    </xf>
    <xf numFmtId="0" fontId="40" fillId="5" borderId="77" xfId="0" applyFont="1" applyFill="1" applyBorder="1" applyAlignment="1" applyProtection="1">
      <alignment horizontal="left" vertical="center"/>
      <protection locked="0"/>
    </xf>
    <xf numFmtId="0" fontId="40" fillId="5" borderId="78" xfId="0" applyFont="1" applyFill="1" applyBorder="1" applyAlignment="1" applyProtection="1">
      <alignment horizontal="left" vertical="center"/>
      <protection locked="0"/>
    </xf>
    <xf numFmtId="0" fontId="43" fillId="0" borderId="87" xfId="0" applyFont="1" applyBorder="1" applyAlignment="1">
      <alignment vertical="center" wrapText="1"/>
    </xf>
    <xf numFmtId="0" fontId="43" fillId="0" borderId="85" xfId="0" applyFont="1" applyBorder="1" applyAlignment="1">
      <alignment vertical="center" wrapText="1"/>
    </xf>
    <xf numFmtId="0" fontId="43" fillId="0" borderId="88" xfId="0" applyFont="1" applyBorder="1" applyAlignment="1">
      <alignment vertical="center" wrapText="1"/>
    </xf>
    <xf numFmtId="0" fontId="38" fillId="5" borderId="84" xfId="0" applyFont="1" applyFill="1" applyBorder="1" applyAlignment="1" applyProtection="1">
      <alignment horizontal="left" vertical="center" indent="1"/>
      <protection locked="0"/>
    </xf>
    <xf numFmtId="0" fontId="38" fillId="5" borderId="85" xfId="0" applyFont="1" applyFill="1" applyBorder="1" applyAlignment="1" applyProtection="1">
      <alignment horizontal="left" vertical="center" indent="1"/>
      <protection locked="0"/>
    </xf>
    <xf numFmtId="0" fontId="38" fillId="5" borderId="86" xfId="0" applyFont="1" applyFill="1" applyBorder="1" applyAlignment="1" applyProtection="1">
      <alignment horizontal="left" vertical="center" indent="1"/>
      <protection locked="0"/>
    </xf>
    <xf numFmtId="0" fontId="38" fillId="0" borderId="61" xfId="0" applyFont="1" applyBorder="1" applyAlignment="1">
      <alignment horizontal="center" vertical="center" wrapText="1"/>
    </xf>
    <xf numFmtId="0" fontId="38" fillId="0" borderId="62" xfId="0" applyFont="1" applyBorder="1" applyAlignment="1">
      <alignment horizontal="center" vertical="center"/>
    </xf>
    <xf numFmtId="0" fontId="38" fillId="0" borderId="63" xfId="0" applyFont="1" applyBorder="1" applyAlignment="1">
      <alignment horizontal="center" vertical="center"/>
    </xf>
    <xf numFmtId="0" fontId="38" fillId="0" borderId="7" xfId="0" applyFont="1" applyBorder="1" applyAlignment="1">
      <alignment horizontal="center" vertical="center"/>
    </xf>
    <xf numFmtId="0" fontId="41" fillId="5" borderId="64" xfId="0" applyFont="1" applyFill="1" applyBorder="1" applyAlignment="1" applyProtection="1">
      <alignment horizontal="center" vertical="center"/>
      <protection locked="0"/>
    </xf>
    <xf numFmtId="0" fontId="41" fillId="5" borderId="62" xfId="0" applyFont="1" applyFill="1" applyBorder="1" applyAlignment="1" applyProtection="1">
      <alignment horizontal="center" vertical="center"/>
      <protection locked="0"/>
    </xf>
    <xf numFmtId="0" fontId="41" fillId="5" borderId="29" xfId="0" applyFont="1" applyFill="1" applyBorder="1" applyAlignment="1" applyProtection="1">
      <alignment horizontal="center" vertical="center"/>
      <protection locked="0"/>
    </xf>
    <xf numFmtId="0" fontId="41" fillId="5" borderId="6" xfId="0" applyFont="1" applyFill="1" applyBorder="1" applyAlignment="1" applyProtection="1">
      <alignment horizontal="center" vertical="center"/>
      <protection locked="0"/>
    </xf>
    <xf numFmtId="0" fontId="40" fillId="0" borderId="64" xfId="0" applyFont="1" applyBorder="1" applyAlignment="1">
      <alignment horizontal="center" vertical="center"/>
    </xf>
    <xf numFmtId="0" fontId="40" fillId="0" borderId="62" xfId="0" applyFont="1" applyBorder="1" applyAlignment="1">
      <alignment horizontal="center" vertical="center"/>
    </xf>
    <xf numFmtId="0" fontId="40" fillId="0" borderId="63" xfId="0" applyFont="1" applyBorder="1" applyAlignment="1">
      <alignment horizontal="center" vertical="center"/>
    </xf>
    <xf numFmtId="0" fontId="40" fillId="0" borderId="29" xfId="0" applyFont="1" applyBorder="1" applyAlignment="1">
      <alignment horizontal="center" vertical="center"/>
    </xf>
    <xf numFmtId="0" fontId="40" fillId="0" borderId="6" xfId="0" applyFont="1" applyBorder="1" applyAlignment="1">
      <alignment horizontal="center" vertical="center"/>
    </xf>
    <xf numFmtId="0" fontId="40" fillId="0" borderId="30" xfId="0" applyFont="1" applyBorder="1" applyAlignment="1">
      <alignment horizontal="center" vertical="center"/>
    </xf>
    <xf numFmtId="0" fontId="41" fillId="5" borderId="63" xfId="0" applyFont="1" applyFill="1" applyBorder="1" applyAlignment="1" applyProtection="1">
      <alignment horizontal="center" vertical="center"/>
      <protection locked="0"/>
    </xf>
    <xf numFmtId="0" fontId="41" fillId="5" borderId="30" xfId="0" applyFont="1" applyFill="1" applyBorder="1" applyAlignment="1" applyProtection="1">
      <alignment horizontal="center" vertical="center"/>
      <protection locked="0"/>
    </xf>
    <xf numFmtId="0" fontId="40" fillId="0" borderId="65" xfId="0" applyFont="1" applyBorder="1" applyAlignment="1">
      <alignment horizontal="center" vertical="top" wrapText="1"/>
    </xf>
    <xf numFmtId="0" fontId="40" fillId="0" borderId="66" xfId="0" applyFont="1" applyBorder="1" applyAlignment="1">
      <alignment horizontal="center" vertical="top" wrapText="1"/>
    </xf>
    <xf numFmtId="0" fontId="40" fillId="0" borderId="67" xfId="0" applyFont="1" applyBorder="1" applyAlignment="1">
      <alignment horizontal="center" vertical="top" wrapText="1"/>
    </xf>
    <xf numFmtId="0" fontId="40" fillId="0" borderId="69" xfId="0" applyFont="1" applyBorder="1" applyAlignment="1">
      <alignment horizontal="center" vertical="top" wrapText="1"/>
    </xf>
    <xf numFmtId="0" fontId="40" fillId="0" borderId="70" xfId="0" applyFont="1" applyBorder="1" applyAlignment="1">
      <alignment horizontal="center" vertical="top" wrapText="1"/>
    </xf>
    <xf numFmtId="0" fontId="40" fillId="0" borderId="71" xfId="0" applyFont="1" applyBorder="1" applyAlignment="1">
      <alignment horizontal="center" vertical="top" wrapText="1"/>
    </xf>
    <xf numFmtId="0" fontId="38" fillId="5" borderId="34" xfId="0" applyFont="1" applyFill="1" applyBorder="1" applyAlignment="1" applyProtection="1">
      <alignment horizontal="left" vertical="center" indent="1"/>
      <protection locked="0"/>
    </xf>
    <xf numFmtId="0" fontId="38" fillId="5" borderId="0" xfId="0" applyFont="1" applyFill="1" applyAlignment="1" applyProtection="1">
      <alignment horizontal="left" vertical="center" indent="1"/>
      <protection locked="0"/>
    </xf>
    <xf numFmtId="0" fontId="38" fillId="5" borderId="72" xfId="0" applyFont="1" applyFill="1" applyBorder="1" applyAlignment="1" applyProtection="1">
      <alignment horizontal="left" vertical="center" indent="1"/>
      <protection locked="0"/>
    </xf>
    <xf numFmtId="0" fontId="38" fillId="5" borderId="74" xfId="0" applyFont="1" applyFill="1" applyBorder="1" applyAlignment="1" applyProtection="1">
      <alignment horizontal="left" vertical="center" indent="1"/>
      <protection locked="0"/>
    </xf>
    <xf numFmtId="0" fontId="38" fillId="0" borderId="75" xfId="0" applyFont="1" applyBorder="1" applyAlignment="1">
      <alignment horizontal="center" vertical="center" wrapText="1"/>
    </xf>
    <xf numFmtId="0" fontId="48" fillId="0" borderId="105" xfId="0" applyFont="1" applyBorder="1" applyAlignment="1">
      <alignment horizontal="center" vertical="center"/>
    </xf>
    <xf numFmtId="0" fontId="48" fillId="0" borderId="107" xfId="0" applyFont="1" applyBorder="1" applyAlignment="1">
      <alignment horizontal="center" vertical="center"/>
    </xf>
    <xf numFmtId="0" fontId="0" fillId="0" borderId="27" xfId="0" applyBorder="1" applyAlignment="1">
      <alignment horizontal="center" vertical="center"/>
    </xf>
    <xf numFmtId="0" fontId="0" fillId="0" borderId="31" xfId="0" applyBorder="1" applyAlignment="1">
      <alignment horizontal="center" vertical="center"/>
    </xf>
    <xf numFmtId="0" fontId="0" fillId="0" borderId="28" xfId="0" applyBorder="1" applyAlignment="1">
      <alignment horizontal="center" vertical="center"/>
    </xf>
    <xf numFmtId="0" fontId="0" fillId="0" borderId="84" xfId="0" applyBorder="1" applyAlignment="1">
      <alignment horizontal="center" vertical="center"/>
    </xf>
    <xf numFmtId="0" fontId="0" fillId="0" borderId="85" xfId="0" applyBorder="1" applyAlignment="1">
      <alignment horizontal="center" vertical="center"/>
    </xf>
    <xf numFmtId="0" fontId="0" fillId="0" borderId="119" xfId="0" applyBorder="1" applyAlignment="1">
      <alignment horizontal="center" vertical="center"/>
    </xf>
    <xf numFmtId="0" fontId="0" fillId="5" borderId="27" xfId="0" applyFill="1" applyBorder="1" applyAlignment="1">
      <alignment horizontal="center"/>
    </xf>
    <xf numFmtId="0" fontId="0" fillId="5" borderId="31" xfId="0" applyFill="1" applyBorder="1" applyAlignment="1">
      <alignment horizontal="center"/>
    </xf>
    <xf numFmtId="0" fontId="0" fillId="5" borderId="84" xfId="0" applyFill="1" applyBorder="1" applyAlignment="1">
      <alignment horizontal="center"/>
    </xf>
    <xf numFmtId="0" fontId="0" fillId="5" borderId="85" xfId="0" applyFill="1" applyBorder="1" applyAlignment="1">
      <alignment horizontal="center"/>
    </xf>
    <xf numFmtId="0" fontId="0" fillId="0" borderId="31" xfId="0" applyBorder="1" applyAlignment="1">
      <alignment horizontal="left" vertical="center"/>
    </xf>
    <xf numFmtId="0" fontId="0" fillId="0" borderId="28" xfId="0" applyBorder="1" applyAlignment="1">
      <alignment horizontal="left" vertical="center"/>
    </xf>
    <xf numFmtId="0" fontId="0" fillId="0" borderId="85" xfId="0" applyBorder="1" applyAlignment="1">
      <alignment horizontal="left" vertical="center"/>
    </xf>
    <xf numFmtId="0" fontId="0" fillId="0" borderId="119" xfId="0" applyBorder="1" applyAlignment="1">
      <alignment horizontal="left" vertical="center"/>
    </xf>
    <xf numFmtId="0" fontId="0" fillId="0" borderId="91" xfId="0" applyBorder="1" applyAlignment="1">
      <alignment horizontal="center" vertical="center"/>
    </xf>
    <xf numFmtId="0" fontId="48" fillId="0" borderId="44" xfId="0" applyFont="1" applyBorder="1" applyAlignment="1">
      <alignment horizontal="center" vertical="center"/>
    </xf>
    <xf numFmtId="0" fontId="48" fillId="0" borderId="47" xfId="0" applyFont="1" applyBorder="1" applyAlignment="1">
      <alignment horizontal="center" vertical="center"/>
    </xf>
    <xf numFmtId="0" fontId="48" fillId="0" borderId="39" xfId="0" applyFont="1" applyBorder="1" applyAlignment="1">
      <alignment horizontal="center" vertical="center"/>
    </xf>
    <xf numFmtId="0" fontId="48" fillId="0" borderId="40" xfId="0" applyFont="1" applyBorder="1" applyAlignment="1">
      <alignment horizontal="center" vertical="center"/>
    </xf>
    <xf numFmtId="0" fontId="48" fillId="0" borderId="109" xfId="0" applyFont="1" applyBorder="1" applyAlignment="1">
      <alignment horizontal="center" vertical="center"/>
    </xf>
    <xf numFmtId="0" fontId="48" fillId="0" borderId="104" xfId="0" applyFont="1" applyBorder="1" applyAlignment="1">
      <alignment horizontal="center" vertical="center"/>
    </xf>
    <xf numFmtId="0" fontId="48" fillId="0" borderId="113" xfId="0" applyFont="1" applyBorder="1" applyAlignment="1">
      <alignment horizontal="center" vertical="center"/>
    </xf>
    <xf numFmtId="0" fontId="48" fillId="0" borderId="114" xfId="0" applyFont="1" applyBorder="1" applyAlignment="1">
      <alignment horizontal="center" vertical="center"/>
    </xf>
    <xf numFmtId="0" fontId="0" fillId="0" borderId="97" xfId="0" applyBorder="1" applyAlignment="1">
      <alignment horizontal="left" vertical="center" wrapText="1"/>
    </xf>
    <xf numFmtId="0" fontId="0" fillId="0" borderId="31" xfId="0" applyBorder="1" applyAlignment="1">
      <alignment horizontal="left" vertical="center" wrapText="1"/>
    </xf>
    <xf numFmtId="0" fontId="0" fillId="0" borderId="28" xfId="0" applyBorder="1" applyAlignment="1">
      <alignment horizontal="left" vertical="center" wrapText="1"/>
    </xf>
    <xf numFmtId="0" fontId="0" fillId="0" borderId="68" xfId="0" applyBorder="1" applyAlignment="1">
      <alignment horizontal="left" vertical="center" wrapText="1"/>
    </xf>
    <xf numFmtId="0" fontId="0" fillId="0" borderId="0" xfId="0" applyAlignment="1">
      <alignment horizontal="left" vertical="center" wrapText="1"/>
    </xf>
    <xf numFmtId="0" fontId="0" fillId="0" borderId="37" xfId="0" applyBorder="1" applyAlignment="1">
      <alignment horizontal="left" vertical="center" wrapText="1"/>
    </xf>
    <xf numFmtId="0" fontId="0" fillId="0" borderId="118" xfId="0" applyBorder="1" applyAlignment="1">
      <alignment horizontal="left" vertical="center" wrapText="1"/>
    </xf>
    <xf numFmtId="0" fontId="0" fillId="0" borderId="85" xfId="0" applyBorder="1" applyAlignment="1">
      <alignment horizontal="left" vertical="center" wrapText="1"/>
    </xf>
    <xf numFmtId="0" fontId="0" fillId="0" borderId="119" xfId="0" applyBorder="1" applyAlignment="1">
      <alignment horizontal="left" vertical="center" wrapText="1"/>
    </xf>
    <xf numFmtId="0" fontId="0" fillId="0" borderId="34" xfId="0" applyBorder="1" applyAlignment="1">
      <alignment horizontal="center" vertical="center"/>
    </xf>
    <xf numFmtId="0" fontId="0" fillId="0" borderId="37" xfId="0" applyBorder="1" applyAlignment="1">
      <alignment horizontal="center" vertical="center"/>
    </xf>
    <xf numFmtId="0" fontId="0" fillId="0" borderId="29" xfId="0" applyBorder="1" applyAlignment="1">
      <alignment horizontal="center" vertical="center"/>
    </xf>
    <xf numFmtId="0" fontId="0" fillId="0" borderId="6" xfId="0" applyBorder="1" applyAlignment="1">
      <alignment horizontal="center" vertical="center"/>
    </xf>
    <xf numFmtId="0" fontId="0" fillId="0" borderId="30" xfId="0" applyBorder="1" applyAlignment="1">
      <alignment horizontal="center" vertical="center"/>
    </xf>
    <xf numFmtId="0" fontId="52" fillId="0" borderId="76" xfId="0" applyFont="1" applyBorder="1" applyAlignment="1">
      <alignment horizontal="left" vertical="center"/>
    </xf>
    <xf numFmtId="0" fontId="52" fillId="0" borderId="77" xfId="0" applyFont="1" applyBorder="1" applyAlignment="1">
      <alignment horizontal="left" vertical="center"/>
    </xf>
    <xf numFmtId="0" fontId="48" fillId="0" borderId="106" xfId="0" applyFont="1" applyBorder="1" applyAlignment="1">
      <alignment horizontal="center" vertical="center"/>
    </xf>
    <xf numFmtId="0" fontId="48" fillId="0" borderId="128" xfId="0" applyFont="1" applyBorder="1" applyAlignment="1">
      <alignment horizontal="center" vertical="center"/>
    </xf>
    <xf numFmtId="0" fontId="48" fillId="0" borderId="129" xfId="0" applyFont="1" applyBorder="1" applyAlignment="1">
      <alignment horizontal="center" vertical="center"/>
    </xf>
    <xf numFmtId="0" fontId="0" fillId="0" borderId="129" xfId="0" applyBorder="1" applyAlignment="1">
      <alignment horizontal="center" vertical="center"/>
    </xf>
    <xf numFmtId="0" fontId="0" fillId="0" borderId="130" xfId="0" applyBorder="1" applyAlignment="1">
      <alignment horizontal="center" vertical="center"/>
    </xf>
    <xf numFmtId="0" fontId="48" fillId="0" borderId="115" xfId="0" applyFont="1" applyBorder="1" applyAlignment="1">
      <alignment horizontal="center" vertical="center"/>
    </xf>
    <xf numFmtId="0" fontId="48" fillId="0" borderId="70" xfId="0" applyFont="1" applyBorder="1" applyAlignment="1">
      <alignment horizontal="center" vertical="center"/>
    </xf>
    <xf numFmtId="0" fontId="0" fillId="0" borderId="70" xfId="0" applyBorder="1" applyAlignment="1">
      <alignment horizontal="center" vertical="center"/>
    </xf>
    <xf numFmtId="0" fontId="0" fillId="0" borderId="116" xfId="0" applyBorder="1" applyAlignment="1">
      <alignment horizontal="center" vertical="center"/>
    </xf>
    <xf numFmtId="0" fontId="0" fillId="0" borderId="37" xfId="0" applyBorder="1" applyAlignment="1">
      <alignment horizontal="left" vertical="center"/>
    </xf>
    <xf numFmtId="0" fontId="0" fillId="0" borderId="0" xfId="0" applyAlignment="1">
      <alignment horizontal="left"/>
    </xf>
    <xf numFmtId="0" fontId="0" fillId="0" borderId="37" xfId="0" applyBorder="1" applyAlignment="1">
      <alignment horizontal="left"/>
    </xf>
    <xf numFmtId="0" fontId="0" fillId="0" borderId="72" xfId="0" applyBorder="1" applyAlignment="1">
      <alignment horizontal="center" vertical="center"/>
    </xf>
    <xf numFmtId="0" fontId="48" fillId="0" borderId="98" xfId="0" applyFont="1" applyBorder="1" applyAlignment="1">
      <alignment horizontal="center" vertical="center"/>
    </xf>
    <xf numFmtId="0" fontId="48" fillId="0" borderId="99" xfId="0" applyFont="1" applyBorder="1" applyAlignment="1">
      <alignment horizontal="center" vertical="center"/>
    </xf>
    <xf numFmtId="0" fontId="48" fillId="0" borderId="101" xfId="0" applyFont="1" applyBorder="1" applyAlignment="1">
      <alignment horizontal="center" vertical="center"/>
    </xf>
    <xf numFmtId="0" fontId="48" fillId="0" borderId="102" xfId="0" applyFont="1" applyBorder="1" applyAlignment="1">
      <alignment horizontal="center" vertical="center"/>
    </xf>
    <xf numFmtId="0" fontId="48" fillId="0" borderId="100" xfId="0" applyFont="1" applyBorder="1" applyAlignment="1">
      <alignment horizontal="center" vertical="center"/>
    </xf>
    <xf numFmtId="0" fontId="48" fillId="0" borderId="103" xfId="0" applyFont="1" applyBorder="1" applyAlignment="1">
      <alignment horizontal="center" vertical="center"/>
    </xf>
    <xf numFmtId="0" fontId="52" fillId="0" borderId="27" xfId="0" applyFont="1" applyBorder="1" applyAlignment="1">
      <alignment horizontal="left" vertical="center" wrapText="1"/>
    </xf>
    <xf numFmtId="0" fontId="52" fillId="0" borderId="31" xfId="0" applyFont="1" applyBorder="1" applyAlignment="1">
      <alignment horizontal="left" vertical="center" wrapText="1"/>
    </xf>
    <xf numFmtId="0" fontId="52" fillId="0" borderId="29" xfId="0" applyFont="1" applyBorder="1" applyAlignment="1">
      <alignment horizontal="left" vertical="center" wrapText="1"/>
    </xf>
    <xf numFmtId="0" fontId="52" fillId="0" borderId="6" xfId="0" applyFont="1" applyBorder="1" applyAlignment="1">
      <alignment horizontal="left" vertical="center" wrapText="1"/>
    </xf>
    <xf numFmtId="0" fontId="0" fillId="5" borderId="34" xfId="0" applyFill="1" applyBorder="1" applyAlignment="1">
      <alignment horizontal="center"/>
    </xf>
    <xf numFmtId="0" fontId="48" fillId="0" borderId="35" xfId="0" applyFont="1" applyBorder="1" applyAlignment="1">
      <alignment horizontal="center" vertical="center"/>
    </xf>
    <xf numFmtId="0" fontId="48" fillId="0" borderId="36" xfId="0" applyFont="1" applyBorder="1" applyAlignment="1">
      <alignment horizontal="center" vertical="center"/>
    </xf>
    <xf numFmtId="0" fontId="48" fillId="0" borderId="108" xfId="0" applyFont="1" applyBorder="1" applyAlignment="1">
      <alignment horizontal="center" vertical="center"/>
    </xf>
    <xf numFmtId="0" fontId="18" fillId="0" borderId="26" xfId="0" applyFont="1" applyBorder="1" applyAlignment="1">
      <alignment horizontal="center" vertical="center"/>
    </xf>
    <xf numFmtId="0" fontId="18" fillId="0" borderId="13" xfId="0" applyFont="1" applyBorder="1" applyAlignment="1">
      <alignment horizontal="center" vertical="center"/>
    </xf>
    <xf numFmtId="0" fontId="18" fillId="0" borderId="14" xfId="0" applyFont="1" applyBorder="1" applyAlignment="1">
      <alignment horizontal="center" vertical="center"/>
    </xf>
    <xf numFmtId="0" fontId="49" fillId="0" borderId="11" xfId="0" applyFont="1" applyBorder="1" applyAlignment="1">
      <alignment horizontal="left" vertical="center"/>
    </xf>
    <xf numFmtId="0" fontId="52" fillId="6" borderId="89" xfId="0" applyFont="1" applyFill="1" applyBorder="1" applyAlignment="1">
      <alignment horizontal="center" vertical="top" textRotation="255" wrapText="1"/>
    </xf>
    <xf numFmtId="0" fontId="52" fillId="6" borderId="95" xfId="0" applyFont="1" applyFill="1" applyBorder="1" applyAlignment="1">
      <alignment horizontal="center" vertical="top" textRotation="255" wrapText="1"/>
    </xf>
    <xf numFmtId="0" fontId="52" fillId="6" borderId="117" xfId="0" applyFont="1" applyFill="1" applyBorder="1" applyAlignment="1">
      <alignment horizontal="center" vertical="top" textRotation="255" wrapText="1"/>
    </xf>
    <xf numFmtId="0" fontId="0" fillId="0" borderId="90" xfId="0" applyBorder="1" applyAlignment="1">
      <alignment horizontal="center" vertical="center" wrapText="1"/>
    </xf>
    <xf numFmtId="0" fontId="0" fillId="0" borderId="92" xfId="0" applyBorder="1" applyAlignment="1">
      <alignment horizontal="center" vertical="center"/>
    </xf>
    <xf numFmtId="0" fontId="0" fillId="0" borderId="68" xfId="0" applyBorder="1" applyAlignment="1">
      <alignment horizontal="center" vertical="center"/>
    </xf>
    <xf numFmtId="0" fontId="0" fillId="0" borderId="73" xfId="0" applyBorder="1" applyAlignment="1">
      <alignment horizontal="center" vertical="center"/>
    </xf>
    <xf numFmtId="0" fontId="0" fillId="0" borderId="0" xfId="0" applyAlignment="1">
      <alignment horizontal="left" vertical="center" shrinkToFit="1"/>
    </xf>
    <xf numFmtId="0" fontId="0" fillId="0" borderId="26"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5" borderId="29" xfId="0" applyFill="1" applyBorder="1" applyAlignment="1">
      <alignment horizontal="center"/>
    </xf>
    <xf numFmtId="0" fontId="0" fillId="5" borderId="6" xfId="0" applyFill="1" applyBorder="1" applyAlignment="1">
      <alignment horizontal="center"/>
    </xf>
    <xf numFmtId="0" fontId="0" fillId="0" borderId="6" xfId="0" applyBorder="1" applyAlignment="1">
      <alignment horizontal="left" vertical="center"/>
    </xf>
    <xf numFmtId="0" fontId="0" fillId="0" borderId="29" xfId="0" applyBorder="1" applyAlignment="1">
      <alignment horizontal="center" vertical="center" wrapText="1"/>
    </xf>
    <xf numFmtId="0" fontId="48" fillId="0" borderId="27" xfId="0" applyFont="1" applyBorder="1" applyAlignment="1">
      <alignment horizontal="center" vertical="center" wrapText="1"/>
    </xf>
    <xf numFmtId="0" fontId="48" fillId="0" borderId="31" xfId="0" applyFont="1" applyBorder="1" applyAlignment="1">
      <alignment horizontal="center" vertical="center" wrapText="1"/>
    </xf>
    <xf numFmtId="0" fontId="48" fillId="0" borderId="33" xfId="0" applyFont="1" applyBorder="1" applyAlignment="1">
      <alignment horizontal="center" vertical="center" wrapText="1"/>
    </xf>
    <xf numFmtId="0" fontId="48" fillId="0" borderId="34" xfId="0" applyFont="1" applyBorder="1" applyAlignment="1">
      <alignment horizontal="center" vertical="center" wrapText="1"/>
    </xf>
    <xf numFmtId="0" fontId="48" fillId="0" borderId="0" xfId="0" applyFont="1" applyAlignment="1">
      <alignment horizontal="center" vertical="center" wrapText="1"/>
    </xf>
    <xf numFmtId="0" fontId="48" fillId="0" borderId="36" xfId="0" applyFont="1" applyBorder="1" applyAlignment="1">
      <alignment horizontal="center" vertical="center" wrapText="1"/>
    </xf>
    <xf numFmtId="0" fontId="48" fillId="0" borderId="29" xfId="0" applyFont="1" applyBorder="1" applyAlignment="1">
      <alignment horizontal="center" vertical="center" wrapText="1"/>
    </xf>
    <xf numFmtId="0" fontId="48" fillId="0" borderId="6" xfId="0" applyFont="1" applyBorder="1" applyAlignment="1">
      <alignment horizontal="center" vertical="center" wrapText="1"/>
    </xf>
    <xf numFmtId="0" fontId="48" fillId="0" borderId="80" xfId="0" applyFont="1" applyBorder="1" applyAlignment="1">
      <alignment horizontal="center" vertical="center" wrapText="1"/>
    </xf>
    <xf numFmtId="0" fontId="49" fillId="0" borderId="27" xfId="0" applyFont="1" applyBorder="1" applyAlignment="1">
      <alignment horizontal="center" vertical="center"/>
    </xf>
    <xf numFmtId="0" fontId="49" fillId="0" borderId="31" xfId="0" applyFont="1" applyBorder="1" applyAlignment="1">
      <alignment horizontal="center" vertical="center"/>
    </xf>
    <xf numFmtId="0" fontId="49" fillId="0" borderId="34" xfId="0" applyFont="1" applyBorder="1" applyAlignment="1">
      <alignment horizontal="center" vertical="center"/>
    </xf>
    <xf numFmtId="0" fontId="49" fillId="0" borderId="0" xfId="0" applyFont="1" applyAlignment="1">
      <alignment horizontal="center" vertical="center"/>
    </xf>
    <xf numFmtId="0" fontId="49" fillId="0" borderId="29" xfId="0" applyFont="1" applyBorder="1" applyAlignment="1">
      <alignment horizontal="center" vertical="center"/>
    </xf>
    <xf numFmtId="0" fontId="49" fillId="0" borderId="6" xfId="0" applyFont="1" applyBorder="1" applyAlignment="1">
      <alignment horizontal="center" vertical="center"/>
    </xf>
    <xf numFmtId="0" fontId="0" fillId="0" borderId="32" xfId="0" applyBorder="1" applyAlignment="1">
      <alignment horizontal="center" vertical="center" wrapText="1"/>
    </xf>
    <xf numFmtId="0" fontId="0" fillId="0" borderId="31" xfId="0" applyBorder="1" applyAlignment="1">
      <alignment horizontal="center" vertical="center" wrapText="1"/>
    </xf>
    <xf numFmtId="0" fontId="0" fillId="0" borderId="28" xfId="0" applyBorder="1" applyAlignment="1">
      <alignment horizontal="center" vertical="center" wrapText="1"/>
    </xf>
    <xf numFmtId="0" fontId="0" fillId="0" borderId="35" xfId="0" applyBorder="1" applyAlignment="1">
      <alignment horizontal="center" vertical="center" wrapText="1"/>
    </xf>
    <xf numFmtId="0" fontId="0" fillId="0" borderId="0" xfId="0" applyAlignment="1">
      <alignment horizontal="center" vertical="center" wrapText="1"/>
    </xf>
    <xf numFmtId="0" fontId="0" fillId="0" borderId="37" xfId="0" applyBorder="1" applyAlignment="1">
      <alignment horizontal="center" vertical="center" wrapText="1"/>
    </xf>
    <xf numFmtId="0" fontId="0" fillId="0" borderId="81" xfId="0" applyBorder="1" applyAlignment="1">
      <alignment horizontal="center" vertical="center" wrapText="1"/>
    </xf>
    <xf numFmtId="0" fontId="0" fillId="0" borderId="6" xfId="0" applyBorder="1" applyAlignment="1">
      <alignment horizontal="center" vertical="center" wrapText="1"/>
    </xf>
    <xf numFmtId="0" fontId="0" fillId="0" borderId="30" xfId="0" applyBorder="1" applyAlignment="1">
      <alignment horizontal="center" vertical="center" wrapText="1"/>
    </xf>
    <xf numFmtId="0" fontId="50" fillId="0" borderId="11" xfId="0" applyFont="1" applyBorder="1" applyAlignment="1">
      <alignment horizontal="center" vertical="center"/>
    </xf>
    <xf numFmtId="0" fontId="55" fillId="0" borderId="27" xfId="0" applyFont="1" applyBorder="1" applyAlignment="1">
      <alignment horizontal="left" vertical="center" indent="1"/>
    </xf>
    <xf numFmtId="0" fontId="55" fillId="0" borderId="31" xfId="0" applyFont="1" applyBorder="1" applyAlignment="1">
      <alignment horizontal="left" vertical="center" indent="1"/>
    </xf>
    <xf numFmtId="0" fontId="55" fillId="0" borderId="28" xfId="0" applyFont="1" applyBorder="1" applyAlignment="1">
      <alignment horizontal="left" vertical="center" indent="1"/>
    </xf>
    <xf numFmtId="0" fontId="55" fillId="0" borderId="29" xfId="0" applyFont="1" applyBorder="1" applyAlignment="1">
      <alignment horizontal="left" vertical="center" indent="1"/>
    </xf>
    <xf numFmtId="0" fontId="55" fillId="0" borderId="6" xfId="0" applyFont="1" applyBorder="1" applyAlignment="1">
      <alignment horizontal="left" vertical="center" indent="1"/>
    </xf>
    <xf numFmtId="0" fontId="55" fillId="0" borderId="30" xfId="0" applyFont="1" applyBorder="1" applyAlignment="1">
      <alignment horizontal="left" vertical="center" indent="1"/>
    </xf>
    <xf numFmtId="0" fontId="47" fillId="0" borderId="0" xfId="0" applyFont="1" applyAlignment="1">
      <alignment horizontal="center" vertical="center"/>
    </xf>
    <xf numFmtId="0" fontId="56" fillId="0" borderId="27" xfId="0" applyFont="1" applyBorder="1" applyAlignment="1">
      <alignment horizontal="center" vertical="center" wrapText="1"/>
    </xf>
    <xf numFmtId="0" fontId="56" fillId="0" borderId="31" xfId="0" applyFont="1" applyBorder="1" applyAlignment="1">
      <alignment horizontal="center" vertical="center" wrapText="1"/>
    </xf>
    <xf numFmtId="0" fontId="56" fillId="0" borderId="28" xfId="0" applyFont="1" applyBorder="1" applyAlignment="1">
      <alignment horizontal="center" vertical="center" wrapText="1"/>
    </xf>
    <xf numFmtId="0" fontId="56" fillId="0" borderId="34" xfId="0" applyFont="1" applyBorder="1" applyAlignment="1">
      <alignment horizontal="center" vertical="center" wrapText="1"/>
    </xf>
    <xf numFmtId="0" fontId="56" fillId="0" borderId="0" xfId="0" applyFont="1" applyAlignment="1">
      <alignment horizontal="center" vertical="center" wrapText="1"/>
    </xf>
    <xf numFmtId="0" fontId="56" fillId="0" borderId="37" xfId="0" applyFont="1" applyBorder="1" applyAlignment="1">
      <alignment horizontal="center" vertical="center" wrapText="1"/>
    </xf>
    <xf numFmtId="0" fontId="56" fillId="0" borderId="29" xfId="0" applyFont="1" applyBorder="1" applyAlignment="1">
      <alignment horizontal="center" vertical="center" wrapText="1"/>
    </xf>
    <xf numFmtId="0" fontId="56" fillId="0" borderId="6" xfId="0" applyFont="1" applyBorder="1" applyAlignment="1">
      <alignment horizontal="center" vertical="center" wrapText="1"/>
    </xf>
    <xf numFmtId="0" fontId="56" fillId="0" borderId="30" xfId="0" applyFont="1" applyBorder="1" applyAlignment="1">
      <alignment horizontal="center" vertical="center" wrapText="1"/>
    </xf>
    <xf numFmtId="0" fontId="49" fillId="0" borderId="0" xfId="0" applyFont="1" applyAlignment="1">
      <alignment horizontal="center"/>
    </xf>
    <xf numFmtId="0" fontId="18" fillId="0" borderId="27" xfId="0" applyFont="1" applyBorder="1" applyAlignment="1">
      <alignment horizontal="center" vertical="center" wrapText="1"/>
    </xf>
    <xf numFmtId="0" fontId="18" fillId="0" borderId="31" xfId="0" applyFont="1" applyBorder="1" applyAlignment="1">
      <alignment horizontal="center" vertical="center" wrapText="1"/>
    </xf>
    <xf numFmtId="0" fontId="18" fillId="0" borderId="28" xfId="0" applyFont="1" applyBorder="1" applyAlignment="1">
      <alignment horizontal="center" vertical="center" wrapText="1"/>
    </xf>
    <xf numFmtId="0" fontId="18" fillId="0" borderId="125" xfId="0" applyFont="1" applyBorder="1" applyAlignment="1">
      <alignment horizontal="center" vertical="center" wrapText="1"/>
    </xf>
    <xf numFmtId="0" fontId="18" fillId="0" borderId="124" xfId="0" applyFont="1" applyBorder="1" applyAlignment="1">
      <alignment horizontal="center" vertical="center" wrapText="1"/>
    </xf>
    <xf numFmtId="0" fontId="18" fillId="0" borderId="126" xfId="0" applyFont="1" applyBorder="1" applyAlignment="1">
      <alignment horizontal="center" vertical="center" wrapText="1"/>
    </xf>
    <xf numFmtId="0" fontId="49" fillId="0" borderId="27" xfId="0" applyFont="1" applyBorder="1" applyAlignment="1">
      <alignment horizontal="left" vertical="center" wrapText="1"/>
    </xf>
    <xf numFmtId="0" fontId="49" fillId="0" borderId="31" xfId="0" applyFont="1" applyBorder="1" applyAlignment="1">
      <alignment horizontal="left" vertical="center" wrapText="1"/>
    </xf>
    <xf numFmtId="0" fontId="49" fillId="0" borderId="125" xfId="0" applyFont="1" applyBorder="1" applyAlignment="1">
      <alignment horizontal="left" vertical="center" wrapText="1"/>
    </xf>
    <xf numFmtId="0" fontId="49" fillId="0" borderId="124" xfId="0" applyFont="1" applyBorder="1" applyAlignment="1">
      <alignment horizontal="left" vertical="center" wrapText="1"/>
    </xf>
    <xf numFmtId="0" fontId="51" fillId="0" borderId="31" xfId="0" applyFont="1" applyBorder="1" applyAlignment="1">
      <alignment horizontal="center" vertical="center" wrapText="1"/>
    </xf>
    <xf numFmtId="0" fontId="51" fillId="0" borderId="79" xfId="0" applyFont="1" applyBorder="1" applyAlignment="1">
      <alignment horizontal="center" vertical="center" wrapText="1"/>
    </xf>
    <xf numFmtId="0" fontId="51" fillId="0" borderId="124" xfId="0" applyFont="1" applyBorder="1" applyAlignment="1">
      <alignment horizontal="center" vertical="center" wrapText="1"/>
    </xf>
    <xf numFmtId="0" fontId="51" fillId="0" borderId="127" xfId="0" applyFont="1" applyBorder="1" applyAlignment="1">
      <alignment horizontal="center" vertical="center" wrapText="1"/>
    </xf>
    <xf numFmtId="0" fontId="54" fillId="7" borderId="26" xfId="0" applyFont="1" applyFill="1" applyBorder="1" applyAlignment="1">
      <alignment horizontal="center" vertical="center"/>
    </xf>
    <xf numFmtId="0" fontId="54" fillId="7" borderId="13" xfId="0" applyFont="1" applyFill="1" applyBorder="1" applyAlignment="1">
      <alignment horizontal="center" vertical="center"/>
    </xf>
    <xf numFmtId="0" fontId="54" fillId="7" borderId="14" xfId="0" applyFont="1" applyFill="1" applyBorder="1" applyAlignment="1">
      <alignment horizontal="center" vertical="center"/>
    </xf>
    <xf numFmtId="0" fontId="0" fillId="0" borderId="27" xfId="0" applyBorder="1" applyAlignment="1">
      <alignment horizontal="center" vertical="center" wrapText="1"/>
    </xf>
    <xf numFmtId="0" fontId="0" fillId="0" borderId="34" xfId="0" applyBorder="1" applyAlignment="1">
      <alignment horizontal="center" vertical="center" wrapText="1"/>
    </xf>
    <xf numFmtId="0" fontId="52" fillId="0" borderId="79" xfId="0" applyFont="1" applyBorder="1" applyAlignment="1">
      <alignment horizontal="left" vertical="center" wrapText="1"/>
    </xf>
    <xf numFmtId="0" fontId="49" fillId="0" borderId="0" xfId="0" applyFont="1" applyAlignment="1">
      <alignment horizontal="left" vertical="center" wrapText="1" indent="1"/>
    </xf>
    <xf numFmtId="0" fontId="49" fillId="0" borderId="72" xfId="0" applyFont="1" applyBorder="1" applyAlignment="1">
      <alignment horizontal="left" vertical="center" wrapText="1" indent="1"/>
    </xf>
    <xf numFmtId="0" fontId="49" fillId="0" borderId="6" xfId="0" applyFont="1" applyBorder="1" applyAlignment="1">
      <alignment horizontal="left" vertical="center" wrapText="1" indent="1"/>
    </xf>
    <xf numFmtId="0" fontId="49" fillId="0" borderId="74" xfId="0" applyFont="1" applyBorder="1" applyAlignment="1">
      <alignment horizontal="left" vertical="center" wrapText="1" indent="1"/>
    </xf>
    <xf numFmtId="0" fontId="0" fillId="0" borderId="90" xfId="0" applyBorder="1" applyAlignment="1">
      <alignment horizontal="center" vertical="center"/>
    </xf>
    <xf numFmtId="0" fontId="18" fillId="0" borderId="0" xfId="0" applyFont="1" applyAlignment="1">
      <alignment horizontal="left" vertical="center" wrapText="1"/>
    </xf>
    <xf numFmtId="0" fontId="18" fillId="0" borderId="6" xfId="0" applyFont="1" applyBorder="1" applyAlignment="1">
      <alignment horizontal="left" vertical="center" wrapText="1"/>
    </xf>
    <xf numFmtId="0" fontId="53" fillId="0" borderId="0" xfId="0" applyFont="1" applyAlignment="1">
      <alignment horizontal="center"/>
    </xf>
    <xf numFmtId="0" fontId="53" fillId="0" borderId="0" xfId="0" applyFont="1" applyAlignment="1">
      <alignment horizontal="left"/>
    </xf>
    <xf numFmtId="0" fontId="53" fillId="0" borderId="6" xfId="0" applyFont="1" applyBorder="1" applyAlignment="1">
      <alignment horizontal="left"/>
    </xf>
    <xf numFmtId="0" fontId="0" fillId="0" borderId="8" xfId="0" applyBorder="1" applyAlignment="1">
      <alignment horizontal="center" vertical="center"/>
    </xf>
    <xf numFmtId="0" fontId="0" fillId="0" borderId="120" xfId="0" applyBorder="1" applyAlignment="1">
      <alignment horizontal="center" vertical="center"/>
    </xf>
    <xf numFmtId="0" fontId="0" fillId="5" borderId="0" xfId="0" applyFill="1" applyAlignment="1">
      <alignment horizontal="center"/>
    </xf>
    <xf numFmtId="0" fontId="52" fillId="0" borderId="76" xfId="0" applyFont="1" applyBorder="1" applyAlignment="1">
      <alignment horizontal="left" vertical="center" wrapText="1"/>
    </xf>
    <xf numFmtId="0" fontId="52" fillId="0" borderId="77" xfId="0" applyFont="1" applyBorder="1" applyAlignment="1">
      <alignment horizontal="left" vertical="center" wrapText="1"/>
    </xf>
    <xf numFmtId="0" fontId="48" fillId="0" borderId="110" xfId="0" applyFont="1" applyBorder="1" applyAlignment="1">
      <alignment horizontal="center" vertical="center"/>
    </xf>
    <xf numFmtId="0" fontId="48" fillId="0" borderId="111" xfId="0" applyFont="1" applyBorder="1" applyAlignment="1">
      <alignment horizontal="center" vertical="center"/>
    </xf>
    <xf numFmtId="0" fontId="0" fillId="0" borderId="111" xfId="0" applyBorder="1" applyAlignment="1">
      <alignment horizontal="center" vertical="center"/>
    </xf>
    <xf numFmtId="0" fontId="0" fillId="0" borderId="112" xfId="0" applyBorder="1" applyAlignment="1">
      <alignment horizontal="center" vertical="center"/>
    </xf>
    <xf numFmtId="0" fontId="0" fillId="0" borderId="82" xfId="0" applyBorder="1" applyAlignment="1">
      <alignment horizontal="center" vertical="center"/>
    </xf>
    <xf numFmtId="0" fontId="0" fillId="0" borderId="75" xfId="0" applyBorder="1" applyAlignment="1">
      <alignment horizontal="center" vertical="center"/>
    </xf>
    <xf numFmtId="0" fontId="0" fillId="0" borderId="11" xfId="0" applyBorder="1" applyAlignment="1">
      <alignment horizontal="center" vertical="center"/>
    </xf>
    <xf numFmtId="0" fontId="0" fillId="0" borderId="83" xfId="0" applyBorder="1" applyAlignment="1">
      <alignment horizontal="center" vertical="center"/>
    </xf>
    <xf numFmtId="0" fontId="0" fillId="0" borderId="48" xfId="0" applyBorder="1" applyAlignment="1">
      <alignment horizontal="center" vertical="center"/>
    </xf>
    <xf numFmtId="0" fontId="50" fillId="0" borderId="76" xfId="0" applyFont="1" applyBorder="1" applyAlignment="1">
      <alignment horizontal="center" vertical="center"/>
    </xf>
    <xf numFmtId="0" fontId="50" fillId="0" borderId="77" xfId="0" applyFont="1" applyBorder="1" applyAlignment="1">
      <alignment horizontal="center" vertical="center"/>
    </xf>
    <xf numFmtId="0" fontId="51" fillId="0" borderId="77" xfId="0" applyFont="1" applyBorder="1" applyAlignment="1">
      <alignment horizontal="left" vertical="center"/>
    </xf>
    <xf numFmtId="0" fontId="51" fillId="0" borderId="78" xfId="0" applyFont="1" applyBorder="1" applyAlignment="1">
      <alignment horizontal="left" vertical="center"/>
    </xf>
    <xf numFmtId="0" fontId="52" fillId="0" borderId="32" xfId="0" applyFont="1" applyBorder="1" applyAlignment="1">
      <alignment vertical="center" wrapText="1"/>
    </xf>
    <xf numFmtId="0" fontId="52" fillId="0" borderId="31" xfId="0" applyFont="1" applyBorder="1" applyAlignment="1">
      <alignment vertical="center" wrapText="1"/>
    </xf>
    <xf numFmtId="0" fontId="52" fillId="0" borderId="79" xfId="0" applyFont="1" applyBorder="1" applyAlignment="1">
      <alignment vertical="center" wrapText="1"/>
    </xf>
    <xf numFmtId="0" fontId="52" fillId="0" borderId="35" xfId="0" applyFont="1" applyBorder="1" applyAlignment="1">
      <alignment vertical="center" wrapText="1"/>
    </xf>
    <xf numFmtId="0" fontId="52" fillId="0" borderId="0" xfId="0" applyFont="1" applyAlignment="1">
      <alignment vertical="center" wrapText="1"/>
    </xf>
    <xf numFmtId="0" fontId="52" fillId="0" borderId="72" xfId="0" applyFont="1" applyBorder="1" applyAlignment="1">
      <alignment vertical="center" wrapText="1"/>
    </xf>
    <xf numFmtId="0" fontId="52" fillId="0" borderId="87" xfId="0" applyFont="1" applyBorder="1" applyAlignment="1">
      <alignment vertical="center" wrapText="1"/>
    </xf>
    <xf numFmtId="0" fontId="52" fillId="0" borderId="85" xfId="0" applyFont="1" applyBorder="1" applyAlignment="1">
      <alignment vertical="center" wrapText="1"/>
    </xf>
    <xf numFmtId="0" fontId="52" fillId="0" borderId="88" xfId="0" applyFont="1" applyBorder="1" applyAlignment="1">
      <alignment vertical="center" wrapText="1"/>
    </xf>
    <xf numFmtId="0" fontId="49" fillId="0" borderId="42" xfId="0" applyFont="1" applyBorder="1" applyAlignment="1">
      <alignment horizontal="left" vertical="center" indent="1"/>
    </xf>
    <xf numFmtId="0" fontId="0" fillId="0" borderId="43" xfId="0" applyBorder="1" applyAlignment="1">
      <alignment horizontal="left" vertical="center" indent="1"/>
    </xf>
    <xf numFmtId="0" fontId="0" fillId="0" borderId="47" xfId="0" applyBorder="1" applyAlignment="1">
      <alignment horizontal="left" vertical="center" indent="1"/>
    </xf>
    <xf numFmtId="0" fontId="0" fillId="0" borderId="84" xfId="0" applyBorder="1" applyAlignment="1">
      <alignment horizontal="left" vertical="center" indent="1"/>
    </xf>
    <xf numFmtId="0" fontId="0" fillId="0" borderId="85" xfId="0" applyBorder="1" applyAlignment="1">
      <alignment horizontal="left" vertical="center" indent="1"/>
    </xf>
    <xf numFmtId="0" fontId="0" fillId="0" borderId="86" xfId="0" applyBorder="1" applyAlignment="1">
      <alignment horizontal="left" vertical="center" indent="1"/>
    </xf>
    <xf numFmtId="0" fontId="18" fillId="0" borderId="65" xfId="0" applyFont="1" applyBorder="1" applyAlignment="1">
      <alignment horizontal="center" vertical="top" wrapText="1"/>
    </xf>
    <xf numFmtId="0" fontId="18" fillId="0" borderId="66" xfId="0" applyFont="1" applyBorder="1" applyAlignment="1">
      <alignment horizontal="center" vertical="top" wrapText="1"/>
    </xf>
    <xf numFmtId="0" fontId="18" fillId="0" borderId="67" xfId="0" applyFont="1" applyBorder="1" applyAlignment="1">
      <alignment horizontal="center" vertical="top" wrapText="1"/>
    </xf>
    <xf numFmtId="0" fontId="18" fillId="0" borderId="69" xfId="0" applyFont="1" applyBorder="1" applyAlignment="1">
      <alignment horizontal="center" vertical="top" wrapText="1"/>
    </xf>
    <xf numFmtId="0" fontId="18" fillId="0" borderId="70" xfId="0" applyFont="1" applyBorder="1" applyAlignment="1">
      <alignment horizontal="center" vertical="top" wrapText="1"/>
    </xf>
    <xf numFmtId="0" fontId="18" fillId="0" borderId="71" xfId="0" applyFont="1" applyBorder="1" applyAlignment="1">
      <alignment horizontal="center" vertical="top" wrapText="1"/>
    </xf>
    <xf numFmtId="0" fontId="49" fillId="0" borderId="34" xfId="0" applyFont="1" applyBorder="1" applyAlignment="1">
      <alignment horizontal="left" vertical="center" indent="1"/>
    </xf>
    <xf numFmtId="0" fontId="49" fillId="0" borderId="0" xfId="0" applyFont="1" applyAlignment="1">
      <alignment horizontal="left" vertical="center" indent="1"/>
    </xf>
    <xf numFmtId="0" fontId="49" fillId="0" borderId="72" xfId="0" applyFont="1" applyBorder="1" applyAlignment="1">
      <alignment horizontal="left" vertical="center" indent="1"/>
    </xf>
    <xf numFmtId="0" fontId="49" fillId="0" borderId="29" xfId="0" applyFont="1" applyBorder="1" applyAlignment="1">
      <alignment horizontal="left" vertical="center" indent="1"/>
    </xf>
    <xf numFmtId="0" fontId="49" fillId="0" borderId="6" xfId="0" applyFont="1" applyBorder="1" applyAlignment="1">
      <alignment horizontal="left" vertical="center" indent="1"/>
    </xf>
    <xf numFmtId="0" fontId="49" fillId="0" borderId="74" xfId="0" applyFont="1" applyBorder="1" applyAlignment="1">
      <alignment horizontal="left" vertical="center" indent="1"/>
    </xf>
    <xf numFmtId="0" fontId="0" fillId="0" borderId="75" xfId="0" applyBorder="1" applyAlignment="1">
      <alignment horizontal="center" vertical="center" wrapText="1"/>
    </xf>
    <xf numFmtId="0" fontId="52" fillId="0" borderId="81" xfId="0" applyFont="1" applyBorder="1" applyAlignment="1">
      <alignment vertical="center" wrapText="1"/>
    </xf>
    <xf numFmtId="0" fontId="52" fillId="0" borderId="6" xfId="0" applyFont="1" applyBorder="1" applyAlignment="1">
      <alignment vertical="center" wrapText="1"/>
    </xf>
    <xf numFmtId="0" fontId="52" fillId="0" borderId="74" xfId="0" applyFont="1" applyBorder="1" applyAlignment="1">
      <alignment vertical="center" wrapText="1"/>
    </xf>
    <xf numFmtId="0" fontId="0" fillId="0" borderId="29" xfId="0" applyBorder="1" applyAlignment="1">
      <alignment horizontal="left" vertical="center" indent="1"/>
    </xf>
    <xf numFmtId="0" fontId="0" fillId="0" borderId="6" xfId="0" applyBorder="1" applyAlignment="1">
      <alignment horizontal="left" vertical="center" indent="1"/>
    </xf>
    <xf numFmtId="0" fontId="0" fillId="0" borderId="80" xfId="0" applyBorder="1" applyAlignment="1">
      <alignment horizontal="left" vertical="center" indent="1"/>
    </xf>
    <xf numFmtId="0" fontId="0" fillId="0" borderId="61" xfId="0" applyBorder="1" applyAlignment="1">
      <alignment horizontal="center" vertical="center" wrapText="1"/>
    </xf>
    <xf numFmtId="0" fontId="0" fillId="0" borderId="62" xfId="0" applyBorder="1" applyAlignment="1">
      <alignment horizontal="center" vertical="center"/>
    </xf>
    <xf numFmtId="0" fontId="0" fillId="0" borderId="63" xfId="0" applyBorder="1" applyAlignment="1">
      <alignment horizontal="center" vertical="center"/>
    </xf>
    <xf numFmtId="0" fontId="0" fillId="0" borderId="7" xfId="0" applyBorder="1" applyAlignment="1">
      <alignment horizontal="center" vertical="center"/>
    </xf>
    <xf numFmtId="0" fontId="48" fillId="0" borderId="64" xfId="0" applyFont="1" applyBorder="1" applyAlignment="1">
      <alignment horizontal="center" vertical="center"/>
    </xf>
    <xf numFmtId="0" fontId="48" fillId="0" borderId="62" xfId="0" applyFont="1" applyBorder="1" applyAlignment="1">
      <alignment horizontal="center" vertical="center"/>
    </xf>
    <xf numFmtId="0" fontId="48" fillId="0" borderId="29" xfId="0" applyFont="1" applyBorder="1" applyAlignment="1">
      <alignment horizontal="center" vertical="center"/>
    </xf>
    <xf numFmtId="0" fontId="48" fillId="0" borderId="6" xfId="0" applyFont="1" applyBorder="1" applyAlignment="1">
      <alignment horizontal="center" vertical="center"/>
    </xf>
    <xf numFmtId="0" fontId="18" fillId="0" borderId="64" xfId="0" applyFont="1" applyBorder="1" applyAlignment="1">
      <alignment horizontal="center" vertical="center"/>
    </xf>
    <xf numFmtId="0" fontId="18" fillId="0" borderId="62" xfId="0" applyFont="1" applyBorder="1" applyAlignment="1">
      <alignment horizontal="center" vertical="center"/>
    </xf>
    <xf numFmtId="0" fontId="18" fillId="0" borderId="63" xfId="0" applyFont="1" applyBorder="1" applyAlignment="1">
      <alignment horizontal="center" vertical="center"/>
    </xf>
    <xf numFmtId="0" fontId="18" fillId="0" borderId="29" xfId="0" applyFont="1" applyBorder="1" applyAlignment="1">
      <alignment horizontal="center" vertical="center"/>
    </xf>
    <xf numFmtId="0" fontId="18" fillId="0" borderId="6" xfId="0" applyFont="1" applyBorder="1" applyAlignment="1">
      <alignment horizontal="center" vertical="center"/>
    </xf>
    <xf numFmtId="0" fontId="18" fillId="0" borderId="30" xfId="0" applyFont="1" applyBorder="1" applyAlignment="1">
      <alignment horizontal="center" vertical="center"/>
    </xf>
    <xf numFmtId="0" fontId="48" fillId="0" borderId="63" xfId="0" applyFont="1" applyBorder="1" applyAlignment="1">
      <alignment horizontal="center" vertical="center"/>
    </xf>
    <xf numFmtId="0" fontId="48" fillId="0" borderId="30" xfId="0" applyFont="1" applyBorder="1" applyAlignment="1">
      <alignment horizontal="center" vertical="center"/>
    </xf>
    <xf numFmtId="0" fontId="48" fillId="7" borderId="105" xfId="0" applyFont="1" applyFill="1" applyBorder="1" applyAlignment="1">
      <alignment horizontal="center" vertical="center"/>
    </xf>
    <xf numFmtId="0" fontId="48" fillId="7" borderId="107" xfId="0" applyFont="1" applyFill="1" applyBorder="1" applyAlignment="1">
      <alignment horizontal="center" vertical="center"/>
    </xf>
    <xf numFmtId="0" fontId="0" fillId="7" borderId="27" xfId="0" applyFill="1" applyBorder="1" applyAlignment="1">
      <alignment horizontal="center" vertical="center"/>
    </xf>
    <xf numFmtId="0" fontId="0" fillId="7" borderId="31" xfId="0" applyFill="1" applyBorder="1" applyAlignment="1">
      <alignment horizontal="center" vertical="center"/>
    </xf>
    <xf numFmtId="0" fontId="0" fillId="7" borderId="28" xfId="0" applyFill="1" applyBorder="1" applyAlignment="1">
      <alignment horizontal="center" vertical="center"/>
    </xf>
    <xf numFmtId="0" fontId="0" fillId="7" borderId="84" xfId="0" applyFill="1" applyBorder="1" applyAlignment="1">
      <alignment horizontal="center" vertical="center"/>
    </xf>
    <xf numFmtId="0" fontId="0" fillId="7" borderId="85" xfId="0" applyFill="1" applyBorder="1" applyAlignment="1">
      <alignment horizontal="center" vertical="center"/>
    </xf>
    <xf numFmtId="0" fontId="0" fillId="7" borderId="119" xfId="0" applyFill="1" applyBorder="1" applyAlignment="1">
      <alignment horizontal="center" vertical="center"/>
    </xf>
    <xf numFmtId="0" fontId="0" fillId="7" borderId="27" xfId="0" applyFill="1" applyBorder="1" applyAlignment="1">
      <alignment horizontal="center"/>
    </xf>
    <xf numFmtId="0" fontId="0" fillId="7" borderId="31" xfId="0" applyFill="1" applyBorder="1" applyAlignment="1">
      <alignment horizontal="center"/>
    </xf>
    <xf numFmtId="0" fontId="0" fillId="7" borderId="84" xfId="0" applyFill="1" applyBorder="1" applyAlignment="1">
      <alignment horizontal="center"/>
    </xf>
    <xf numFmtId="0" fontId="0" fillId="7" borderId="85" xfId="0" applyFill="1" applyBorder="1" applyAlignment="1">
      <alignment horizontal="center"/>
    </xf>
    <xf numFmtId="0" fontId="0" fillId="7" borderId="31" xfId="0" applyFill="1" applyBorder="1" applyAlignment="1">
      <alignment horizontal="left" vertical="center"/>
    </xf>
    <xf numFmtId="0" fontId="0" fillId="7" borderId="28" xfId="0" applyFill="1" applyBorder="1" applyAlignment="1">
      <alignment horizontal="left" vertical="center"/>
    </xf>
    <xf numFmtId="0" fontId="0" fillId="7" borderId="85" xfId="0" applyFill="1" applyBorder="1" applyAlignment="1">
      <alignment horizontal="left" vertical="center"/>
    </xf>
    <xf numFmtId="0" fontId="0" fillId="7" borderId="119" xfId="0" applyFill="1" applyBorder="1" applyAlignment="1">
      <alignment horizontal="left" vertical="center"/>
    </xf>
    <xf numFmtId="0" fontId="0" fillId="7" borderId="91" xfId="0" applyFill="1" applyBorder="1" applyAlignment="1">
      <alignment horizontal="center" vertical="center"/>
    </xf>
    <xf numFmtId="0" fontId="48" fillId="7" borderId="44" xfId="0" applyFont="1" applyFill="1" applyBorder="1" applyAlignment="1">
      <alignment horizontal="center" vertical="center"/>
    </xf>
    <xf numFmtId="0" fontId="48" fillId="7" borderId="47" xfId="0" applyFont="1" applyFill="1" applyBorder="1" applyAlignment="1">
      <alignment horizontal="center" vertical="center"/>
    </xf>
    <xf numFmtId="0" fontId="48" fillId="7" borderId="39" xfId="0" applyFont="1" applyFill="1" applyBorder="1" applyAlignment="1">
      <alignment horizontal="center" vertical="center"/>
    </xf>
    <xf numFmtId="0" fontId="48" fillId="7" borderId="40" xfId="0" applyFont="1" applyFill="1" applyBorder="1" applyAlignment="1">
      <alignment horizontal="center" vertical="center"/>
    </xf>
    <xf numFmtId="0" fontId="48" fillId="7" borderId="109" xfId="0" applyFont="1" applyFill="1" applyBorder="1" applyAlignment="1">
      <alignment horizontal="center" vertical="center"/>
    </xf>
    <xf numFmtId="0" fontId="48" fillId="7" borderId="104" xfId="0" applyFont="1" applyFill="1" applyBorder="1" applyAlignment="1">
      <alignment horizontal="center" vertical="center"/>
    </xf>
    <xf numFmtId="0" fontId="48" fillId="7" borderId="113" xfId="0" applyFont="1" applyFill="1" applyBorder="1" applyAlignment="1">
      <alignment horizontal="center" vertical="center"/>
    </xf>
    <xf numFmtId="0" fontId="48" fillId="7" borderId="114" xfId="0" applyFont="1" applyFill="1" applyBorder="1" applyAlignment="1">
      <alignment horizontal="center" vertical="center"/>
    </xf>
    <xf numFmtId="0" fontId="0" fillId="7" borderId="97" xfId="0" applyFill="1" applyBorder="1" applyAlignment="1">
      <alignment horizontal="left" vertical="center" wrapText="1"/>
    </xf>
    <xf numFmtId="0" fontId="0" fillId="7" borderId="31" xfId="0" applyFill="1" applyBorder="1" applyAlignment="1">
      <alignment horizontal="left" vertical="center" wrapText="1"/>
    </xf>
    <xf numFmtId="0" fontId="0" fillId="7" borderId="28" xfId="0" applyFill="1" applyBorder="1" applyAlignment="1">
      <alignment horizontal="left" vertical="center" wrapText="1"/>
    </xf>
    <xf numFmtId="0" fontId="0" fillId="7" borderId="68" xfId="0" applyFill="1" applyBorder="1" applyAlignment="1">
      <alignment horizontal="left" vertical="center" wrapText="1"/>
    </xf>
    <xf numFmtId="0" fontId="0" fillId="7" borderId="0" xfId="0" applyFill="1" applyAlignment="1">
      <alignment horizontal="left" vertical="center" wrapText="1"/>
    </xf>
    <xf numFmtId="0" fontId="0" fillId="7" borderId="37" xfId="0" applyFill="1" applyBorder="1" applyAlignment="1">
      <alignment horizontal="left" vertical="center" wrapText="1"/>
    </xf>
    <xf numFmtId="0" fontId="0" fillId="7" borderId="118" xfId="0" applyFill="1" applyBorder="1" applyAlignment="1">
      <alignment horizontal="left" vertical="center" wrapText="1"/>
    </xf>
    <xf numFmtId="0" fontId="0" fillId="7" borderId="85" xfId="0" applyFill="1" applyBorder="1" applyAlignment="1">
      <alignment horizontal="left" vertical="center" wrapText="1"/>
    </xf>
    <xf numFmtId="0" fontId="0" fillId="7" borderId="119" xfId="0" applyFill="1" applyBorder="1" applyAlignment="1">
      <alignment horizontal="left" vertical="center" wrapText="1"/>
    </xf>
    <xf numFmtId="0" fontId="0" fillId="7" borderId="34" xfId="0" applyFill="1" applyBorder="1" applyAlignment="1">
      <alignment horizontal="center" vertical="center"/>
    </xf>
    <xf numFmtId="0" fontId="0" fillId="7" borderId="0" xfId="0" applyFill="1" applyAlignment="1">
      <alignment horizontal="center" vertical="center"/>
    </xf>
    <xf numFmtId="0" fontId="0" fillId="7" borderId="37" xfId="0" applyFill="1" applyBorder="1" applyAlignment="1">
      <alignment horizontal="center" vertical="center"/>
    </xf>
    <xf numFmtId="0" fontId="0" fillId="7" borderId="29" xfId="0" applyFill="1" applyBorder="1" applyAlignment="1">
      <alignment horizontal="center" vertical="center"/>
    </xf>
    <xf numFmtId="0" fontId="0" fillId="7" borderId="6" xfId="0" applyFill="1" applyBorder="1" applyAlignment="1">
      <alignment horizontal="center" vertical="center"/>
    </xf>
    <xf numFmtId="0" fontId="0" fillId="7" borderId="30" xfId="0" applyFill="1" applyBorder="1" applyAlignment="1">
      <alignment horizontal="center" vertical="center"/>
    </xf>
    <xf numFmtId="0" fontId="52" fillId="7" borderId="76" xfId="0" applyFont="1" applyFill="1" applyBorder="1" applyAlignment="1">
      <alignment horizontal="left" vertical="center"/>
    </xf>
    <xf numFmtId="0" fontId="52" fillId="7" borderId="77" xfId="0" applyFont="1" applyFill="1" applyBorder="1" applyAlignment="1">
      <alignment horizontal="left" vertical="center"/>
    </xf>
    <xf numFmtId="0" fontId="48" fillId="7" borderId="106" xfId="0" applyFont="1" applyFill="1" applyBorder="1" applyAlignment="1">
      <alignment horizontal="center" vertical="center"/>
    </xf>
    <xf numFmtId="0" fontId="48" fillId="7" borderId="128" xfId="0" applyFont="1" applyFill="1" applyBorder="1" applyAlignment="1">
      <alignment horizontal="center" vertical="center"/>
    </xf>
    <xf numFmtId="0" fontId="48" fillId="7" borderId="129" xfId="0" applyFont="1" applyFill="1" applyBorder="1" applyAlignment="1">
      <alignment horizontal="center" vertical="center"/>
    </xf>
    <xf numFmtId="0" fontId="0" fillId="7" borderId="129" xfId="0" applyFill="1" applyBorder="1" applyAlignment="1">
      <alignment horizontal="center" vertical="center"/>
    </xf>
    <xf numFmtId="0" fontId="0" fillId="7" borderId="130" xfId="0" applyFill="1" applyBorder="1" applyAlignment="1">
      <alignment horizontal="center" vertical="center"/>
    </xf>
    <xf numFmtId="0" fontId="48" fillId="7" borderId="115" xfId="0" applyFont="1" applyFill="1" applyBorder="1" applyAlignment="1">
      <alignment horizontal="center" vertical="center"/>
    </xf>
    <xf numFmtId="0" fontId="48" fillId="7" borderId="70" xfId="0" applyFont="1" applyFill="1" applyBorder="1" applyAlignment="1">
      <alignment horizontal="center" vertical="center"/>
    </xf>
    <xf numFmtId="0" fontId="0" fillId="7" borderId="70" xfId="0" applyFill="1" applyBorder="1" applyAlignment="1">
      <alignment horizontal="center" vertical="center"/>
    </xf>
    <xf numFmtId="0" fontId="0" fillId="7" borderId="116" xfId="0" applyFill="1" applyBorder="1" applyAlignment="1">
      <alignment horizontal="center" vertical="center"/>
    </xf>
    <xf numFmtId="0" fontId="0" fillId="7" borderId="0" xfId="0" applyFill="1" applyAlignment="1">
      <alignment horizontal="left" vertical="center"/>
    </xf>
    <xf numFmtId="0" fontId="0" fillId="7" borderId="37" xfId="0" applyFill="1" applyBorder="1" applyAlignment="1">
      <alignment horizontal="left" vertical="center"/>
    </xf>
    <xf numFmtId="0" fontId="0" fillId="7" borderId="0" xfId="0" applyFill="1" applyAlignment="1">
      <alignment horizontal="left"/>
    </xf>
    <xf numFmtId="0" fontId="0" fillId="7" borderId="37" xfId="0" applyFill="1" applyBorder="1" applyAlignment="1">
      <alignment horizontal="left"/>
    </xf>
    <xf numFmtId="0" fontId="0" fillId="7" borderId="72" xfId="0" applyFill="1" applyBorder="1" applyAlignment="1">
      <alignment horizontal="center" vertical="center"/>
    </xf>
    <xf numFmtId="0" fontId="48" fillId="7" borderId="98" xfId="0" applyFont="1" applyFill="1" applyBorder="1" applyAlignment="1">
      <alignment horizontal="center" vertical="center"/>
    </xf>
    <xf numFmtId="0" fontId="48" fillId="7" borderId="99" xfId="0" applyFont="1" applyFill="1" applyBorder="1" applyAlignment="1">
      <alignment horizontal="center" vertical="center"/>
    </xf>
    <xf numFmtId="0" fontId="48" fillId="7" borderId="101" xfId="0" applyFont="1" applyFill="1" applyBorder="1" applyAlignment="1">
      <alignment horizontal="center" vertical="center"/>
    </xf>
    <xf numFmtId="0" fontId="48" fillId="7" borderId="102" xfId="0" applyFont="1" applyFill="1" applyBorder="1" applyAlignment="1">
      <alignment horizontal="center" vertical="center"/>
    </xf>
    <xf numFmtId="0" fontId="48" fillId="7" borderId="100" xfId="0" applyFont="1" applyFill="1" applyBorder="1" applyAlignment="1">
      <alignment horizontal="center" vertical="center"/>
    </xf>
    <xf numFmtId="0" fontId="48" fillId="7" borderId="103" xfId="0" applyFont="1" applyFill="1" applyBorder="1" applyAlignment="1">
      <alignment horizontal="center" vertical="center"/>
    </xf>
    <xf numFmtId="0" fontId="52" fillId="7" borderId="27" xfId="0" applyFont="1" applyFill="1" applyBorder="1" applyAlignment="1">
      <alignment horizontal="left" vertical="center" wrapText="1"/>
    </xf>
    <xf numFmtId="0" fontId="52" fillId="7" borderId="31" xfId="0" applyFont="1" applyFill="1" applyBorder="1" applyAlignment="1">
      <alignment horizontal="left" vertical="center" wrapText="1"/>
    </xf>
    <xf numFmtId="0" fontId="52" fillId="7" borderId="29" xfId="0" applyFont="1" applyFill="1" applyBorder="1" applyAlignment="1">
      <alignment horizontal="left" vertical="center" wrapText="1"/>
    </xf>
    <xf numFmtId="0" fontId="52" fillId="7" borderId="6" xfId="0" applyFont="1" applyFill="1" applyBorder="1" applyAlignment="1">
      <alignment horizontal="left" vertical="center" wrapText="1"/>
    </xf>
    <xf numFmtId="0" fontId="0" fillId="7" borderId="34" xfId="0" applyFill="1" applyBorder="1" applyAlignment="1">
      <alignment horizontal="center"/>
    </xf>
    <xf numFmtId="0" fontId="48" fillId="7" borderId="35" xfId="0" applyFont="1" applyFill="1" applyBorder="1" applyAlignment="1">
      <alignment horizontal="center" vertical="center"/>
    </xf>
    <xf numFmtId="0" fontId="48" fillId="7" borderId="36" xfId="0" applyFont="1" applyFill="1" applyBorder="1" applyAlignment="1">
      <alignment horizontal="center" vertical="center"/>
    </xf>
    <xf numFmtId="0" fontId="48" fillId="7" borderId="108" xfId="0" applyFont="1" applyFill="1" applyBorder="1" applyAlignment="1">
      <alignment horizontal="center" vertical="center"/>
    </xf>
    <xf numFmtId="0" fontId="18" fillId="7" borderId="26" xfId="0" applyFont="1" applyFill="1" applyBorder="1" applyAlignment="1">
      <alignment horizontal="center" vertical="center"/>
    </xf>
    <xf numFmtId="0" fontId="18" fillId="7" borderId="13" xfId="0" applyFont="1" applyFill="1" applyBorder="1" applyAlignment="1">
      <alignment horizontal="center" vertical="center"/>
    </xf>
    <xf numFmtId="0" fontId="18" fillId="7" borderId="14" xfId="0" applyFont="1" applyFill="1" applyBorder="1" applyAlignment="1">
      <alignment horizontal="center" vertical="center"/>
    </xf>
    <xf numFmtId="0" fontId="49" fillId="7" borderId="11" xfId="0" applyFont="1" applyFill="1" applyBorder="1" applyAlignment="1">
      <alignment horizontal="left" vertical="center"/>
    </xf>
    <xf numFmtId="0" fontId="52" fillId="7" borderId="89" xfId="0" applyFont="1" applyFill="1" applyBorder="1" applyAlignment="1">
      <alignment horizontal="center" vertical="top" textRotation="255" wrapText="1"/>
    </xf>
    <xf numFmtId="0" fontId="52" fillId="7" borderId="95" xfId="0" applyFont="1" applyFill="1" applyBorder="1" applyAlignment="1">
      <alignment horizontal="center" vertical="top" textRotation="255" wrapText="1"/>
    </xf>
    <xf numFmtId="0" fontId="52" fillId="7" borderId="117" xfId="0" applyFont="1" applyFill="1" applyBorder="1" applyAlignment="1">
      <alignment horizontal="center" vertical="top" textRotation="255" wrapText="1"/>
    </xf>
    <xf numFmtId="0" fontId="0" fillId="7" borderId="90" xfId="0" applyFill="1" applyBorder="1" applyAlignment="1">
      <alignment horizontal="center" vertical="center" wrapText="1"/>
    </xf>
    <xf numFmtId="0" fontId="0" fillId="7" borderId="92" xfId="0" applyFill="1" applyBorder="1" applyAlignment="1">
      <alignment horizontal="center" vertical="center"/>
    </xf>
    <xf numFmtId="0" fontId="0" fillId="7" borderId="68" xfId="0" applyFill="1" applyBorder="1" applyAlignment="1">
      <alignment horizontal="center" vertical="center"/>
    </xf>
    <xf numFmtId="0" fontId="0" fillId="7" borderId="73" xfId="0" applyFill="1" applyBorder="1" applyAlignment="1">
      <alignment horizontal="center" vertical="center"/>
    </xf>
    <xf numFmtId="0" fontId="0" fillId="7" borderId="0" xfId="0" applyFill="1" applyAlignment="1">
      <alignment horizontal="left" vertical="center" shrinkToFit="1"/>
    </xf>
    <xf numFmtId="0" fontId="0" fillId="7" borderId="26" xfId="0" applyFill="1" applyBorder="1" applyAlignment="1">
      <alignment horizontal="center" vertical="center"/>
    </xf>
    <xf numFmtId="0" fontId="0" fillId="7" borderId="13" xfId="0" applyFill="1" applyBorder="1" applyAlignment="1">
      <alignment horizontal="center" vertical="center"/>
    </xf>
    <xf numFmtId="0" fontId="0" fillId="7" borderId="14" xfId="0" applyFill="1" applyBorder="1" applyAlignment="1">
      <alignment horizontal="center" vertical="center"/>
    </xf>
    <xf numFmtId="0" fontId="0" fillId="7" borderId="29" xfId="0" applyFill="1" applyBorder="1" applyAlignment="1">
      <alignment horizontal="center"/>
    </xf>
    <xf numFmtId="0" fontId="0" fillId="7" borderId="6" xfId="0" applyFill="1" applyBorder="1" applyAlignment="1">
      <alignment horizontal="center"/>
    </xf>
    <xf numFmtId="0" fontId="0" fillId="7" borderId="6" xfId="0" applyFill="1" applyBorder="1" applyAlignment="1">
      <alignment horizontal="left" vertical="center"/>
    </xf>
    <xf numFmtId="0" fontId="0" fillId="7" borderId="29" xfId="0" applyFill="1" applyBorder="1" applyAlignment="1">
      <alignment horizontal="center" vertical="center" wrapText="1"/>
    </xf>
    <xf numFmtId="0" fontId="48" fillId="7" borderId="27" xfId="0" applyFont="1" applyFill="1" applyBorder="1" applyAlignment="1">
      <alignment horizontal="center" vertical="center" wrapText="1"/>
    </xf>
    <xf numFmtId="0" fontId="48" fillId="7" borderId="31" xfId="0" applyFont="1" applyFill="1" applyBorder="1" applyAlignment="1">
      <alignment horizontal="center" vertical="center" wrapText="1"/>
    </xf>
    <xf numFmtId="0" fontId="48" fillId="7" borderId="33" xfId="0" applyFont="1" applyFill="1" applyBorder="1" applyAlignment="1">
      <alignment horizontal="center" vertical="center" wrapText="1"/>
    </xf>
    <xf numFmtId="0" fontId="48" fillId="7" borderId="34" xfId="0" applyFont="1" applyFill="1" applyBorder="1" applyAlignment="1">
      <alignment horizontal="center" vertical="center" wrapText="1"/>
    </xf>
    <xf numFmtId="0" fontId="48" fillId="7" borderId="0" xfId="0" applyFont="1" applyFill="1" applyAlignment="1">
      <alignment horizontal="center" vertical="center" wrapText="1"/>
    </xf>
    <xf numFmtId="0" fontId="48" fillId="7" borderId="36" xfId="0" applyFont="1" applyFill="1" applyBorder="1" applyAlignment="1">
      <alignment horizontal="center" vertical="center" wrapText="1"/>
    </xf>
    <xf numFmtId="0" fontId="48" fillId="7" borderId="29" xfId="0" applyFont="1" applyFill="1" applyBorder="1" applyAlignment="1">
      <alignment horizontal="center" vertical="center" wrapText="1"/>
    </xf>
    <xf numFmtId="0" fontId="48" fillId="7" borderId="6" xfId="0" applyFont="1" applyFill="1" applyBorder="1" applyAlignment="1">
      <alignment horizontal="center" vertical="center" wrapText="1"/>
    </xf>
    <xf numFmtId="0" fontId="48" fillId="7" borderId="80" xfId="0" applyFont="1" applyFill="1" applyBorder="1" applyAlignment="1">
      <alignment horizontal="center" vertical="center" wrapText="1"/>
    </xf>
    <xf numFmtId="0" fontId="49" fillId="7" borderId="27" xfId="0" applyFont="1" applyFill="1" applyBorder="1" applyAlignment="1">
      <alignment horizontal="center" vertical="center"/>
    </xf>
    <xf numFmtId="0" fontId="49" fillId="7" borderId="31" xfId="0" applyFont="1" applyFill="1" applyBorder="1" applyAlignment="1">
      <alignment horizontal="center" vertical="center"/>
    </xf>
    <xf numFmtId="0" fontId="49" fillId="7" borderId="34" xfId="0" applyFont="1" applyFill="1" applyBorder="1" applyAlignment="1">
      <alignment horizontal="center" vertical="center"/>
    </xf>
    <xf numFmtId="0" fontId="49" fillId="7" borderId="0" xfId="0" applyFont="1" applyFill="1" applyAlignment="1">
      <alignment horizontal="center" vertical="center"/>
    </xf>
    <xf numFmtId="0" fontId="49" fillId="7" borderId="29" xfId="0" applyFont="1" applyFill="1" applyBorder="1" applyAlignment="1">
      <alignment horizontal="center" vertical="center"/>
    </xf>
    <xf numFmtId="0" fontId="49" fillId="7" borderId="6" xfId="0" applyFont="1" applyFill="1" applyBorder="1" applyAlignment="1">
      <alignment horizontal="center" vertical="center"/>
    </xf>
    <xf numFmtId="0" fontId="0" fillId="7" borderId="32" xfId="0" applyFill="1" applyBorder="1" applyAlignment="1">
      <alignment horizontal="center" vertical="center" wrapText="1"/>
    </xf>
    <xf numFmtId="0" fontId="0" fillId="7" borderId="31" xfId="0" applyFill="1" applyBorder="1" applyAlignment="1">
      <alignment horizontal="center" vertical="center" wrapText="1"/>
    </xf>
    <xf numFmtId="0" fontId="0" fillId="7" borderId="28" xfId="0" applyFill="1" applyBorder="1" applyAlignment="1">
      <alignment horizontal="center" vertical="center" wrapText="1"/>
    </xf>
    <xf numFmtId="0" fontId="0" fillId="7" borderId="35" xfId="0" applyFill="1" applyBorder="1" applyAlignment="1">
      <alignment horizontal="center" vertical="center" wrapText="1"/>
    </xf>
    <xf numFmtId="0" fontId="0" fillId="7" borderId="0" xfId="0" applyFill="1" applyAlignment="1">
      <alignment horizontal="center" vertical="center" wrapText="1"/>
    </xf>
    <xf numFmtId="0" fontId="0" fillId="7" borderId="37" xfId="0" applyFill="1" applyBorder="1" applyAlignment="1">
      <alignment horizontal="center" vertical="center" wrapText="1"/>
    </xf>
    <xf numFmtId="0" fontId="0" fillId="7" borderId="81" xfId="0" applyFill="1" applyBorder="1" applyAlignment="1">
      <alignment horizontal="center" vertical="center" wrapText="1"/>
    </xf>
    <xf numFmtId="0" fontId="0" fillId="7" borderId="6" xfId="0" applyFill="1" applyBorder="1" applyAlignment="1">
      <alignment horizontal="center" vertical="center" wrapText="1"/>
    </xf>
    <xf numFmtId="0" fontId="0" fillId="7" borderId="30" xfId="0" applyFill="1" applyBorder="1" applyAlignment="1">
      <alignment horizontal="center" vertical="center" wrapText="1"/>
    </xf>
    <xf numFmtId="0" fontId="47" fillId="7" borderId="0" xfId="0" applyFont="1" applyFill="1" applyAlignment="1">
      <alignment horizontal="center" vertical="center"/>
    </xf>
    <xf numFmtId="0" fontId="56" fillId="7" borderId="27" xfId="0" applyFont="1" applyFill="1" applyBorder="1" applyAlignment="1">
      <alignment horizontal="center" vertical="center" wrapText="1"/>
    </xf>
    <xf numFmtId="0" fontId="56" fillId="7" borderId="31" xfId="0" applyFont="1" applyFill="1" applyBorder="1" applyAlignment="1">
      <alignment horizontal="center" vertical="center" wrapText="1"/>
    </xf>
    <xf numFmtId="0" fontId="56" fillId="7" borderId="28" xfId="0" applyFont="1" applyFill="1" applyBorder="1" applyAlignment="1">
      <alignment horizontal="center" vertical="center" wrapText="1"/>
    </xf>
    <xf numFmtId="0" fontId="56" fillId="7" borderId="34" xfId="0" applyFont="1" applyFill="1" applyBorder="1" applyAlignment="1">
      <alignment horizontal="center" vertical="center" wrapText="1"/>
    </xf>
    <xf numFmtId="0" fontId="56" fillId="7" borderId="0" xfId="0" applyFont="1" applyFill="1" applyAlignment="1">
      <alignment horizontal="center" vertical="center" wrapText="1"/>
    </xf>
    <xf numFmtId="0" fontId="56" fillId="7" borderId="37" xfId="0" applyFont="1" applyFill="1" applyBorder="1" applyAlignment="1">
      <alignment horizontal="center" vertical="center" wrapText="1"/>
    </xf>
    <xf numFmtId="0" fontId="56" fillId="7" borderId="29" xfId="0" applyFont="1" applyFill="1" applyBorder="1" applyAlignment="1">
      <alignment horizontal="center" vertical="center" wrapText="1"/>
    </xf>
    <xf numFmtId="0" fontId="56" fillId="7" borderId="6" xfId="0" applyFont="1" applyFill="1" applyBorder="1" applyAlignment="1">
      <alignment horizontal="center" vertical="center" wrapText="1"/>
    </xf>
    <xf numFmtId="0" fontId="56" fillId="7" borderId="30" xfId="0" applyFont="1" applyFill="1" applyBorder="1" applyAlignment="1">
      <alignment horizontal="center" vertical="center" wrapText="1"/>
    </xf>
    <xf numFmtId="0" fontId="49" fillId="7" borderId="0" xfId="0" applyFont="1" applyFill="1" applyAlignment="1">
      <alignment horizontal="center"/>
    </xf>
    <xf numFmtId="0" fontId="8" fillId="2" borderId="0" xfId="3" applyFont="1" applyFill="1" applyAlignment="1">
      <alignment horizontal="left" vertical="center" shrinkToFit="1"/>
    </xf>
    <xf numFmtId="0" fontId="8" fillId="2" borderId="6" xfId="3" applyFont="1" applyFill="1" applyBorder="1" applyAlignment="1">
      <alignment horizontal="left" vertical="center" shrinkToFit="1"/>
    </xf>
    <xf numFmtId="0" fontId="8" fillId="2" borderId="31" xfId="3" applyFont="1" applyFill="1" applyBorder="1" applyAlignment="1">
      <alignment horizontal="distributed" vertical="center" shrinkToFit="1"/>
    </xf>
    <xf numFmtId="0" fontId="8" fillId="2" borderId="0" xfId="3" applyFont="1" applyFill="1" applyAlignment="1">
      <alignment horizontal="distributed" vertical="center" shrinkToFit="1"/>
    </xf>
    <xf numFmtId="0" fontId="8" fillId="2" borderId="38" xfId="3" applyFont="1" applyFill="1" applyBorder="1" applyAlignment="1">
      <alignment horizontal="distributed" vertical="center" shrinkToFit="1"/>
    </xf>
    <xf numFmtId="0" fontId="8" fillId="2" borderId="32" xfId="3" applyFont="1" applyFill="1" applyBorder="1" applyAlignment="1">
      <alignment horizontal="right" vertical="center" shrinkToFit="1"/>
    </xf>
    <xf numFmtId="0" fontId="8" fillId="2" borderId="31" xfId="3" applyFont="1" applyFill="1" applyBorder="1" applyAlignment="1">
      <alignment horizontal="right" vertical="center" shrinkToFit="1"/>
    </xf>
    <xf numFmtId="0" fontId="8" fillId="2" borderId="33" xfId="3" applyFont="1" applyFill="1" applyBorder="1" applyAlignment="1">
      <alignment horizontal="right" vertical="center" shrinkToFit="1"/>
    </xf>
    <xf numFmtId="0" fontId="8" fillId="2" borderId="35" xfId="3" applyFont="1" applyFill="1" applyBorder="1" applyAlignment="1">
      <alignment horizontal="right" vertical="center" shrinkToFit="1"/>
    </xf>
    <xf numFmtId="0" fontId="8" fillId="2" borderId="0" xfId="3" applyFont="1" applyFill="1" applyAlignment="1">
      <alignment horizontal="right" vertical="center" shrinkToFit="1"/>
    </xf>
    <xf numFmtId="0" fontId="8" fillId="2" borderId="36" xfId="3" applyFont="1" applyFill="1" applyBorder="1" applyAlignment="1">
      <alignment horizontal="right" vertical="center" shrinkToFit="1"/>
    </xf>
    <xf numFmtId="0" fontId="8" fillId="2" borderId="28" xfId="3" applyFont="1" applyFill="1" applyBorder="1" applyAlignment="1">
      <alignment horizontal="right" vertical="center" shrinkToFit="1"/>
    </xf>
    <xf numFmtId="0" fontId="8" fillId="2" borderId="37" xfId="3" applyFont="1" applyFill="1" applyBorder="1" applyAlignment="1">
      <alignment horizontal="right" vertical="center" shrinkToFit="1"/>
    </xf>
    <xf numFmtId="0" fontId="8" fillId="2" borderId="35" xfId="3" applyFont="1" applyFill="1" applyBorder="1" applyAlignment="1">
      <alignment horizontal="center" vertical="center" shrinkToFit="1"/>
    </xf>
    <xf numFmtId="0" fontId="8" fillId="2" borderId="0" xfId="3" applyFont="1" applyFill="1" applyAlignment="1">
      <alignment horizontal="center" vertical="center" shrinkToFit="1"/>
    </xf>
    <xf numFmtId="0" fontId="8" fillId="2" borderId="36" xfId="3" applyFont="1" applyFill="1" applyBorder="1" applyAlignment="1">
      <alignment horizontal="center" vertical="center" shrinkToFit="1"/>
    </xf>
    <xf numFmtId="0" fontId="8" fillId="2" borderId="39" xfId="3" applyFont="1" applyFill="1" applyBorder="1" applyAlignment="1">
      <alignment horizontal="center" vertical="center" shrinkToFit="1"/>
    </xf>
    <xf numFmtId="0" fontId="8" fillId="2" borderId="38" xfId="3" applyFont="1" applyFill="1" applyBorder="1" applyAlignment="1">
      <alignment horizontal="center" vertical="center" shrinkToFit="1"/>
    </xf>
    <xf numFmtId="0" fontId="8" fillId="2" borderId="40" xfId="3" applyFont="1" applyFill="1" applyBorder="1" applyAlignment="1">
      <alignment horizontal="center" vertical="center" shrinkToFit="1"/>
    </xf>
    <xf numFmtId="0" fontId="9" fillId="2" borderId="0" xfId="3" applyFont="1" applyFill="1">
      <alignment vertical="center"/>
    </xf>
    <xf numFmtId="0" fontId="14" fillId="2" borderId="0" xfId="3" applyFont="1" applyFill="1" applyAlignment="1">
      <alignment horizontal="distributed" vertical="center"/>
    </xf>
    <xf numFmtId="0" fontId="15" fillId="2" borderId="35" xfId="3" applyFont="1" applyFill="1" applyBorder="1" applyAlignment="1">
      <alignment horizontal="center" vertical="center" shrinkToFit="1"/>
    </xf>
    <xf numFmtId="0" fontId="15" fillId="2" borderId="0" xfId="3" applyFont="1" applyFill="1" applyAlignment="1">
      <alignment horizontal="center" vertical="center" shrinkToFit="1"/>
    </xf>
    <xf numFmtId="0" fontId="15" fillId="2" borderId="36" xfId="3" applyFont="1" applyFill="1" applyBorder="1" applyAlignment="1">
      <alignment horizontal="center" vertical="center" shrinkToFit="1"/>
    </xf>
    <xf numFmtId="0" fontId="15" fillId="2" borderId="39" xfId="3" applyFont="1" applyFill="1" applyBorder="1" applyAlignment="1">
      <alignment horizontal="center" vertical="center" shrinkToFit="1"/>
    </xf>
    <xf numFmtId="0" fontId="15" fillId="2" borderId="38" xfId="3" applyFont="1" applyFill="1" applyBorder="1" applyAlignment="1">
      <alignment horizontal="center" vertical="center" shrinkToFit="1"/>
    </xf>
    <xf numFmtId="0" fontId="15" fillId="2" borderId="40" xfId="3" applyFont="1" applyFill="1" applyBorder="1" applyAlignment="1">
      <alignment horizontal="center" vertical="center" shrinkToFit="1"/>
    </xf>
    <xf numFmtId="0" fontId="15" fillId="2" borderId="37" xfId="3" applyFont="1" applyFill="1" applyBorder="1" applyAlignment="1">
      <alignment horizontal="center" vertical="center" shrinkToFit="1"/>
    </xf>
    <xf numFmtId="0" fontId="15" fillId="2" borderId="41" xfId="3" applyFont="1" applyFill="1" applyBorder="1" applyAlignment="1">
      <alignment horizontal="center" vertical="center" shrinkToFit="1"/>
    </xf>
    <xf numFmtId="0" fontId="8" fillId="2" borderId="37" xfId="3" applyFont="1" applyFill="1" applyBorder="1" applyAlignment="1">
      <alignment horizontal="center" vertical="center" shrinkToFit="1"/>
    </xf>
    <xf numFmtId="0" fontId="8" fillId="2" borderId="41" xfId="3" applyFont="1" applyFill="1" applyBorder="1" applyAlignment="1">
      <alignment horizontal="center" vertical="center" shrinkToFit="1"/>
    </xf>
    <xf numFmtId="0" fontId="8" fillId="2" borderId="43" xfId="3" applyFont="1" applyFill="1" applyBorder="1" applyAlignment="1">
      <alignment horizontal="distributed" vertical="center" shrinkToFit="1"/>
    </xf>
    <xf numFmtId="0" fontId="8" fillId="2" borderId="44" xfId="3" applyFont="1" applyFill="1" applyBorder="1" applyAlignment="1">
      <alignment horizontal="center" vertical="center" shrinkToFit="1"/>
    </xf>
    <xf numFmtId="0" fontId="8" fillId="2" borderId="43" xfId="3" applyFont="1" applyFill="1" applyBorder="1" applyAlignment="1">
      <alignment horizontal="center" vertical="center" shrinkToFit="1"/>
    </xf>
    <xf numFmtId="0" fontId="8" fillId="0" borderId="43" xfId="3" applyFont="1" applyBorder="1" applyAlignment="1">
      <alignment vertical="center" shrinkToFit="1"/>
    </xf>
    <xf numFmtId="0" fontId="8" fillId="0" borderId="45" xfId="3" applyFont="1" applyBorder="1" applyAlignment="1">
      <alignment vertical="center" shrinkToFit="1"/>
    </xf>
    <xf numFmtId="0" fontId="8" fillId="0" borderId="0" xfId="3" applyFont="1" applyAlignment="1">
      <alignment vertical="center" shrinkToFit="1"/>
    </xf>
    <xf numFmtId="0" fontId="8" fillId="0" borderId="37" xfId="3" applyFont="1" applyBorder="1" applyAlignment="1">
      <alignment vertical="center" shrinkToFit="1"/>
    </xf>
    <xf numFmtId="0" fontId="8" fillId="0" borderId="38" xfId="3" applyFont="1" applyBorder="1" applyAlignment="1">
      <alignment vertical="center" shrinkToFit="1"/>
    </xf>
    <xf numFmtId="0" fontId="8" fillId="0" borderId="41" xfId="3" applyFont="1" applyBorder="1" applyAlignment="1">
      <alignment vertical="center" shrinkToFit="1"/>
    </xf>
    <xf numFmtId="176" fontId="6" fillId="3" borderId="43" xfId="3" applyNumberFormat="1" applyFont="1" applyFill="1" applyBorder="1" applyAlignment="1">
      <alignment vertical="center" shrinkToFit="1"/>
    </xf>
    <xf numFmtId="176" fontId="6" fillId="3" borderId="0" xfId="3" applyNumberFormat="1" applyFont="1" applyFill="1" applyAlignment="1">
      <alignment vertical="center" shrinkToFit="1"/>
    </xf>
    <xf numFmtId="176" fontId="6" fillId="3" borderId="38" xfId="3" applyNumberFormat="1" applyFont="1" applyFill="1" applyBorder="1" applyAlignment="1">
      <alignment vertical="center" shrinkToFit="1"/>
    </xf>
    <xf numFmtId="0" fontId="6" fillId="2" borderId="44" xfId="3" applyFont="1" applyFill="1" applyBorder="1" applyAlignment="1">
      <alignment horizontal="left" vertical="center" shrinkToFit="1"/>
    </xf>
    <xf numFmtId="0" fontId="6" fillId="2" borderId="43" xfId="3" applyFont="1" applyFill="1" applyBorder="1" applyAlignment="1">
      <alignment horizontal="left" vertical="center" shrinkToFit="1"/>
    </xf>
    <xf numFmtId="0" fontId="6" fillId="2" borderId="45" xfId="3" applyFont="1" applyFill="1" applyBorder="1" applyAlignment="1">
      <alignment horizontal="left" vertical="center" shrinkToFit="1"/>
    </xf>
    <xf numFmtId="0" fontId="6" fillId="2" borderId="35" xfId="3" applyFont="1" applyFill="1" applyBorder="1" applyAlignment="1">
      <alignment horizontal="left" vertical="center" shrinkToFit="1"/>
    </xf>
    <xf numFmtId="0" fontId="6" fillId="2" borderId="0" xfId="3" applyFont="1" applyFill="1" applyAlignment="1">
      <alignment horizontal="left" vertical="center" shrinkToFit="1"/>
    </xf>
    <xf numFmtId="0" fontId="6" fillId="2" borderId="37" xfId="3" applyFont="1" applyFill="1" applyBorder="1" applyAlignment="1">
      <alignment horizontal="left" vertical="center" shrinkToFit="1"/>
    </xf>
    <xf numFmtId="0" fontId="6" fillId="2" borderId="39" xfId="3" applyFont="1" applyFill="1" applyBorder="1" applyAlignment="1">
      <alignment horizontal="left" vertical="center" shrinkToFit="1"/>
    </xf>
    <xf numFmtId="0" fontId="6" fillId="2" borderId="38" xfId="3" applyFont="1" applyFill="1" applyBorder="1" applyAlignment="1">
      <alignment horizontal="left" vertical="center" shrinkToFit="1"/>
    </xf>
    <xf numFmtId="0" fontId="6" fillId="2" borderId="41" xfId="3" applyFont="1" applyFill="1" applyBorder="1" applyAlignment="1">
      <alignment horizontal="left" vertical="center" shrinkToFit="1"/>
    </xf>
    <xf numFmtId="176" fontId="6" fillId="0" borderId="43" xfId="3" applyNumberFormat="1" applyFont="1" applyBorder="1" applyAlignment="1">
      <alignment horizontal="left" vertical="center" indent="1" shrinkToFit="1"/>
    </xf>
    <xf numFmtId="0" fontId="0" fillId="0" borderId="43" xfId="0" applyBorder="1" applyAlignment="1">
      <alignment horizontal="left" vertical="center" indent="1" shrinkToFit="1"/>
    </xf>
    <xf numFmtId="0" fontId="0" fillId="0" borderId="45" xfId="0" applyBorder="1" applyAlignment="1">
      <alignment horizontal="left" vertical="center" indent="1" shrinkToFit="1"/>
    </xf>
    <xf numFmtId="176" fontId="6" fillId="0" borderId="0" xfId="3" applyNumberFormat="1" applyFont="1" applyAlignment="1">
      <alignment horizontal="left" vertical="center" indent="1" shrinkToFit="1"/>
    </xf>
    <xf numFmtId="0" fontId="0" fillId="0" borderId="0" xfId="0" applyAlignment="1">
      <alignment horizontal="left" vertical="center" indent="1" shrinkToFit="1"/>
    </xf>
    <xf numFmtId="0" fontId="0" fillId="0" borderId="37" xfId="0" applyBorder="1" applyAlignment="1">
      <alignment horizontal="left" vertical="center" indent="1" shrinkToFit="1"/>
    </xf>
    <xf numFmtId="176" fontId="6" fillId="0" borderId="38" xfId="3" applyNumberFormat="1" applyFont="1" applyBorder="1" applyAlignment="1">
      <alignment horizontal="left" vertical="center" indent="1" shrinkToFit="1"/>
    </xf>
    <xf numFmtId="0" fontId="0" fillId="0" borderId="38" xfId="0" applyBorder="1" applyAlignment="1">
      <alignment horizontal="left" vertical="center" indent="1" shrinkToFit="1"/>
    </xf>
    <xf numFmtId="0" fontId="0" fillId="0" borderId="41" xfId="0" applyBorder="1" applyAlignment="1">
      <alignment horizontal="left" vertical="center" indent="1" shrinkToFit="1"/>
    </xf>
    <xf numFmtId="0" fontId="0" fillId="0" borderId="43" xfId="0" applyBorder="1" applyAlignment="1">
      <alignment horizontal="center" vertical="center" shrinkToFit="1"/>
    </xf>
    <xf numFmtId="0" fontId="0" fillId="0" borderId="35" xfId="0" applyBorder="1" applyAlignment="1">
      <alignment horizontal="center" vertical="center" shrinkToFit="1"/>
    </xf>
    <xf numFmtId="0" fontId="0" fillId="0" borderId="0" xfId="0" applyAlignment="1">
      <alignment horizontal="center" vertical="center" shrinkToFit="1"/>
    </xf>
    <xf numFmtId="0" fontId="0" fillId="0" borderId="39" xfId="0" applyBorder="1" applyAlignment="1">
      <alignment horizontal="center" vertical="center" shrinkToFit="1"/>
    </xf>
    <xf numFmtId="0" fontId="0" fillId="0" borderId="38" xfId="0" applyBorder="1" applyAlignment="1">
      <alignment horizontal="center" vertical="center" shrinkToFit="1"/>
    </xf>
    <xf numFmtId="0" fontId="8" fillId="2" borderId="47" xfId="3" applyFont="1" applyFill="1" applyBorder="1" applyAlignment="1">
      <alignment horizontal="center" vertical="center" shrinkToFit="1"/>
    </xf>
    <xf numFmtId="0" fontId="4" fillId="2" borderId="42" xfId="3" applyFont="1" applyFill="1" applyBorder="1" applyAlignment="1">
      <alignment vertical="center" shrinkToFit="1"/>
    </xf>
    <xf numFmtId="0" fontId="4" fillId="2" borderId="43" xfId="3" applyFont="1" applyFill="1" applyBorder="1" applyAlignment="1">
      <alignment vertical="center" shrinkToFit="1"/>
    </xf>
    <xf numFmtId="0" fontId="4" fillId="2" borderId="47" xfId="3" applyFont="1" applyFill="1" applyBorder="1" applyAlignment="1">
      <alignment vertical="center" shrinkToFit="1"/>
    </xf>
    <xf numFmtId="0" fontId="4" fillId="2" borderId="34" xfId="3" applyFont="1" applyFill="1" applyBorder="1" applyAlignment="1">
      <alignment vertical="center" shrinkToFit="1"/>
    </xf>
    <xf numFmtId="0" fontId="4" fillId="2" borderId="0" xfId="3" applyFont="1" applyFill="1" applyAlignment="1">
      <alignment vertical="center" shrinkToFit="1"/>
    </xf>
    <xf numFmtId="0" fontId="4" fillId="2" borderId="36" xfId="3" applyFont="1" applyFill="1" applyBorder="1" applyAlignment="1">
      <alignment vertical="center" shrinkToFit="1"/>
    </xf>
    <xf numFmtId="0" fontId="4" fillId="2" borderId="46" xfId="3" applyFont="1" applyFill="1" applyBorder="1" applyAlignment="1">
      <alignment vertical="center" shrinkToFit="1"/>
    </xf>
    <xf numFmtId="0" fontId="4" fillId="2" borderId="38" xfId="3" applyFont="1" applyFill="1" applyBorder="1" applyAlignment="1">
      <alignment vertical="center" shrinkToFit="1"/>
    </xf>
    <xf numFmtId="0" fontId="4" fillId="2" borderId="40" xfId="3" applyFont="1" applyFill="1" applyBorder="1" applyAlignment="1">
      <alignment vertical="center" shrinkToFit="1"/>
    </xf>
    <xf numFmtId="0" fontId="17" fillId="2" borderId="44" xfId="3" applyFont="1" applyFill="1" applyBorder="1" applyAlignment="1">
      <alignment horizontal="center" vertical="center" wrapText="1" shrinkToFit="1"/>
    </xf>
    <xf numFmtId="0" fontId="17" fillId="2" borderId="43" xfId="3" applyFont="1" applyFill="1" applyBorder="1" applyAlignment="1">
      <alignment horizontal="center" vertical="center" shrinkToFit="1"/>
    </xf>
    <xf numFmtId="0" fontId="17" fillId="2" borderId="47" xfId="3" applyFont="1" applyFill="1" applyBorder="1" applyAlignment="1">
      <alignment horizontal="center" vertical="center" shrinkToFit="1"/>
    </xf>
    <xf numFmtId="0" fontId="17" fillId="2" borderId="35" xfId="3" applyFont="1" applyFill="1" applyBorder="1" applyAlignment="1">
      <alignment horizontal="center" vertical="center" shrinkToFit="1"/>
    </xf>
    <xf numFmtId="0" fontId="17" fillId="2" borderId="0" xfId="3" applyFont="1" applyFill="1" applyAlignment="1">
      <alignment horizontal="center" vertical="center" shrinkToFit="1"/>
    </xf>
    <xf numFmtId="0" fontId="17" fillId="2" borderId="36" xfId="3" applyFont="1" applyFill="1" applyBorder="1" applyAlignment="1">
      <alignment horizontal="center" vertical="center" shrinkToFit="1"/>
    </xf>
    <xf numFmtId="0" fontId="17" fillId="2" borderId="39" xfId="3" applyFont="1" applyFill="1" applyBorder="1" applyAlignment="1">
      <alignment horizontal="center" vertical="center" shrinkToFit="1"/>
    </xf>
    <xf numFmtId="0" fontId="17" fillId="2" borderId="38" xfId="3" applyFont="1" applyFill="1" applyBorder="1" applyAlignment="1">
      <alignment horizontal="center" vertical="center" shrinkToFit="1"/>
    </xf>
    <xf numFmtId="0" fontId="17" fillId="2" borderId="40" xfId="3" applyFont="1" applyFill="1" applyBorder="1" applyAlignment="1">
      <alignment horizontal="center" vertical="center" shrinkToFit="1"/>
    </xf>
    <xf numFmtId="38" fontId="17" fillId="2" borderId="44" xfId="5" applyFont="1" applyFill="1" applyBorder="1" applyAlignment="1">
      <alignment horizontal="center" vertical="center" shrinkToFit="1"/>
    </xf>
    <xf numFmtId="38" fontId="17" fillId="2" borderId="43" xfId="5" applyFont="1" applyFill="1" applyBorder="1" applyAlignment="1">
      <alignment horizontal="center" vertical="center" shrinkToFit="1"/>
    </xf>
    <xf numFmtId="38" fontId="17" fillId="2" borderId="47" xfId="5" applyFont="1" applyFill="1" applyBorder="1" applyAlignment="1">
      <alignment horizontal="center" vertical="center" shrinkToFit="1"/>
    </xf>
    <xf numFmtId="38" fontId="17" fillId="2" borderId="35" xfId="5" applyFont="1" applyFill="1" applyBorder="1" applyAlignment="1">
      <alignment horizontal="center" vertical="center" shrinkToFit="1"/>
    </xf>
    <xf numFmtId="38" fontId="17" fillId="2" borderId="0" xfId="5" applyFont="1" applyFill="1" applyBorder="1" applyAlignment="1">
      <alignment horizontal="center" vertical="center" shrinkToFit="1"/>
    </xf>
    <xf numFmtId="38" fontId="17" fillId="2" borderId="36" xfId="5" applyFont="1" applyFill="1" applyBorder="1" applyAlignment="1">
      <alignment horizontal="center" vertical="center" shrinkToFit="1"/>
    </xf>
    <xf numFmtId="38" fontId="17" fillId="2" borderId="39" xfId="5" applyFont="1" applyFill="1" applyBorder="1" applyAlignment="1">
      <alignment horizontal="center" vertical="center" shrinkToFit="1"/>
    </xf>
    <xf numFmtId="38" fontId="17" fillId="2" borderId="38" xfId="5" applyFont="1" applyFill="1" applyBorder="1" applyAlignment="1">
      <alignment horizontal="center" vertical="center" shrinkToFit="1"/>
    </xf>
    <xf numFmtId="38" fontId="17" fillId="2" borderId="40" xfId="5" applyFont="1" applyFill="1" applyBorder="1" applyAlignment="1">
      <alignment horizontal="center" vertical="center" shrinkToFit="1"/>
    </xf>
    <xf numFmtId="38" fontId="8" fillId="2" borderId="44" xfId="5" applyFont="1" applyFill="1" applyBorder="1" applyAlignment="1">
      <alignment horizontal="center" vertical="center" shrinkToFit="1"/>
    </xf>
    <xf numFmtId="38" fontId="8" fillId="2" borderId="43" xfId="5" applyFont="1" applyFill="1" applyBorder="1" applyAlignment="1">
      <alignment horizontal="center" vertical="center" shrinkToFit="1"/>
    </xf>
    <xf numFmtId="38" fontId="8" fillId="2" borderId="47" xfId="5" applyFont="1" applyFill="1" applyBorder="1" applyAlignment="1">
      <alignment horizontal="center" vertical="center" shrinkToFit="1"/>
    </xf>
    <xf numFmtId="38" fontId="8" fillId="2" borderId="35" xfId="5" applyFont="1" applyFill="1" applyBorder="1" applyAlignment="1">
      <alignment horizontal="center" vertical="center" shrinkToFit="1"/>
    </xf>
    <xf numFmtId="38" fontId="8" fillId="2" borderId="0" xfId="5" applyFont="1" applyFill="1" applyBorder="1" applyAlignment="1">
      <alignment horizontal="center" vertical="center" shrinkToFit="1"/>
    </xf>
    <xf numFmtId="38" fontId="8" fillId="2" borderId="36" xfId="5" applyFont="1" applyFill="1" applyBorder="1" applyAlignment="1">
      <alignment horizontal="center" vertical="center" shrinkToFit="1"/>
    </xf>
    <xf numFmtId="38" fontId="8" fillId="2" borderId="39" xfId="5" applyFont="1" applyFill="1" applyBorder="1" applyAlignment="1">
      <alignment horizontal="center" vertical="center" shrinkToFit="1"/>
    </xf>
    <xf numFmtId="38" fontId="8" fillId="2" borderId="38" xfId="5" applyFont="1" applyFill="1" applyBorder="1" applyAlignment="1">
      <alignment horizontal="center" vertical="center" shrinkToFit="1"/>
    </xf>
    <xf numFmtId="38" fontId="8" fillId="2" borderId="40" xfId="5" applyFont="1" applyFill="1" applyBorder="1" applyAlignment="1">
      <alignment horizontal="center" vertical="center" shrinkToFit="1"/>
    </xf>
    <xf numFmtId="0" fontId="4" fillId="2" borderId="42" xfId="3" applyFont="1" applyFill="1" applyBorder="1" applyAlignment="1">
      <alignment vertical="center" wrapText="1"/>
    </xf>
    <xf numFmtId="0" fontId="4" fillId="2" borderId="43" xfId="3" applyFont="1" applyFill="1" applyBorder="1" applyAlignment="1">
      <alignment vertical="center" wrapText="1"/>
    </xf>
    <xf numFmtId="0" fontId="4" fillId="2" borderId="47" xfId="3" applyFont="1" applyFill="1" applyBorder="1" applyAlignment="1">
      <alignment vertical="center" wrapText="1"/>
    </xf>
    <xf numFmtId="0" fontId="4" fillId="2" borderId="34" xfId="3" applyFont="1" applyFill="1" applyBorder="1" applyAlignment="1">
      <alignment vertical="center" wrapText="1"/>
    </xf>
    <xf numFmtId="0" fontId="4" fillId="2" borderId="0" xfId="3" applyFont="1" applyFill="1" applyAlignment="1">
      <alignment vertical="center" wrapText="1"/>
    </xf>
    <xf numFmtId="0" fontId="4" fillId="2" borderId="36" xfId="3" applyFont="1" applyFill="1" applyBorder="1" applyAlignment="1">
      <alignment vertical="center" wrapText="1"/>
    </xf>
    <xf numFmtId="0" fontId="4" fillId="2" borderId="46" xfId="3" applyFont="1" applyFill="1" applyBorder="1" applyAlignment="1">
      <alignment vertical="center" wrapText="1"/>
    </xf>
    <xf numFmtId="0" fontId="4" fillId="2" borderId="38" xfId="3" applyFont="1" applyFill="1" applyBorder="1" applyAlignment="1">
      <alignment vertical="center" wrapText="1"/>
    </xf>
    <xf numFmtId="0" fontId="4" fillId="2" borderId="40" xfId="3" applyFont="1" applyFill="1" applyBorder="1" applyAlignment="1">
      <alignment vertical="center" wrapText="1"/>
    </xf>
    <xf numFmtId="38" fontId="8" fillId="2" borderId="44" xfId="5" applyFont="1" applyFill="1" applyBorder="1" applyAlignment="1">
      <alignment vertical="center" shrinkToFit="1"/>
    </xf>
    <xf numFmtId="38" fontId="8" fillId="2" borderId="43" xfId="5" applyFont="1" applyFill="1" applyBorder="1" applyAlignment="1">
      <alignment vertical="center" shrinkToFit="1"/>
    </xf>
    <xf numFmtId="38" fontId="8" fillId="2" borderId="47" xfId="5" applyFont="1" applyFill="1" applyBorder="1" applyAlignment="1">
      <alignment vertical="center" shrinkToFit="1"/>
    </xf>
    <xf numFmtId="38" fontId="8" fillId="2" borderId="35" xfId="5" applyFont="1" applyFill="1" applyBorder="1" applyAlignment="1">
      <alignment vertical="center" shrinkToFit="1"/>
    </xf>
    <xf numFmtId="38" fontId="8" fillId="2" borderId="0" xfId="5" applyFont="1" applyFill="1" applyBorder="1" applyAlignment="1">
      <alignment vertical="center" shrinkToFit="1"/>
    </xf>
    <xf numFmtId="38" fontId="8" fillId="2" borderId="36" xfId="5" applyFont="1" applyFill="1" applyBorder="1" applyAlignment="1">
      <alignment vertical="center" shrinkToFit="1"/>
    </xf>
    <xf numFmtId="38" fontId="8" fillId="2" borderId="39" xfId="5" applyFont="1" applyFill="1" applyBorder="1" applyAlignment="1">
      <alignment vertical="center" shrinkToFit="1"/>
    </xf>
    <xf numFmtId="38" fontId="8" fillId="2" borderId="38" xfId="5" applyFont="1" applyFill="1" applyBorder="1" applyAlignment="1">
      <alignment vertical="center" shrinkToFit="1"/>
    </xf>
    <xf numFmtId="38" fontId="8" fillId="2" borderId="40" xfId="5" applyFont="1" applyFill="1" applyBorder="1" applyAlignment="1">
      <alignment vertical="center" shrinkToFit="1"/>
    </xf>
    <xf numFmtId="0" fontId="8" fillId="2" borderId="42" xfId="3" applyFont="1" applyFill="1" applyBorder="1" applyAlignment="1">
      <alignment horizontal="left" vertical="center" shrinkToFit="1"/>
    </xf>
    <xf numFmtId="0" fontId="8" fillId="2" borderId="43" xfId="3" applyFont="1" applyFill="1" applyBorder="1" applyAlignment="1">
      <alignment horizontal="left" vertical="center" shrinkToFit="1"/>
    </xf>
    <xf numFmtId="0" fontId="8" fillId="2" borderId="47" xfId="3" applyFont="1" applyFill="1" applyBorder="1" applyAlignment="1">
      <alignment horizontal="left" vertical="center" shrinkToFit="1"/>
    </xf>
    <xf numFmtId="0" fontId="8" fillId="2" borderId="34" xfId="3" applyFont="1" applyFill="1" applyBorder="1" applyAlignment="1">
      <alignment horizontal="left" vertical="center" shrinkToFit="1"/>
    </xf>
    <xf numFmtId="0" fontId="8" fillId="2" borderId="36" xfId="3" applyFont="1" applyFill="1" applyBorder="1" applyAlignment="1">
      <alignment horizontal="left" vertical="center" shrinkToFit="1"/>
    </xf>
    <xf numFmtId="0" fontId="8" fillId="2" borderId="46" xfId="3" applyFont="1" applyFill="1" applyBorder="1" applyAlignment="1">
      <alignment horizontal="left" vertical="center" shrinkToFit="1"/>
    </xf>
    <xf numFmtId="0" fontId="8" fillId="2" borderId="38" xfId="3" applyFont="1" applyFill="1" applyBorder="1" applyAlignment="1">
      <alignment horizontal="left" vertical="center" shrinkToFit="1"/>
    </xf>
    <xf numFmtId="0" fontId="8" fillId="2" borderId="40" xfId="3" applyFont="1" applyFill="1" applyBorder="1" applyAlignment="1">
      <alignment horizontal="left" vertical="center" shrinkToFit="1"/>
    </xf>
    <xf numFmtId="0" fontId="8" fillId="2" borderId="0" xfId="3" applyFont="1" applyFill="1" applyAlignment="1">
      <alignment horizontal="center" vertical="center" wrapText="1" shrinkToFit="1"/>
    </xf>
    <xf numFmtId="0" fontId="8" fillId="2" borderId="0" xfId="3" applyFont="1" applyFill="1" applyAlignment="1">
      <alignment vertical="center" wrapText="1" shrinkToFit="1"/>
    </xf>
    <xf numFmtId="0" fontId="6" fillId="2" borderId="0" xfId="3" applyFont="1" applyFill="1" applyAlignment="1">
      <alignment horizontal="center" vertical="center" shrinkToFit="1"/>
    </xf>
    <xf numFmtId="0" fontId="6" fillId="0" borderId="0" xfId="3" applyFont="1" applyAlignment="1">
      <alignment horizontal="center" vertical="center" shrinkToFit="1"/>
    </xf>
    <xf numFmtId="0" fontId="8" fillId="0" borderId="0" xfId="3" applyFont="1" applyAlignment="1">
      <alignment horizontal="right" vertical="center" shrinkToFit="1"/>
    </xf>
    <xf numFmtId="0" fontId="8" fillId="2" borderId="0" xfId="3" applyFont="1" applyFill="1" applyAlignment="1">
      <alignment vertical="center" shrinkToFit="1"/>
    </xf>
    <xf numFmtId="0" fontId="9" fillId="2" borderId="0" xfId="3" applyFont="1" applyFill="1" applyAlignment="1">
      <alignment horizontal="left" vertical="center" shrinkToFit="1"/>
    </xf>
    <xf numFmtId="0" fontId="4" fillId="0" borderId="0" xfId="3" applyFont="1" applyAlignment="1">
      <alignment horizontal="distributed" vertical="center" shrinkToFit="1"/>
    </xf>
    <xf numFmtId="0" fontId="8" fillId="0" borderId="0" xfId="3" applyFont="1" applyAlignment="1">
      <alignment horizontal="center" vertical="center" shrinkToFit="1"/>
    </xf>
    <xf numFmtId="0" fontId="8" fillId="0" borderId="0" xfId="3" applyFont="1" applyAlignment="1">
      <alignment horizontal="left" vertical="center" shrinkToFit="1"/>
    </xf>
    <xf numFmtId="0" fontId="20" fillId="0" borderId="0" xfId="3" applyFont="1" applyAlignment="1">
      <alignment horizontal="center" vertical="center"/>
    </xf>
    <xf numFmtId="0" fontId="14" fillId="0" borderId="0" xfId="3" applyFont="1" applyAlignment="1">
      <alignment horizontal="left" vertical="center"/>
    </xf>
    <xf numFmtId="0" fontId="13" fillId="0" borderId="0" xfId="3" applyFont="1" applyAlignment="1">
      <alignment horizontal="center" vertical="center"/>
    </xf>
    <xf numFmtId="0" fontId="14" fillId="0" borderId="0" xfId="3" applyFont="1" applyAlignment="1">
      <alignment horizontal="distributed" vertical="center"/>
    </xf>
    <xf numFmtId="0" fontId="37" fillId="0" borderId="0" xfId="3" applyFont="1" applyAlignment="1">
      <alignment horizontal="center" vertical="center"/>
    </xf>
    <xf numFmtId="0" fontId="14" fillId="0" borderId="0" xfId="3" applyFont="1">
      <alignment vertical="center"/>
    </xf>
    <xf numFmtId="0" fontId="4" fillId="0" borderId="25" xfId="6" applyFont="1" applyBorder="1" applyAlignment="1">
      <alignment horizontal="center" vertical="center"/>
    </xf>
    <xf numFmtId="0" fontId="4" fillId="0" borderId="17" xfId="6" applyFont="1" applyBorder="1" applyAlignment="1">
      <alignment horizontal="center" vertical="center"/>
    </xf>
    <xf numFmtId="0" fontId="4" fillId="0" borderId="19" xfId="6" applyFont="1" applyBorder="1" applyAlignment="1">
      <alignment horizontal="center" vertical="center"/>
    </xf>
    <xf numFmtId="0" fontId="4" fillId="0" borderId="18" xfId="6" applyFont="1" applyBorder="1" applyAlignment="1">
      <alignment horizontal="center" vertical="center"/>
    </xf>
    <xf numFmtId="0" fontId="4" fillId="0" borderId="20" xfId="6" applyFont="1" applyBorder="1" applyAlignment="1">
      <alignment horizontal="center" vertical="center"/>
    </xf>
    <xf numFmtId="0" fontId="9" fillId="0" borderId="11" xfId="6" applyFont="1" applyBorder="1" applyAlignment="1">
      <alignment horizontal="left" vertical="center" wrapText="1"/>
    </xf>
    <xf numFmtId="0" fontId="9" fillId="0" borderId="15" xfId="6" applyFont="1" applyBorder="1" applyAlignment="1">
      <alignment horizontal="left" vertical="center"/>
    </xf>
    <xf numFmtId="0" fontId="4" fillId="0" borderId="11" xfId="6" applyFont="1" applyBorder="1" applyAlignment="1">
      <alignment horizontal="left" vertical="center"/>
    </xf>
    <xf numFmtId="0" fontId="4" fillId="0" borderId="15" xfId="6" applyFont="1" applyBorder="1" applyAlignment="1">
      <alignment horizontal="left" vertical="center"/>
    </xf>
    <xf numFmtId="0" fontId="4" fillId="0" borderId="59" xfId="6" applyFont="1" applyBorder="1" applyAlignment="1">
      <alignment horizontal="left" vertical="center"/>
    </xf>
    <xf numFmtId="0" fontId="4" fillId="0" borderId="60" xfId="6" applyFont="1" applyBorder="1" applyAlignment="1">
      <alignment horizontal="left" vertical="center"/>
    </xf>
    <xf numFmtId="0" fontId="4" fillId="0" borderId="21" xfId="6" applyFont="1" applyBorder="1" applyAlignment="1">
      <alignment horizontal="center" vertical="center"/>
    </xf>
    <xf numFmtId="0" fontId="4" fillId="0" borderId="22" xfId="6" applyFont="1" applyBorder="1" applyAlignment="1">
      <alignment horizontal="center" vertical="center"/>
    </xf>
    <xf numFmtId="0" fontId="4" fillId="0" borderId="9" xfId="6" applyFont="1" applyBorder="1" applyAlignment="1">
      <alignment horizontal="center" vertical="center"/>
    </xf>
    <xf numFmtId="0" fontId="4" fillId="0" borderId="7" xfId="6" applyFont="1" applyBorder="1" applyAlignment="1">
      <alignment horizontal="center" vertical="center"/>
    </xf>
    <xf numFmtId="0" fontId="4" fillId="0" borderId="23" xfId="6" applyFont="1" applyBorder="1" applyAlignment="1">
      <alignment horizontal="center" vertical="center"/>
    </xf>
    <xf numFmtId="0" fontId="4" fillId="0" borderId="24" xfId="6" applyFont="1" applyBorder="1" applyAlignment="1">
      <alignment horizontal="center" vertical="center"/>
    </xf>
    <xf numFmtId="0" fontId="4" fillId="0" borderId="13" xfId="6" applyFont="1" applyBorder="1" applyAlignment="1">
      <alignment horizontal="center" vertical="center"/>
    </xf>
    <xf numFmtId="0" fontId="4" fillId="0" borderId="14" xfId="6" applyFont="1" applyBorder="1" applyAlignment="1">
      <alignment horizontal="center" vertical="center"/>
    </xf>
    <xf numFmtId="0" fontId="4" fillId="0" borderId="11" xfId="6" applyFont="1" applyBorder="1" applyAlignment="1">
      <alignment horizontal="center" vertical="center"/>
    </xf>
    <xf numFmtId="0" fontId="4" fillId="0" borderId="15" xfId="6" applyFont="1" applyBorder="1" applyAlignment="1">
      <alignment horizontal="center" vertical="center"/>
    </xf>
    <xf numFmtId="0" fontId="1" fillId="0" borderId="0" xfId="6" applyFont="1" applyAlignment="1">
      <alignment horizontal="center" vertical="center"/>
    </xf>
    <xf numFmtId="0" fontId="5" fillId="0" borderId="0" xfId="6" applyFont="1" applyAlignment="1">
      <alignment horizontal="center" vertical="center" shrinkToFit="1"/>
    </xf>
    <xf numFmtId="0" fontId="6" fillId="0" borderId="0" xfId="6" applyFont="1" applyAlignment="1">
      <alignment horizontal="center" vertical="center"/>
    </xf>
    <xf numFmtId="0" fontId="4" fillId="0" borderId="1" xfId="6" applyFont="1" applyBorder="1" applyAlignment="1">
      <alignment horizontal="center" vertical="center"/>
    </xf>
    <xf numFmtId="0" fontId="4" fillId="0" borderId="2" xfId="6" applyFont="1" applyBorder="1" applyAlignment="1">
      <alignment horizontal="center" vertical="center"/>
    </xf>
    <xf numFmtId="0" fontId="4" fillId="0" borderId="4" xfId="6" applyFont="1" applyBorder="1" applyAlignment="1">
      <alignment horizontal="center" vertical="center"/>
    </xf>
    <xf numFmtId="0" fontId="9" fillId="0" borderId="8" xfId="6" applyFont="1" applyBorder="1" applyAlignment="1">
      <alignment horizontal="left" vertical="center" wrapText="1"/>
    </xf>
    <xf numFmtId="0" fontId="9" fillId="0" borderId="10" xfId="6" applyFont="1" applyBorder="1" applyAlignment="1">
      <alignment horizontal="left" vertical="center"/>
    </xf>
    <xf numFmtId="0" fontId="15" fillId="0" borderId="0" xfId="7" applyFont="1" applyAlignment="1">
      <alignment horizontal="center" vertical="center"/>
    </xf>
    <xf numFmtId="0" fontId="8" fillId="4" borderId="48" xfId="7" applyFont="1" applyFill="1" applyBorder="1" applyAlignment="1">
      <alignment horizontal="center" vertical="center" textRotation="255"/>
    </xf>
    <xf numFmtId="0" fontId="8" fillId="4" borderId="49" xfId="7" applyFont="1" applyFill="1" applyBorder="1" applyAlignment="1">
      <alignment horizontal="center" vertical="center" textRotation="255"/>
    </xf>
    <xf numFmtId="0" fontId="8" fillId="4" borderId="8" xfId="7" applyFont="1" applyFill="1" applyBorder="1" applyAlignment="1">
      <alignment horizontal="center" vertical="center" textRotation="255"/>
    </xf>
  </cellXfs>
  <cellStyles count="10">
    <cellStyle name="桁区切り 2" xfId="2" xr:uid="{00000000-0005-0000-0000-000000000000}"/>
    <cellStyle name="桁区切り 3" xfId="5" xr:uid="{00000000-0005-0000-0000-000001000000}"/>
    <cellStyle name="標準" xfId="0" builtinId="0"/>
    <cellStyle name="標準 2" xfId="1" xr:uid="{00000000-0005-0000-0000-000003000000}"/>
    <cellStyle name="標準 2 2" xfId="3" xr:uid="{00000000-0005-0000-0000-000004000000}"/>
    <cellStyle name="標準 2 3" xfId="7" xr:uid="{00000000-0005-0000-0000-000005000000}"/>
    <cellStyle name="標準 3" xfId="6" xr:uid="{00000000-0005-0000-0000-000006000000}"/>
    <cellStyle name="標準 4" xfId="8" xr:uid="{00000000-0005-0000-0000-000007000000}"/>
    <cellStyle name="標準 8 2" xfId="9" xr:uid="{00000000-0005-0000-0000-000008000000}"/>
    <cellStyle name="標準_見積・開札調書" xfId="4" xr:uid="{00000000-0005-0000-0000-00000900000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sharedStrings" Target="sharedStrings.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checked="Checked"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checked="Checked"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checked="Checked" lockText="1" noThreeD="1"/>
</file>

<file path=xl/ctrlProps/ctrlProp90.xml><?xml version="1.0" encoding="utf-8"?>
<formControlPr xmlns="http://schemas.microsoft.com/office/spreadsheetml/2009/9/main" objectType="CheckBox" checked="Checked"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checked="Checked"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checked="Checked"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checked="Checked"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checked="Checked"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checked="Checked"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checked="Checked"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checked="Checked"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checked="Checked"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checked="Checked"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checked="Checked" lockText="1" noThreeD="1"/>
</file>

<file path=xl/ctrlProps/ctrlProp158.xml><?xml version="1.0" encoding="utf-8"?>
<formControlPr xmlns="http://schemas.microsoft.com/office/spreadsheetml/2009/9/main" objectType="CheckBox" checked="Checked"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checked="Checked" lockText="1" noThreeD="1"/>
</file>

<file path=xl/ctrlProps/ctrlProp164.xml><?xml version="1.0" encoding="utf-8"?>
<formControlPr xmlns="http://schemas.microsoft.com/office/spreadsheetml/2009/9/main" objectType="CheckBox" checked="Checked"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checked="Checked" lockText="1" noThreeD="1"/>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222250</xdr:colOff>
          <xdr:row>13</xdr:row>
          <xdr:rowOff>95250</xdr:rowOff>
        </xdr:from>
        <xdr:to>
          <xdr:col>5</xdr:col>
          <xdr:colOff>584200</xdr:colOff>
          <xdr:row>13</xdr:row>
          <xdr:rowOff>355600</xdr:rowOff>
        </xdr:to>
        <xdr:sp macro="" textlink="">
          <xdr:nvSpPr>
            <xdr:cNvPr id="5121" name="Check Box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14</xdr:row>
          <xdr:rowOff>88900</xdr:rowOff>
        </xdr:from>
        <xdr:to>
          <xdr:col>5</xdr:col>
          <xdr:colOff>609600</xdr:colOff>
          <xdr:row>14</xdr:row>
          <xdr:rowOff>342900</xdr:rowOff>
        </xdr:to>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000-00000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15</xdr:row>
          <xdr:rowOff>107950</xdr:rowOff>
        </xdr:from>
        <xdr:to>
          <xdr:col>5</xdr:col>
          <xdr:colOff>584200</xdr:colOff>
          <xdr:row>15</xdr:row>
          <xdr:rowOff>361950</xdr:rowOff>
        </xdr:to>
        <xdr:sp macro="" textlink="">
          <xdr:nvSpPr>
            <xdr:cNvPr id="5123" name="Check Box 3" hidden="1">
              <a:extLst>
                <a:ext uri="{63B3BB69-23CF-44E3-9099-C40C66FF867C}">
                  <a14:compatExt spid="_x0000_s5123"/>
                </a:ext>
                <a:ext uri="{FF2B5EF4-FFF2-40B4-BE49-F238E27FC236}">
                  <a16:creationId xmlns:a16="http://schemas.microsoft.com/office/drawing/2014/main" id="{00000000-0008-0000-0000-00000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228600</xdr:colOff>
          <xdr:row>17</xdr:row>
          <xdr:rowOff>152400</xdr:rowOff>
        </xdr:from>
        <xdr:to>
          <xdr:col>5</xdr:col>
          <xdr:colOff>590550</xdr:colOff>
          <xdr:row>18</xdr:row>
          <xdr:rowOff>152400</xdr:rowOff>
        </xdr:to>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000-00000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20</xdr:row>
          <xdr:rowOff>165100</xdr:rowOff>
        </xdr:from>
        <xdr:to>
          <xdr:col>5</xdr:col>
          <xdr:colOff>584200</xdr:colOff>
          <xdr:row>21</xdr:row>
          <xdr:rowOff>133350</xdr:rowOff>
        </xdr:to>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000-00000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228600</xdr:colOff>
          <xdr:row>24</xdr:row>
          <xdr:rowOff>31750</xdr:rowOff>
        </xdr:from>
        <xdr:to>
          <xdr:col>5</xdr:col>
          <xdr:colOff>590550</xdr:colOff>
          <xdr:row>24</xdr:row>
          <xdr:rowOff>285750</xdr:rowOff>
        </xdr:to>
        <xdr:sp macro="" textlink="">
          <xdr:nvSpPr>
            <xdr:cNvPr id="5126" name="Check Box 6" hidden="1">
              <a:extLst>
                <a:ext uri="{63B3BB69-23CF-44E3-9099-C40C66FF867C}">
                  <a14:compatExt spid="_x0000_s5126"/>
                </a:ext>
                <a:ext uri="{FF2B5EF4-FFF2-40B4-BE49-F238E27FC236}">
                  <a16:creationId xmlns:a16="http://schemas.microsoft.com/office/drawing/2014/main" id="{00000000-0008-0000-0000-00000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241300</xdr:colOff>
          <xdr:row>25</xdr:row>
          <xdr:rowOff>12700</xdr:rowOff>
        </xdr:from>
        <xdr:to>
          <xdr:col>5</xdr:col>
          <xdr:colOff>603250</xdr:colOff>
          <xdr:row>25</xdr:row>
          <xdr:rowOff>285750</xdr:rowOff>
        </xdr:to>
        <xdr:sp macro="" textlink="">
          <xdr:nvSpPr>
            <xdr:cNvPr id="5127" name="Check Box 7" hidden="1">
              <a:extLst>
                <a:ext uri="{63B3BB69-23CF-44E3-9099-C40C66FF867C}">
                  <a14:compatExt spid="_x0000_s5127"/>
                </a:ext>
                <a:ext uri="{FF2B5EF4-FFF2-40B4-BE49-F238E27FC236}">
                  <a16:creationId xmlns:a16="http://schemas.microsoft.com/office/drawing/2014/main" id="{00000000-0008-0000-0000-00000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241300</xdr:colOff>
          <xdr:row>26</xdr:row>
          <xdr:rowOff>31750</xdr:rowOff>
        </xdr:from>
        <xdr:to>
          <xdr:col>5</xdr:col>
          <xdr:colOff>603250</xdr:colOff>
          <xdr:row>26</xdr:row>
          <xdr:rowOff>285750</xdr:rowOff>
        </xdr:to>
        <xdr:sp macro="" textlink="">
          <xdr:nvSpPr>
            <xdr:cNvPr id="5128" name="Check Box 8" hidden="1">
              <a:extLst>
                <a:ext uri="{63B3BB69-23CF-44E3-9099-C40C66FF867C}">
                  <a14:compatExt spid="_x0000_s5128"/>
                </a:ext>
                <a:ext uri="{FF2B5EF4-FFF2-40B4-BE49-F238E27FC236}">
                  <a16:creationId xmlns:a16="http://schemas.microsoft.com/office/drawing/2014/main" id="{00000000-0008-0000-0000-00000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241300</xdr:colOff>
          <xdr:row>27</xdr:row>
          <xdr:rowOff>69850</xdr:rowOff>
        </xdr:from>
        <xdr:to>
          <xdr:col>5</xdr:col>
          <xdr:colOff>603250</xdr:colOff>
          <xdr:row>27</xdr:row>
          <xdr:rowOff>323850</xdr:rowOff>
        </xdr:to>
        <xdr:sp macro="" textlink="">
          <xdr:nvSpPr>
            <xdr:cNvPr id="5129" name="Check Box 9" hidden="1">
              <a:extLst>
                <a:ext uri="{63B3BB69-23CF-44E3-9099-C40C66FF867C}">
                  <a14:compatExt spid="_x0000_s5129"/>
                </a:ext>
                <a:ext uri="{FF2B5EF4-FFF2-40B4-BE49-F238E27FC236}">
                  <a16:creationId xmlns:a16="http://schemas.microsoft.com/office/drawing/2014/main" id="{00000000-0008-0000-0000-00000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241300</xdr:colOff>
          <xdr:row>28</xdr:row>
          <xdr:rowOff>0</xdr:rowOff>
        </xdr:from>
        <xdr:to>
          <xdr:col>5</xdr:col>
          <xdr:colOff>603250</xdr:colOff>
          <xdr:row>28</xdr:row>
          <xdr:rowOff>260350</xdr:rowOff>
        </xdr:to>
        <xdr:sp macro="" textlink="">
          <xdr:nvSpPr>
            <xdr:cNvPr id="5130" name="Check Box 10" hidden="1">
              <a:extLst>
                <a:ext uri="{63B3BB69-23CF-44E3-9099-C40C66FF867C}">
                  <a14:compatExt spid="_x0000_s5130"/>
                </a:ext>
                <a:ext uri="{FF2B5EF4-FFF2-40B4-BE49-F238E27FC236}">
                  <a16:creationId xmlns:a16="http://schemas.microsoft.com/office/drawing/2014/main" id="{00000000-0008-0000-0000-00000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247650</xdr:colOff>
          <xdr:row>30</xdr:row>
          <xdr:rowOff>50800</xdr:rowOff>
        </xdr:from>
        <xdr:to>
          <xdr:col>5</xdr:col>
          <xdr:colOff>609600</xdr:colOff>
          <xdr:row>30</xdr:row>
          <xdr:rowOff>304800</xdr:rowOff>
        </xdr:to>
        <xdr:sp macro="" textlink="">
          <xdr:nvSpPr>
            <xdr:cNvPr id="5131" name="Check Box 11" hidden="1">
              <a:extLst>
                <a:ext uri="{63B3BB69-23CF-44E3-9099-C40C66FF867C}">
                  <a14:compatExt spid="_x0000_s5131"/>
                </a:ext>
                <a:ext uri="{FF2B5EF4-FFF2-40B4-BE49-F238E27FC236}">
                  <a16:creationId xmlns:a16="http://schemas.microsoft.com/office/drawing/2014/main" id="{00000000-0008-0000-0000-00000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247650</xdr:colOff>
          <xdr:row>29</xdr:row>
          <xdr:rowOff>50800</xdr:rowOff>
        </xdr:from>
        <xdr:to>
          <xdr:col>5</xdr:col>
          <xdr:colOff>609600</xdr:colOff>
          <xdr:row>29</xdr:row>
          <xdr:rowOff>304800</xdr:rowOff>
        </xdr:to>
        <xdr:sp macro="" textlink="">
          <xdr:nvSpPr>
            <xdr:cNvPr id="5132" name="Check Box 12" hidden="1">
              <a:extLst>
                <a:ext uri="{63B3BB69-23CF-44E3-9099-C40C66FF867C}">
                  <a14:compatExt spid="_x0000_s5132"/>
                </a:ext>
                <a:ext uri="{FF2B5EF4-FFF2-40B4-BE49-F238E27FC236}">
                  <a16:creationId xmlns:a16="http://schemas.microsoft.com/office/drawing/2014/main" id="{00000000-0008-0000-0000-00000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12700</xdr:colOff>
          <xdr:row>25</xdr:row>
          <xdr:rowOff>19050</xdr:rowOff>
        </xdr:from>
        <xdr:to>
          <xdr:col>20</xdr:col>
          <xdr:colOff>88900</xdr:colOff>
          <xdr:row>26</xdr:row>
          <xdr:rowOff>0</xdr:rowOff>
        </xdr:to>
        <xdr:sp macro="" textlink="">
          <xdr:nvSpPr>
            <xdr:cNvPr id="11265" name="Check Box 1" hidden="1">
              <a:extLst>
                <a:ext uri="{63B3BB69-23CF-44E3-9099-C40C66FF867C}">
                  <a14:compatExt spid="_x0000_s11265"/>
                </a:ext>
                <a:ext uri="{FF2B5EF4-FFF2-40B4-BE49-F238E27FC236}">
                  <a16:creationId xmlns:a16="http://schemas.microsoft.com/office/drawing/2014/main" id="{00000000-0008-0000-0600-00000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27</xdr:row>
          <xdr:rowOff>19050</xdr:rowOff>
        </xdr:from>
        <xdr:to>
          <xdr:col>20</xdr:col>
          <xdr:colOff>31750</xdr:colOff>
          <xdr:row>28</xdr:row>
          <xdr:rowOff>12700</xdr:rowOff>
        </xdr:to>
        <xdr:sp macro="" textlink="">
          <xdr:nvSpPr>
            <xdr:cNvPr id="11266" name="Check Box 2" hidden="1">
              <a:extLst>
                <a:ext uri="{63B3BB69-23CF-44E3-9099-C40C66FF867C}">
                  <a14:compatExt spid="_x0000_s11266"/>
                </a:ext>
                <a:ext uri="{FF2B5EF4-FFF2-40B4-BE49-F238E27FC236}">
                  <a16:creationId xmlns:a16="http://schemas.microsoft.com/office/drawing/2014/main" id="{00000000-0008-0000-0600-00000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29</xdr:row>
          <xdr:rowOff>57150</xdr:rowOff>
        </xdr:from>
        <xdr:to>
          <xdr:col>11</xdr:col>
          <xdr:colOff>133350</xdr:colOff>
          <xdr:row>30</xdr:row>
          <xdr:rowOff>120650</xdr:rowOff>
        </xdr:to>
        <xdr:sp macro="" textlink="">
          <xdr:nvSpPr>
            <xdr:cNvPr id="11267" name="Check Box 3" hidden="1">
              <a:extLst>
                <a:ext uri="{63B3BB69-23CF-44E3-9099-C40C66FF867C}">
                  <a14:compatExt spid="_x0000_s11267"/>
                </a:ext>
                <a:ext uri="{FF2B5EF4-FFF2-40B4-BE49-F238E27FC236}">
                  <a16:creationId xmlns:a16="http://schemas.microsoft.com/office/drawing/2014/main" id="{00000000-0008-0000-0600-00000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29</xdr:row>
          <xdr:rowOff>57150</xdr:rowOff>
        </xdr:from>
        <xdr:to>
          <xdr:col>18</xdr:col>
          <xdr:colOff>146050</xdr:colOff>
          <xdr:row>30</xdr:row>
          <xdr:rowOff>120650</xdr:rowOff>
        </xdr:to>
        <xdr:sp macro="" textlink="">
          <xdr:nvSpPr>
            <xdr:cNvPr id="11268" name="Check Box 4" hidden="1">
              <a:extLst>
                <a:ext uri="{63B3BB69-23CF-44E3-9099-C40C66FF867C}">
                  <a14:compatExt spid="_x0000_s11268"/>
                </a:ext>
                <a:ext uri="{FF2B5EF4-FFF2-40B4-BE49-F238E27FC236}">
                  <a16:creationId xmlns:a16="http://schemas.microsoft.com/office/drawing/2014/main" id="{00000000-0008-0000-0600-00000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29</xdr:row>
          <xdr:rowOff>57150</xdr:rowOff>
        </xdr:from>
        <xdr:to>
          <xdr:col>25</xdr:col>
          <xdr:colOff>146050</xdr:colOff>
          <xdr:row>30</xdr:row>
          <xdr:rowOff>120650</xdr:rowOff>
        </xdr:to>
        <xdr:sp macro="" textlink="">
          <xdr:nvSpPr>
            <xdr:cNvPr id="11269" name="Check Box 5" hidden="1">
              <a:extLst>
                <a:ext uri="{63B3BB69-23CF-44E3-9099-C40C66FF867C}">
                  <a14:compatExt spid="_x0000_s11269"/>
                </a:ext>
                <a:ext uri="{FF2B5EF4-FFF2-40B4-BE49-F238E27FC236}">
                  <a16:creationId xmlns:a16="http://schemas.microsoft.com/office/drawing/2014/main" id="{00000000-0008-0000-0600-00000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27</xdr:row>
          <xdr:rowOff>0</xdr:rowOff>
        </xdr:from>
        <xdr:to>
          <xdr:col>33</xdr:col>
          <xdr:colOff>19050</xdr:colOff>
          <xdr:row>29</xdr:row>
          <xdr:rowOff>0</xdr:rowOff>
        </xdr:to>
        <xdr:sp macro="" textlink="">
          <xdr:nvSpPr>
            <xdr:cNvPr id="11270" name="Check Box 6" hidden="1">
              <a:extLst>
                <a:ext uri="{63B3BB69-23CF-44E3-9099-C40C66FF867C}">
                  <a14:compatExt spid="_x0000_s11270"/>
                </a:ext>
                <a:ext uri="{FF2B5EF4-FFF2-40B4-BE49-F238E27FC236}">
                  <a16:creationId xmlns:a16="http://schemas.microsoft.com/office/drawing/2014/main" id="{00000000-0008-0000-0600-00000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29</xdr:row>
          <xdr:rowOff>76200</xdr:rowOff>
        </xdr:from>
        <xdr:to>
          <xdr:col>33</xdr:col>
          <xdr:colOff>50800</xdr:colOff>
          <xdr:row>30</xdr:row>
          <xdr:rowOff>139700</xdr:rowOff>
        </xdr:to>
        <xdr:sp macro="" textlink="">
          <xdr:nvSpPr>
            <xdr:cNvPr id="11271" name="Check Box 7" hidden="1">
              <a:extLst>
                <a:ext uri="{63B3BB69-23CF-44E3-9099-C40C66FF867C}">
                  <a14:compatExt spid="_x0000_s11271"/>
                </a:ext>
                <a:ext uri="{FF2B5EF4-FFF2-40B4-BE49-F238E27FC236}">
                  <a16:creationId xmlns:a16="http://schemas.microsoft.com/office/drawing/2014/main" id="{00000000-0008-0000-0600-00000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31</xdr:row>
          <xdr:rowOff>57150</xdr:rowOff>
        </xdr:from>
        <xdr:to>
          <xdr:col>33</xdr:col>
          <xdr:colOff>57150</xdr:colOff>
          <xdr:row>32</xdr:row>
          <xdr:rowOff>120650</xdr:rowOff>
        </xdr:to>
        <xdr:sp macro="" textlink="">
          <xdr:nvSpPr>
            <xdr:cNvPr id="11272" name="Check Box 8" hidden="1">
              <a:extLst>
                <a:ext uri="{63B3BB69-23CF-44E3-9099-C40C66FF867C}">
                  <a14:compatExt spid="_x0000_s11272"/>
                </a:ext>
                <a:ext uri="{FF2B5EF4-FFF2-40B4-BE49-F238E27FC236}">
                  <a16:creationId xmlns:a16="http://schemas.microsoft.com/office/drawing/2014/main" id="{00000000-0008-0000-0600-00000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57150</xdr:rowOff>
        </xdr:from>
        <xdr:to>
          <xdr:col>11</xdr:col>
          <xdr:colOff>114300</xdr:colOff>
          <xdr:row>41</xdr:row>
          <xdr:rowOff>114300</xdr:rowOff>
        </xdr:to>
        <xdr:sp macro="" textlink="">
          <xdr:nvSpPr>
            <xdr:cNvPr id="11273" name="Check Box 9" hidden="1">
              <a:extLst>
                <a:ext uri="{63B3BB69-23CF-44E3-9099-C40C66FF867C}">
                  <a14:compatExt spid="_x0000_s11273"/>
                </a:ext>
                <a:ext uri="{FF2B5EF4-FFF2-40B4-BE49-F238E27FC236}">
                  <a16:creationId xmlns:a16="http://schemas.microsoft.com/office/drawing/2014/main" id="{00000000-0008-0000-0600-00000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63</xdr:row>
          <xdr:rowOff>0</xdr:rowOff>
        </xdr:from>
        <xdr:to>
          <xdr:col>18</xdr:col>
          <xdr:colOff>31750</xdr:colOff>
          <xdr:row>64</xdr:row>
          <xdr:rowOff>0</xdr:rowOff>
        </xdr:to>
        <xdr:sp macro="" textlink="">
          <xdr:nvSpPr>
            <xdr:cNvPr id="11274" name="Check Box 10" hidden="1">
              <a:extLst>
                <a:ext uri="{63B3BB69-23CF-44E3-9099-C40C66FF867C}">
                  <a14:compatExt spid="_x0000_s11274"/>
                </a:ext>
                <a:ext uri="{FF2B5EF4-FFF2-40B4-BE49-F238E27FC236}">
                  <a16:creationId xmlns:a16="http://schemas.microsoft.com/office/drawing/2014/main" id="{00000000-0008-0000-0600-00000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65</xdr:row>
          <xdr:rowOff>0</xdr:rowOff>
        </xdr:from>
        <xdr:to>
          <xdr:col>18</xdr:col>
          <xdr:colOff>57150</xdr:colOff>
          <xdr:row>66</xdr:row>
          <xdr:rowOff>25400</xdr:rowOff>
        </xdr:to>
        <xdr:sp macro="" textlink="">
          <xdr:nvSpPr>
            <xdr:cNvPr id="11275" name="Check Box 11" hidden="1">
              <a:extLst>
                <a:ext uri="{63B3BB69-23CF-44E3-9099-C40C66FF867C}">
                  <a14:compatExt spid="_x0000_s11275"/>
                </a:ext>
                <a:ext uri="{FF2B5EF4-FFF2-40B4-BE49-F238E27FC236}">
                  <a16:creationId xmlns:a16="http://schemas.microsoft.com/office/drawing/2014/main" id="{00000000-0008-0000-0600-00000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64</xdr:row>
          <xdr:rowOff>0</xdr:rowOff>
        </xdr:from>
        <xdr:to>
          <xdr:col>18</xdr:col>
          <xdr:colOff>12700</xdr:colOff>
          <xdr:row>65</xdr:row>
          <xdr:rowOff>0</xdr:rowOff>
        </xdr:to>
        <xdr:sp macro="" textlink="">
          <xdr:nvSpPr>
            <xdr:cNvPr id="11276" name="Check Box 12" hidden="1">
              <a:extLst>
                <a:ext uri="{63B3BB69-23CF-44E3-9099-C40C66FF867C}">
                  <a14:compatExt spid="_x0000_s11276"/>
                </a:ext>
                <a:ext uri="{FF2B5EF4-FFF2-40B4-BE49-F238E27FC236}">
                  <a16:creationId xmlns:a16="http://schemas.microsoft.com/office/drawing/2014/main" id="{00000000-0008-0000-0600-00000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64</xdr:row>
          <xdr:rowOff>0</xdr:rowOff>
        </xdr:from>
        <xdr:to>
          <xdr:col>26</xdr:col>
          <xdr:colOff>31750</xdr:colOff>
          <xdr:row>65</xdr:row>
          <xdr:rowOff>12700</xdr:rowOff>
        </xdr:to>
        <xdr:sp macro="" textlink="">
          <xdr:nvSpPr>
            <xdr:cNvPr id="11277" name="Check Box 13" hidden="1">
              <a:extLst>
                <a:ext uri="{63B3BB69-23CF-44E3-9099-C40C66FF867C}">
                  <a14:compatExt spid="_x0000_s11277"/>
                </a:ext>
                <a:ext uri="{FF2B5EF4-FFF2-40B4-BE49-F238E27FC236}">
                  <a16:creationId xmlns:a16="http://schemas.microsoft.com/office/drawing/2014/main" id="{00000000-0008-0000-0600-00000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65</xdr:row>
          <xdr:rowOff>0</xdr:rowOff>
        </xdr:from>
        <xdr:to>
          <xdr:col>26</xdr:col>
          <xdr:colOff>0</xdr:colOff>
          <xdr:row>66</xdr:row>
          <xdr:rowOff>12700</xdr:rowOff>
        </xdr:to>
        <xdr:sp macro="" textlink="">
          <xdr:nvSpPr>
            <xdr:cNvPr id="11278" name="Check Box 14" hidden="1">
              <a:extLst>
                <a:ext uri="{63B3BB69-23CF-44E3-9099-C40C66FF867C}">
                  <a14:compatExt spid="_x0000_s11278"/>
                </a:ext>
                <a:ext uri="{FF2B5EF4-FFF2-40B4-BE49-F238E27FC236}">
                  <a16:creationId xmlns:a16="http://schemas.microsoft.com/office/drawing/2014/main" id="{00000000-0008-0000-0600-00000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63</xdr:row>
          <xdr:rowOff>0</xdr:rowOff>
        </xdr:from>
        <xdr:to>
          <xdr:col>26</xdr:col>
          <xdr:colOff>12700</xdr:colOff>
          <xdr:row>64</xdr:row>
          <xdr:rowOff>12700</xdr:rowOff>
        </xdr:to>
        <xdr:sp macro="" textlink="">
          <xdr:nvSpPr>
            <xdr:cNvPr id="11279" name="Check Box 15" hidden="1">
              <a:extLst>
                <a:ext uri="{63B3BB69-23CF-44E3-9099-C40C66FF867C}">
                  <a14:compatExt spid="_x0000_s11279"/>
                </a:ext>
                <a:ext uri="{FF2B5EF4-FFF2-40B4-BE49-F238E27FC236}">
                  <a16:creationId xmlns:a16="http://schemas.microsoft.com/office/drawing/2014/main" id="{00000000-0008-0000-0600-00000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19050</xdr:rowOff>
        </xdr:from>
        <xdr:to>
          <xdr:col>8</xdr:col>
          <xdr:colOff>19050</xdr:colOff>
          <xdr:row>23</xdr:row>
          <xdr:rowOff>0</xdr:rowOff>
        </xdr:to>
        <xdr:sp macro="" textlink="">
          <xdr:nvSpPr>
            <xdr:cNvPr id="11280" name="Check Box 16" hidden="1">
              <a:extLst>
                <a:ext uri="{63B3BB69-23CF-44E3-9099-C40C66FF867C}">
                  <a14:compatExt spid="_x0000_s11280"/>
                </a:ext>
                <a:ext uri="{FF2B5EF4-FFF2-40B4-BE49-F238E27FC236}">
                  <a16:creationId xmlns:a16="http://schemas.microsoft.com/office/drawing/2014/main" id="{00000000-0008-0000-0600-00001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xdr:row>
          <xdr:rowOff>0</xdr:rowOff>
        </xdr:from>
        <xdr:to>
          <xdr:col>13</xdr:col>
          <xdr:colOff>12700</xdr:colOff>
          <xdr:row>23</xdr:row>
          <xdr:rowOff>0</xdr:rowOff>
        </xdr:to>
        <xdr:sp macro="" textlink="">
          <xdr:nvSpPr>
            <xdr:cNvPr id="11281" name="Check Box 17" hidden="1">
              <a:extLst>
                <a:ext uri="{63B3BB69-23CF-44E3-9099-C40C66FF867C}">
                  <a14:compatExt spid="_x0000_s11281"/>
                </a:ext>
                <a:ext uri="{FF2B5EF4-FFF2-40B4-BE49-F238E27FC236}">
                  <a16:creationId xmlns:a16="http://schemas.microsoft.com/office/drawing/2014/main" id="{00000000-0008-0000-0600-00001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22</xdr:row>
          <xdr:rowOff>0</xdr:rowOff>
        </xdr:from>
        <xdr:to>
          <xdr:col>21</xdr:col>
          <xdr:colOff>0</xdr:colOff>
          <xdr:row>23</xdr:row>
          <xdr:rowOff>0</xdr:rowOff>
        </xdr:to>
        <xdr:sp macro="" textlink="">
          <xdr:nvSpPr>
            <xdr:cNvPr id="11282" name="Check Box 18" hidden="1">
              <a:extLst>
                <a:ext uri="{63B3BB69-23CF-44E3-9099-C40C66FF867C}">
                  <a14:compatExt spid="_x0000_s11282"/>
                </a:ext>
                <a:ext uri="{FF2B5EF4-FFF2-40B4-BE49-F238E27FC236}">
                  <a16:creationId xmlns:a16="http://schemas.microsoft.com/office/drawing/2014/main" id="{00000000-0008-0000-0600-00001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26</xdr:row>
          <xdr:rowOff>31750</xdr:rowOff>
        </xdr:from>
        <xdr:to>
          <xdr:col>20</xdr:col>
          <xdr:colOff>88900</xdr:colOff>
          <xdr:row>27</xdr:row>
          <xdr:rowOff>6350</xdr:rowOff>
        </xdr:to>
        <xdr:sp macro="" textlink="">
          <xdr:nvSpPr>
            <xdr:cNvPr id="11283" name="Check Box 19" hidden="1">
              <a:extLst>
                <a:ext uri="{63B3BB69-23CF-44E3-9099-C40C66FF867C}">
                  <a14:compatExt spid="_x0000_s11283"/>
                </a:ext>
                <a:ext uri="{FF2B5EF4-FFF2-40B4-BE49-F238E27FC236}">
                  <a16:creationId xmlns:a16="http://schemas.microsoft.com/office/drawing/2014/main" id="{00000000-0008-0000-0600-00001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86</xdr:row>
          <xdr:rowOff>19050</xdr:rowOff>
        </xdr:from>
        <xdr:to>
          <xdr:col>20</xdr:col>
          <xdr:colOff>88900</xdr:colOff>
          <xdr:row>87</xdr:row>
          <xdr:rowOff>6350</xdr:rowOff>
        </xdr:to>
        <xdr:sp macro="" textlink="">
          <xdr:nvSpPr>
            <xdr:cNvPr id="11284" name="Check Box 20" hidden="1">
              <a:extLst>
                <a:ext uri="{63B3BB69-23CF-44E3-9099-C40C66FF867C}">
                  <a14:compatExt spid="_x0000_s11284"/>
                </a:ext>
                <a:ext uri="{FF2B5EF4-FFF2-40B4-BE49-F238E27FC236}">
                  <a16:creationId xmlns:a16="http://schemas.microsoft.com/office/drawing/2014/main" id="{00000000-0008-0000-0600-00001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88</xdr:row>
          <xdr:rowOff>19050</xdr:rowOff>
        </xdr:from>
        <xdr:to>
          <xdr:col>20</xdr:col>
          <xdr:colOff>31750</xdr:colOff>
          <xdr:row>89</xdr:row>
          <xdr:rowOff>25400</xdr:rowOff>
        </xdr:to>
        <xdr:sp macro="" textlink="">
          <xdr:nvSpPr>
            <xdr:cNvPr id="11285" name="Check Box 21" hidden="1">
              <a:extLst>
                <a:ext uri="{63B3BB69-23CF-44E3-9099-C40C66FF867C}">
                  <a14:compatExt spid="_x0000_s11285"/>
                </a:ext>
                <a:ext uri="{FF2B5EF4-FFF2-40B4-BE49-F238E27FC236}">
                  <a16:creationId xmlns:a16="http://schemas.microsoft.com/office/drawing/2014/main" id="{00000000-0008-0000-0600-00001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90</xdr:row>
          <xdr:rowOff>57150</xdr:rowOff>
        </xdr:from>
        <xdr:to>
          <xdr:col>11</xdr:col>
          <xdr:colOff>133350</xdr:colOff>
          <xdr:row>92</xdr:row>
          <xdr:rowOff>0</xdr:rowOff>
        </xdr:to>
        <xdr:sp macro="" textlink="">
          <xdr:nvSpPr>
            <xdr:cNvPr id="11286" name="Check Box 22" hidden="1">
              <a:extLst>
                <a:ext uri="{63B3BB69-23CF-44E3-9099-C40C66FF867C}">
                  <a14:compatExt spid="_x0000_s11286"/>
                </a:ext>
                <a:ext uri="{FF2B5EF4-FFF2-40B4-BE49-F238E27FC236}">
                  <a16:creationId xmlns:a16="http://schemas.microsoft.com/office/drawing/2014/main" id="{00000000-0008-0000-0600-00001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90</xdr:row>
          <xdr:rowOff>57150</xdr:rowOff>
        </xdr:from>
        <xdr:to>
          <xdr:col>18</xdr:col>
          <xdr:colOff>146050</xdr:colOff>
          <xdr:row>92</xdr:row>
          <xdr:rowOff>0</xdr:rowOff>
        </xdr:to>
        <xdr:sp macro="" textlink="">
          <xdr:nvSpPr>
            <xdr:cNvPr id="11287" name="Check Box 23" hidden="1">
              <a:extLst>
                <a:ext uri="{63B3BB69-23CF-44E3-9099-C40C66FF867C}">
                  <a14:compatExt spid="_x0000_s11287"/>
                </a:ext>
                <a:ext uri="{FF2B5EF4-FFF2-40B4-BE49-F238E27FC236}">
                  <a16:creationId xmlns:a16="http://schemas.microsoft.com/office/drawing/2014/main" id="{00000000-0008-0000-0600-00001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90</xdr:row>
          <xdr:rowOff>57150</xdr:rowOff>
        </xdr:from>
        <xdr:to>
          <xdr:col>25</xdr:col>
          <xdr:colOff>146050</xdr:colOff>
          <xdr:row>92</xdr:row>
          <xdr:rowOff>0</xdr:rowOff>
        </xdr:to>
        <xdr:sp macro="" textlink="">
          <xdr:nvSpPr>
            <xdr:cNvPr id="11288" name="Check Box 24" hidden="1">
              <a:extLst>
                <a:ext uri="{63B3BB69-23CF-44E3-9099-C40C66FF867C}">
                  <a14:compatExt spid="_x0000_s11288"/>
                </a:ext>
                <a:ext uri="{FF2B5EF4-FFF2-40B4-BE49-F238E27FC236}">
                  <a16:creationId xmlns:a16="http://schemas.microsoft.com/office/drawing/2014/main" id="{00000000-0008-0000-0600-00001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88</xdr:row>
          <xdr:rowOff>0</xdr:rowOff>
        </xdr:from>
        <xdr:to>
          <xdr:col>33</xdr:col>
          <xdr:colOff>19050</xdr:colOff>
          <xdr:row>90</xdr:row>
          <xdr:rowOff>0</xdr:rowOff>
        </xdr:to>
        <xdr:sp macro="" textlink="">
          <xdr:nvSpPr>
            <xdr:cNvPr id="11289" name="Check Box 25" hidden="1">
              <a:extLst>
                <a:ext uri="{63B3BB69-23CF-44E3-9099-C40C66FF867C}">
                  <a14:compatExt spid="_x0000_s11289"/>
                </a:ext>
                <a:ext uri="{FF2B5EF4-FFF2-40B4-BE49-F238E27FC236}">
                  <a16:creationId xmlns:a16="http://schemas.microsoft.com/office/drawing/2014/main" id="{00000000-0008-0000-0600-00001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90</xdr:row>
          <xdr:rowOff>76200</xdr:rowOff>
        </xdr:from>
        <xdr:to>
          <xdr:col>33</xdr:col>
          <xdr:colOff>50800</xdr:colOff>
          <xdr:row>92</xdr:row>
          <xdr:rowOff>0</xdr:rowOff>
        </xdr:to>
        <xdr:sp macro="" textlink="">
          <xdr:nvSpPr>
            <xdr:cNvPr id="11290" name="Check Box 26" hidden="1">
              <a:extLst>
                <a:ext uri="{63B3BB69-23CF-44E3-9099-C40C66FF867C}">
                  <a14:compatExt spid="_x0000_s11290"/>
                </a:ext>
                <a:ext uri="{FF2B5EF4-FFF2-40B4-BE49-F238E27FC236}">
                  <a16:creationId xmlns:a16="http://schemas.microsoft.com/office/drawing/2014/main" id="{00000000-0008-0000-0600-00001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92</xdr:row>
          <xdr:rowOff>57150</xdr:rowOff>
        </xdr:from>
        <xdr:to>
          <xdr:col>33</xdr:col>
          <xdr:colOff>57150</xdr:colOff>
          <xdr:row>93</xdr:row>
          <xdr:rowOff>133350</xdr:rowOff>
        </xdr:to>
        <xdr:sp macro="" textlink="">
          <xdr:nvSpPr>
            <xdr:cNvPr id="11291" name="Check Box 27" hidden="1">
              <a:extLst>
                <a:ext uri="{63B3BB69-23CF-44E3-9099-C40C66FF867C}">
                  <a14:compatExt spid="_x0000_s11291"/>
                </a:ext>
                <a:ext uri="{FF2B5EF4-FFF2-40B4-BE49-F238E27FC236}">
                  <a16:creationId xmlns:a16="http://schemas.microsoft.com/office/drawing/2014/main" id="{00000000-0008-0000-0600-00001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101</xdr:row>
          <xdr:rowOff>57150</xdr:rowOff>
        </xdr:from>
        <xdr:to>
          <xdr:col>11</xdr:col>
          <xdr:colOff>114300</xdr:colOff>
          <xdr:row>102</xdr:row>
          <xdr:rowOff>101600</xdr:rowOff>
        </xdr:to>
        <xdr:sp macro="" textlink="">
          <xdr:nvSpPr>
            <xdr:cNvPr id="11292" name="Check Box 28" hidden="1">
              <a:extLst>
                <a:ext uri="{63B3BB69-23CF-44E3-9099-C40C66FF867C}">
                  <a14:compatExt spid="_x0000_s11292"/>
                </a:ext>
                <a:ext uri="{FF2B5EF4-FFF2-40B4-BE49-F238E27FC236}">
                  <a16:creationId xmlns:a16="http://schemas.microsoft.com/office/drawing/2014/main" id="{00000000-0008-0000-0600-00001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19050</xdr:rowOff>
        </xdr:from>
        <xdr:to>
          <xdr:col>8</xdr:col>
          <xdr:colOff>19050</xdr:colOff>
          <xdr:row>84</xdr:row>
          <xdr:rowOff>6350</xdr:rowOff>
        </xdr:to>
        <xdr:sp macro="" textlink="">
          <xdr:nvSpPr>
            <xdr:cNvPr id="11293" name="Check Box 29" hidden="1">
              <a:extLst>
                <a:ext uri="{63B3BB69-23CF-44E3-9099-C40C66FF867C}">
                  <a14:compatExt spid="_x0000_s11293"/>
                </a:ext>
                <a:ext uri="{FF2B5EF4-FFF2-40B4-BE49-F238E27FC236}">
                  <a16:creationId xmlns:a16="http://schemas.microsoft.com/office/drawing/2014/main" id="{00000000-0008-0000-0600-00001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13</xdr:col>
          <xdr:colOff>12700</xdr:colOff>
          <xdr:row>84</xdr:row>
          <xdr:rowOff>6350</xdr:rowOff>
        </xdr:to>
        <xdr:sp macro="" textlink="">
          <xdr:nvSpPr>
            <xdr:cNvPr id="11294" name="Check Box 30" hidden="1">
              <a:extLst>
                <a:ext uri="{63B3BB69-23CF-44E3-9099-C40C66FF867C}">
                  <a14:compatExt spid="_x0000_s11294"/>
                </a:ext>
                <a:ext uri="{FF2B5EF4-FFF2-40B4-BE49-F238E27FC236}">
                  <a16:creationId xmlns:a16="http://schemas.microsoft.com/office/drawing/2014/main" id="{00000000-0008-0000-0600-00001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83</xdr:row>
          <xdr:rowOff>0</xdr:rowOff>
        </xdr:from>
        <xdr:to>
          <xdr:col>21</xdr:col>
          <xdr:colOff>0</xdr:colOff>
          <xdr:row>84</xdr:row>
          <xdr:rowOff>6350</xdr:rowOff>
        </xdr:to>
        <xdr:sp macro="" textlink="">
          <xdr:nvSpPr>
            <xdr:cNvPr id="11295" name="Check Box 31" hidden="1">
              <a:extLst>
                <a:ext uri="{63B3BB69-23CF-44E3-9099-C40C66FF867C}">
                  <a14:compatExt spid="_x0000_s11295"/>
                </a:ext>
                <a:ext uri="{FF2B5EF4-FFF2-40B4-BE49-F238E27FC236}">
                  <a16:creationId xmlns:a16="http://schemas.microsoft.com/office/drawing/2014/main" id="{00000000-0008-0000-0600-00001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87</xdr:row>
          <xdr:rowOff>31750</xdr:rowOff>
        </xdr:from>
        <xdr:to>
          <xdr:col>20</xdr:col>
          <xdr:colOff>88900</xdr:colOff>
          <xdr:row>88</xdr:row>
          <xdr:rowOff>25400</xdr:rowOff>
        </xdr:to>
        <xdr:sp macro="" textlink="">
          <xdr:nvSpPr>
            <xdr:cNvPr id="11296" name="Check Box 32" hidden="1">
              <a:extLst>
                <a:ext uri="{63B3BB69-23CF-44E3-9099-C40C66FF867C}">
                  <a14:compatExt spid="_x0000_s11296"/>
                </a:ext>
                <a:ext uri="{FF2B5EF4-FFF2-40B4-BE49-F238E27FC236}">
                  <a16:creationId xmlns:a16="http://schemas.microsoft.com/office/drawing/2014/main" id="{00000000-0008-0000-0600-00002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32</xdr:col>
      <xdr:colOff>180975</xdr:colOff>
      <xdr:row>0</xdr:row>
      <xdr:rowOff>28575</xdr:rowOff>
    </xdr:from>
    <xdr:to>
      <xdr:col>37</xdr:col>
      <xdr:colOff>28575</xdr:colOff>
      <xdr:row>1</xdr:row>
      <xdr:rowOff>152400</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5680075" y="28575"/>
          <a:ext cx="590550" cy="23812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１枚目</a:t>
          </a:r>
        </a:p>
      </xdr:txBody>
    </xdr:sp>
    <xdr:clientData/>
  </xdr:twoCellAnchor>
  <xdr:twoCellAnchor>
    <xdr:from>
      <xdr:col>32</xdr:col>
      <xdr:colOff>200025</xdr:colOff>
      <xdr:row>67</xdr:row>
      <xdr:rowOff>38100</xdr:rowOff>
    </xdr:from>
    <xdr:to>
      <xdr:col>37</xdr:col>
      <xdr:colOff>47625</xdr:colOff>
      <xdr:row>68</xdr:row>
      <xdr:rowOff>104775</xdr:rowOff>
    </xdr:to>
    <xdr:sp macro="" textlink="">
      <xdr:nvSpPr>
        <xdr:cNvPr id="3" name="正方形/長方形 2">
          <a:extLst>
            <a:ext uri="{FF2B5EF4-FFF2-40B4-BE49-F238E27FC236}">
              <a16:creationId xmlns:a16="http://schemas.microsoft.com/office/drawing/2014/main" id="{00000000-0008-0000-0600-000003000000}"/>
            </a:ext>
          </a:extLst>
        </xdr:cNvPr>
        <xdr:cNvSpPr/>
      </xdr:nvSpPr>
      <xdr:spPr>
        <a:xfrm>
          <a:off x="5699125" y="10680700"/>
          <a:ext cx="584200" cy="23177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２枚目</a:t>
          </a:r>
        </a:p>
      </xdr:txBody>
    </xdr:sp>
    <xdr:clientData/>
  </xdr:twoCellAnchor>
  <mc:AlternateContent xmlns:mc="http://schemas.openxmlformats.org/markup-compatibility/2006">
    <mc:Choice xmlns:a14="http://schemas.microsoft.com/office/drawing/2010/main" Requires="a14">
      <xdr:twoCellAnchor editAs="oneCell">
        <xdr:from>
          <xdr:col>29</xdr:col>
          <xdr:colOff>184150</xdr:colOff>
          <xdr:row>61</xdr:row>
          <xdr:rowOff>0</xdr:rowOff>
        </xdr:from>
        <xdr:to>
          <xdr:col>31</xdr:col>
          <xdr:colOff>31750</xdr:colOff>
          <xdr:row>62</xdr:row>
          <xdr:rowOff>12700</xdr:rowOff>
        </xdr:to>
        <xdr:sp macro="" textlink="">
          <xdr:nvSpPr>
            <xdr:cNvPr id="11297" name="Check Box 33" hidden="1">
              <a:extLst>
                <a:ext uri="{63B3BB69-23CF-44E3-9099-C40C66FF867C}">
                  <a14:compatExt spid="_x0000_s11297"/>
                </a:ext>
                <a:ext uri="{FF2B5EF4-FFF2-40B4-BE49-F238E27FC236}">
                  <a16:creationId xmlns:a16="http://schemas.microsoft.com/office/drawing/2014/main" id="{00000000-0008-0000-0600-00002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203200</xdr:colOff>
          <xdr:row>61</xdr:row>
          <xdr:rowOff>0</xdr:rowOff>
        </xdr:from>
        <xdr:to>
          <xdr:col>34</xdr:col>
          <xdr:colOff>6350</xdr:colOff>
          <xdr:row>62</xdr:row>
          <xdr:rowOff>25400</xdr:rowOff>
        </xdr:to>
        <xdr:sp macro="" textlink="">
          <xdr:nvSpPr>
            <xdr:cNvPr id="11298" name="Check Box 34" hidden="1">
              <a:extLst>
                <a:ext uri="{63B3BB69-23CF-44E3-9099-C40C66FF867C}">
                  <a14:compatExt spid="_x0000_s11298"/>
                </a:ext>
                <a:ext uri="{FF2B5EF4-FFF2-40B4-BE49-F238E27FC236}">
                  <a16:creationId xmlns:a16="http://schemas.microsoft.com/office/drawing/2014/main" id="{00000000-0008-0000-0600-00002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12700</xdr:colOff>
          <xdr:row>25</xdr:row>
          <xdr:rowOff>19050</xdr:rowOff>
        </xdr:from>
        <xdr:to>
          <xdr:col>20</xdr:col>
          <xdr:colOff>82550</xdr:colOff>
          <xdr:row>26</xdr:row>
          <xdr:rowOff>0</xdr:rowOff>
        </xdr:to>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7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27</xdr:row>
          <xdr:rowOff>19050</xdr:rowOff>
        </xdr:from>
        <xdr:to>
          <xdr:col>20</xdr:col>
          <xdr:colOff>31750</xdr:colOff>
          <xdr:row>28</xdr:row>
          <xdr:rowOff>12700</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7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29</xdr:row>
          <xdr:rowOff>57150</xdr:rowOff>
        </xdr:from>
        <xdr:to>
          <xdr:col>11</xdr:col>
          <xdr:colOff>127000</xdr:colOff>
          <xdr:row>30</xdr:row>
          <xdr:rowOff>120650</xdr:rowOff>
        </xdr:to>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700-00000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29</xdr:row>
          <xdr:rowOff>57150</xdr:rowOff>
        </xdr:from>
        <xdr:to>
          <xdr:col>18</xdr:col>
          <xdr:colOff>139700</xdr:colOff>
          <xdr:row>30</xdr:row>
          <xdr:rowOff>120650</xdr:rowOff>
        </xdr:to>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700-00000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29</xdr:row>
          <xdr:rowOff>57150</xdr:rowOff>
        </xdr:from>
        <xdr:to>
          <xdr:col>25</xdr:col>
          <xdr:colOff>139700</xdr:colOff>
          <xdr:row>30</xdr:row>
          <xdr:rowOff>120650</xdr:rowOff>
        </xdr:to>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700-00000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27</xdr:row>
          <xdr:rowOff>0</xdr:rowOff>
        </xdr:from>
        <xdr:to>
          <xdr:col>33</xdr:col>
          <xdr:colOff>12700</xdr:colOff>
          <xdr:row>29</xdr:row>
          <xdr:rowOff>0</xdr:rowOff>
        </xdr:to>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700-00000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29</xdr:row>
          <xdr:rowOff>76200</xdr:rowOff>
        </xdr:from>
        <xdr:to>
          <xdr:col>33</xdr:col>
          <xdr:colOff>44450</xdr:colOff>
          <xdr:row>30</xdr:row>
          <xdr:rowOff>139700</xdr:rowOff>
        </xdr:to>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700-00000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31</xdr:row>
          <xdr:rowOff>57150</xdr:rowOff>
        </xdr:from>
        <xdr:to>
          <xdr:col>33</xdr:col>
          <xdr:colOff>50800</xdr:colOff>
          <xdr:row>32</xdr:row>
          <xdr:rowOff>120650</xdr:rowOff>
        </xdr:to>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700-00000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57150</xdr:rowOff>
        </xdr:from>
        <xdr:to>
          <xdr:col>11</xdr:col>
          <xdr:colOff>101600</xdr:colOff>
          <xdr:row>41</xdr:row>
          <xdr:rowOff>114300</xdr:rowOff>
        </xdr:to>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700-00000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63</xdr:row>
          <xdr:rowOff>0</xdr:rowOff>
        </xdr:from>
        <xdr:to>
          <xdr:col>18</xdr:col>
          <xdr:colOff>25400</xdr:colOff>
          <xdr:row>64</xdr:row>
          <xdr:rowOff>0</xdr:rowOff>
        </xdr:to>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700-00000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65</xdr:row>
          <xdr:rowOff>0</xdr:rowOff>
        </xdr:from>
        <xdr:to>
          <xdr:col>18</xdr:col>
          <xdr:colOff>50800</xdr:colOff>
          <xdr:row>66</xdr:row>
          <xdr:rowOff>25400</xdr:rowOff>
        </xdr:to>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700-00000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64</xdr:row>
          <xdr:rowOff>0</xdr:rowOff>
        </xdr:from>
        <xdr:to>
          <xdr:col>18</xdr:col>
          <xdr:colOff>6350</xdr:colOff>
          <xdr:row>65</xdr:row>
          <xdr:rowOff>0</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7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64</xdr:row>
          <xdr:rowOff>0</xdr:rowOff>
        </xdr:from>
        <xdr:to>
          <xdr:col>26</xdr:col>
          <xdr:colOff>25400</xdr:colOff>
          <xdr:row>65</xdr:row>
          <xdr:rowOff>12700</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7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65</xdr:row>
          <xdr:rowOff>0</xdr:rowOff>
        </xdr:from>
        <xdr:to>
          <xdr:col>25</xdr:col>
          <xdr:colOff>165100</xdr:colOff>
          <xdr:row>66</xdr:row>
          <xdr:rowOff>12700</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7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63</xdr:row>
          <xdr:rowOff>0</xdr:rowOff>
        </xdr:from>
        <xdr:to>
          <xdr:col>26</xdr:col>
          <xdr:colOff>6350</xdr:colOff>
          <xdr:row>64</xdr:row>
          <xdr:rowOff>12700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7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19050</xdr:rowOff>
        </xdr:from>
        <xdr:to>
          <xdr:col>8</xdr:col>
          <xdr:colOff>25400</xdr:colOff>
          <xdr:row>23</xdr:row>
          <xdr:rowOff>0</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7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xdr:row>
          <xdr:rowOff>0</xdr:rowOff>
        </xdr:from>
        <xdr:to>
          <xdr:col>13</xdr:col>
          <xdr:colOff>12700</xdr:colOff>
          <xdr:row>23</xdr:row>
          <xdr:rowOff>0</xdr:rowOff>
        </xdr:to>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700-00001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22</xdr:row>
          <xdr:rowOff>0</xdr:rowOff>
        </xdr:from>
        <xdr:to>
          <xdr:col>20</xdr:col>
          <xdr:colOff>165100</xdr:colOff>
          <xdr:row>23</xdr:row>
          <xdr:rowOff>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7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26</xdr:row>
          <xdr:rowOff>31750</xdr:rowOff>
        </xdr:from>
        <xdr:to>
          <xdr:col>20</xdr:col>
          <xdr:colOff>82550</xdr:colOff>
          <xdr:row>27</xdr:row>
          <xdr:rowOff>6350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7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86</xdr:row>
          <xdr:rowOff>19050</xdr:rowOff>
        </xdr:from>
        <xdr:to>
          <xdr:col>20</xdr:col>
          <xdr:colOff>82550</xdr:colOff>
          <xdr:row>87</xdr:row>
          <xdr:rowOff>6350</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700-00001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88</xdr:row>
          <xdr:rowOff>19050</xdr:rowOff>
        </xdr:from>
        <xdr:to>
          <xdr:col>20</xdr:col>
          <xdr:colOff>31750</xdr:colOff>
          <xdr:row>89</xdr:row>
          <xdr:rowOff>25400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7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90</xdr:row>
          <xdr:rowOff>57150</xdr:rowOff>
        </xdr:from>
        <xdr:to>
          <xdr:col>11</xdr:col>
          <xdr:colOff>127000</xdr:colOff>
          <xdr:row>92</xdr:row>
          <xdr:rowOff>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7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90</xdr:row>
          <xdr:rowOff>57150</xdr:rowOff>
        </xdr:from>
        <xdr:to>
          <xdr:col>18</xdr:col>
          <xdr:colOff>139700</xdr:colOff>
          <xdr:row>92</xdr:row>
          <xdr:rowOff>0</xdr:rowOff>
        </xdr:to>
        <xdr:sp macro="" textlink="">
          <xdr:nvSpPr>
            <xdr:cNvPr id="12311" name="Check Box 23" hidden="1">
              <a:extLst>
                <a:ext uri="{63B3BB69-23CF-44E3-9099-C40C66FF867C}">
                  <a14:compatExt spid="_x0000_s12311"/>
                </a:ext>
                <a:ext uri="{FF2B5EF4-FFF2-40B4-BE49-F238E27FC236}">
                  <a16:creationId xmlns:a16="http://schemas.microsoft.com/office/drawing/2014/main" id="{00000000-0008-0000-0700-00001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90</xdr:row>
          <xdr:rowOff>57150</xdr:rowOff>
        </xdr:from>
        <xdr:to>
          <xdr:col>25</xdr:col>
          <xdr:colOff>139700</xdr:colOff>
          <xdr:row>92</xdr:row>
          <xdr:rowOff>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7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88</xdr:row>
          <xdr:rowOff>0</xdr:rowOff>
        </xdr:from>
        <xdr:to>
          <xdr:col>33</xdr:col>
          <xdr:colOff>12700</xdr:colOff>
          <xdr:row>90</xdr:row>
          <xdr:rowOff>0</xdr:rowOff>
        </xdr:to>
        <xdr:sp macro="" textlink="">
          <xdr:nvSpPr>
            <xdr:cNvPr id="12313" name="Check Box 25" hidden="1">
              <a:extLst>
                <a:ext uri="{63B3BB69-23CF-44E3-9099-C40C66FF867C}">
                  <a14:compatExt spid="_x0000_s12313"/>
                </a:ext>
                <a:ext uri="{FF2B5EF4-FFF2-40B4-BE49-F238E27FC236}">
                  <a16:creationId xmlns:a16="http://schemas.microsoft.com/office/drawing/2014/main" id="{00000000-0008-0000-0700-00001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90</xdr:row>
          <xdr:rowOff>76200</xdr:rowOff>
        </xdr:from>
        <xdr:to>
          <xdr:col>33</xdr:col>
          <xdr:colOff>44450</xdr:colOff>
          <xdr:row>92</xdr:row>
          <xdr:rowOff>0</xdr:rowOff>
        </xdr:to>
        <xdr:sp macro="" textlink="">
          <xdr:nvSpPr>
            <xdr:cNvPr id="12314" name="Check Box 26" hidden="1">
              <a:extLst>
                <a:ext uri="{63B3BB69-23CF-44E3-9099-C40C66FF867C}">
                  <a14:compatExt spid="_x0000_s12314"/>
                </a:ext>
                <a:ext uri="{FF2B5EF4-FFF2-40B4-BE49-F238E27FC236}">
                  <a16:creationId xmlns:a16="http://schemas.microsoft.com/office/drawing/2014/main" id="{00000000-0008-0000-0700-00001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92</xdr:row>
          <xdr:rowOff>57150</xdr:rowOff>
        </xdr:from>
        <xdr:to>
          <xdr:col>33</xdr:col>
          <xdr:colOff>50800</xdr:colOff>
          <xdr:row>93</xdr:row>
          <xdr:rowOff>133350</xdr:rowOff>
        </xdr:to>
        <xdr:sp macro="" textlink="">
          <xdr:nvSpPr>
            <xdr:cNvPr id="12315" name="Check Box 27" hidden="1">
              <a:extLst>
                <a:ext uri="{63B3BB69-23CF-44E3-9099-C40C66FF867C}">
                  <a14:compatExt spid="_x0000_s12315"/>
                </a:ext>
                <a:ext uri="{FF2B5EF4-FFF2-40B4-BE49-F238E27FC236}">
                  <a16:creationId xmlns:a16="http://schemas.microsoft.com/office/drawing/2014/main" id="{00000000-0008-0000-0700-00001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101</xdr:row>
          <xdr:rowOff>57150</xdr:rowOff>
        </xdr:from>
        <xdr:to>
          <xdr:col>11</xdr:col>
          <xdr:colOff>101600</xdr:colOff>
          <xdr:row>102</xdr:row>
          <xdr:rowOff>101600</xdr:rowOff>
        </xdr:to>
        <xdr:sp macro="" textlink="">
          <xdr:nvSpPr>
            <xdr:cNvPr id="12316" name="Check Box 28" hidden="1">
              <a:extLst>
                <a:ext uri="{63B3BB69-23CF-44E3-9099-C40C66FF867C}">
                  <a14:compatExt spid="_x0000_s12316"/>
                </a:ext>
                <a:ext uri="{FF2B5EF4-FFF2-40B4-BE49-F238E27FC236}">
                  <a16:creationId xmlns:a16="http://schemas.microsoft.com/office/drawing/2014/main" id="{00000000-0008-0000-0700-00001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19050</xdr:rowOff>
        </xdr:from>
        <xdr:to>
          <xdr:col>8</xdr:col>
          <xdr:colOff>25400</xdr:colOff>
          <xdr:row>84</xdr:row>
          <xdr:rowOff>6350</xdr:rowOff>
        </xdr:to>
        <xdr:sp macro="" textlink="">
          <xdr:nvSpPr>
            <xdr:cNvPr id="12317" name="Check Box 29" hidden="1">
              <a:extLst>
                <a:ext uri="{63B3BB69-23CF-44E3-9099-C40C66FF867C}">
                  <a14:compatExt spid="_x0000_s12317"/>
                </a:ext>
                <a:ext uri="{FF2B5EF4-FFF2-40B4-BE49-F238E27FC236}">
                  <a16:creationId xmlns:a16="http://schemas.microsoft.com/office/drawing/2014/main" id="{00000000-0008-0000-0700-00001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13</xdr:col>
          <xdr:colOff>12700</xdr:colOff>
          <xdr:row>84</xdr:row>
          <xdr:rowOff>6350</xdr:rowOff>
        </xdr:to>
        <xdr:sp macro="" textlink="">
          <xdr:nvSpPr>
            <xdr:cNvPr id="12318" name="Check Box 30" hidden="1">
              <a:extLst>
                <a:ext uri="{63B3BB69-23CF-44E3-9099-C40C66FF867C}">
                  <a14:compatExt spid="_x0000_s12318"/>
                </a:ext>
                <a:ext uri="{FF2B5EF4-FFF2-40B4-BE49-F238E27FC236}">
                  <a16:creationId xmlns:a16="http://schemas.microsoft.com/office/drawing/2014/main" id="{00000000-0008-0000-0700-00001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83</xdr:row>
          <xdr:rowOff>0</xdr:rowOff>
        </xdr:from>
        <xdr:to>
          <xdr:col>20</xdr:col>
          <xdr:colOff>165100</xdr:colOff>
          <xdr:row>84</xdr:row>
          <xdr:rowOff>6350</xdr:rowOff>
        </xdr:to>
        <xdr:sp macro="" textlink="">
          <xdr:nvSpPr>
            <xdr:cNvPr id="12319" name="Check Box 31" hidden="1">
              <a:extLst>
                <a:ext uri="{63B3BB69-23CF-44E3-9099-C40C66FF867C}">
                  <a14:compatExt spid="_x0000_s12319"/>
                </a:ext>
                <a:ext uri="{FF2B5EF4-FFF2-40B4-BE49-F238E27FC236}">
                  <a16:creationId xmlns:a16="http://schemas.microsoft.com/office/drawing/2014/main" id="{00000000-0008-0000-0700-00001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87</xdr:row>
          <xdr:rowOff>31750</xdr:rowOff>
        </xdr:from>
        <xdr:to>
          <xdr:col>20</xdr:col>
          <xdr:colOff>82550</xdr:colOff>
          <xdr:row>88</xdr:row>
          <xdr:rowOff>25400</xdr:rowOff>
        </xdr:to>
        <xdr:sp macro="" textlink="">
          <xdr:nvSpPr>
            <xdr:cNvPr id="12320" name="Check Box 32" hidden="1">
              <a:extLst>
                <a:ext uri="{63B3BB69-23CF-44E3-9099-C40C66FF867C}">
                  <a14:compatExt spid="_x0000_s12320"/>
                </a:ext>
                <a:ext uri="{FF2B5EF4-FFF2-40B4-BE49-F238E27FC236}">
                  <a16:creationId xmlns:a16="http://schemas.microsoft.com/office/drawing/2014/main" id="{00000000-0008-0000-0700-00002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32</xdr:col>
      <xdr:colOff>180975</xdr:colOff>
      <xdr:row>0</xdr:row>
      <xdr:rowOff>28575</xdr:rowOff>
    </xdr:from>
    <xdr:to>
      <xdr:col>37</xdr:col>
      <xdr:colOff>28575</xdr:colOff>
      <xdr:row>1</xdr:row>
      <xdr:rowOff>152400</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5680075" y="28575"/>
          <a:ext cx="590550" cy="23812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１枚目</a:t>
          </a:r>
        </a:p>
      </xdr:txBody>
    </xdr:sp>
    <xdr:clientData/>
  </xdr:twoCellAnchor>
  <xdr:twoCellAnchor>
    <xdr:from>
      <xdr:col>32</xdr:col>
      <xdr:colOff>200025</xdr:colOff>
      <xdr:row>67</xdr:row>
      <xdr:rowOff>38100</xdr:rowOff>
    </xdr:from>
    <xdr:to>
      <xdr:col>37</xdr:col>
      <xdr:colOff>47625</xdr:colOff>
      <xdr:row>68</xdr:row>
      <xdr:rowOff>104775</xdr:rowOff>
    </xdr:to>
    <xdr:sp macro="" textlink="">
      <xdr:nvSpPr>
        <xdr:cNvPr id="3" name="正方形/長方形 2">
          <a:extLst>
            <a:ext uri="{FF2B5EF4-FFF2-40B4-BE49-F238E27FC236}">
              <a16:creationId xmlns:a16="http://schemas.microsoft.com/office/drawing/2014/main" id="{00000000-0008-0000-0700-000003000000}"/>
            </a:ext>
          </a:extLst>
        </xdr:cNvPr>
        <xdr:cNvSpPr/>
      </xdr:nvSpPr>
      <xdr:spPr>
        <a:xfrm>
          <a:off x="5699125" y="10680700"/>
          <a:ext cx="584200" cy="23177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２枚目</a:t>
          </a:r>
        </a:p>
      </xdr:txBody>
    </xdr:sp>
    <xdr:clientData/>
  </xdr:twoCellAnchor>
  <mc:AlternateContent xmlns:mc="http://schemas.openxmlformats.org/markup-compatibility/2006">
    <mc:Choice xmlns:a14="http://schemas.microsoft.com/office/drawing/2010/main" Requires="a14">
      <xdr:twoCellAnchor editAs="oneCell">
        <xdr:from>
          <xdr:col>29</xdr:col>
          <xdr:colOff>184150</xdr:colOff>
          <xdr:row>61</xdr:row>
          <xdr:rowOff>0</xdr:rowOff>
        </xdr:from>
        <xdr:to>
          <xdr:col>31</xdr:col>
          <xdr:colOff>25400</xdr:colOff>
          <xdr:row>62</xdr:row>
          <xdr:rowOff>12700</xdr:rowOff>
        </xdr:to>
        <xdr:sp macro="" textlink="">
          <xdr:nvSpPr>
            <xdr:cNvPr id="12321" name="Check Box 33" hidden="1">
              <a:extLst>
                <a:ext uri="{63B3BB69-23CF-44E3-9099-C40C66FF867C}">
                  <a14:compatExt spid="_x0000_s12321"/>
                </a:ext>
                <a:ext uri="{FF2B5EF4-FFF2-40B4-BE49-F238E27FC236}">
                  <a16:creationId xmlns:a16="http://schemas.microsoft.com/office/drawing/2014/main" id="{00000000-0008-0000-0700-00002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203200</xdr:colOff>
          <xdr:row>61</xdr:row>
          <xdr:rowOff>0</xdr:rowOff>
        </xdr:from>
        <xdr:to>
          <xdr:col>33</xdr:col>
          <xdr:colOff>165100</xdr:colOff>
          <xdr:row>62</xdr:row>
          <xdr:rowOff>25400</xdr:rowOff>
        </xdr:to>
        <xdr:sp macro="" textlink="">
          <xdr:nvSpPr>
            <xdr:cNvPr id="12322" name="Check Box 34" hidden="1">
              <a:extLst>
                <a:ext uri="{63B3BB69-23CF-44E3-9099-C40C66FF867C}">
                  <a14:compatExt spid="_x0000_s12322"/>
                </a:ext>
                <a:ext uri="{FF2B5EF4-FFF2-40B4-BE49-F238E27FC236}">
                  <a16:creationId xmlns:a16="http://schemas.microsoft.com/office/drawing/2014/main" id="{00000000-0008-0000-0700-00002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25</xdr:row>
          <xdr:rowOff>19050</xdr:rowOff>
        </xdr:from>
        <xdr:to>
          <xdr:col>20</xdr:col>
          <xdr:colOff>88900</xdr:colOff>
          <xdr:row>26</xdr:row>
          <xdr:rowOff>0</xdr:rowOff>
        </xdr:to>
        <xdr:sp macro="" textlink="">
          <xdr:nvSpPr>
            <xdr:cNvPr id="12323" name="Check Box 35" hidden="1">
              <a:extLst>
                <a:ext uri="{63B3BB69-23CF-44E3-9099-C40C66FF867C}">
                  <a14:compatExt spid="_x0000_s12323"/>
                </a:ext>
                <a:ext uri="{FF2B5EF4-FFF2-40B4-BE49-F238E27FC236}">
                  <a16:creationId xmlns:a16="http://schemas.microsoft.com/office/drawing/2014/main" id="{00000000-0008-0000-0700-00002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27</xdr:row>
          <xdr:rowOff>19050</xdr:rowOff>
        </xdr:from>
        <xdr:to>
          <xdr:col>20</xdr:col>
          <xdr:colOff>31750</xdr:colOff>
          <xdr:row>28</xdr:row>
          <xdr:rowOff>25400</xdr:rowOff>
        </xdr:to>
        <xdr:sp macro="" textlink="">
          <xdr:nvSpPr>
            <xdr:cNvPr id="12324" name="Check Box 36" hidden="1">
              <a:extLst>
                <a:ext uri="{63B3BB69-23CF-44E3-9099-C40C66FF867C}">
                  <a14:compatExt spid="_x0000_s12324"/>
                </a:ext>
                <a:ext uri="{FF2B5EF4-FFF2-40B4-BE49-F238E27FC236}">
                  <a16:creationId xmlns:a16="http://schemas.microsoft.com/office/drawing/2014/main" id="{00000000-0008-0000-0700-00002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29</xdr:row>
          <xdr:rowOff>57150</xdr:rowOff>
        </xdr:from>
        <xdr:to>
          <xdr:col>11</xdr:col>
          <xdr:colOff>133350</xdr:colOff>
          <xdr:row>30</xdr:row>
          <xdr:rowOff>133350</xdr:rowOff>
        </xdr:to>
        <xdr:sp macro="" textlink="">
          <xdr:nvSpPr>
            <xdr:cNvPr id="12325" name="Check Box 37" hidden="1">
              <a:extLst>
                <a:ext uri="{63B3BB69-23CF-44E3-9099-C40C66FF867C}">
                  <a14:compatExt spid="_x0000_s12325"/>
                </a:ext>
                <a:ext uri="{FF2B5EF4-FFF2-40B4-BE49-F238E27FC236}">
                  <a16:creationId xmlns:a16="http://schemas.microsoft.com/office/drawing/2014/main" id="{00000000-0008-0000-0700-00002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29</xdr:row>
          <xdr:rowOff>57150</xdr:rowOff>
        </xdr:from>
        <xdr:to>
          <xdr:col>18</xdr:col>
          <xdr:colOff>152400</xdr:colOff>
          <xdr:row>30</xdr:row>
          <xdr:rowOff>133350</xdr:rowOff>
        </xdr:to>
        <xdr:sp macro="" textlink="">
          <xdr:nvSpPr>
            <xdr:cNvPr id="12326" name="Check Box 38" hidden="1">
              <a:extLst>
                <a:ext uri="{63B3BB69-23CF-44E3-9099-C40C66FF867C}">
                  <a14:compatExt spid="_x0000_s12326"/>
                </a:ext>
                <a:ext uri="{FF2B5EF4-FFF2-40B4-BE49-F238E27FC236}">
                  <a16:creationId xmlns:a16="http://schemas.microsoft.com/office/drawing/2014/main" id="{00000000-0008-0000-0700-00002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29</xdr:row>
          <xdr:rowOff>57150</xdr:rowOff>
        </xdr:from>
        <xdr:to>
          <xdr:col>25</xdr:col>
          <xdr:colOff>152400</xdr:colOff>
          <xdr:row>30</xdr:row>
          <xdr:rowOff>133350</xdr:rowOff>
        </xdr:to>
        <xdr:sp macro="" textlink="">
          <xdr:nvSpPr>
            <xdr:cNvPr id="12327" name="Check Box 39" hidden="1">
              <a:extLst>
                <a:ext uri="{63B3BB69-23CF-44E3-9099-C40C66FF867C}">
                  <a14:compatExt spid="_x0000_s12327"/>
                </a:ext>
                <a:ext uri="{FF2B5EF4-FFF2-40B4-BE49-F238E27FC236}">
                  <a16:creationId xmlns:a16="http://schemas.microsoft.com/office/drawing/2014/main" id="{00000000-0008-0000-0700-00002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27</xdr:row>
          <xdr:rowOff>0</xdr:rowOff>
        </xdr:from>
        <xdr:to>
          <xdr:col>33</xdr:col>
          <xdr:colOff>25400</xdr:colOff>
          <xdr:row>29</xdr:row>
          <xdr:rowOff>25400</xdr:rowOff>
        </xdr:to>
        <xdr:sp macro="" textlink="">
          <xdr:nvSpPr>
            <xdr:cNvPr id="12328" name="Check Box 40" hidden="1">
              <a:extLst>
                <a:ext uri="{63B3BB69-23CF-44E3-9099-C40C66FF867C}">
                  <a14:compatExt spid="_x0000_s12328"/>
                </a:ext>
                <a:ext uri="{FF2B5EF4-FFF2-40B4-BE49-F238E27FC236}">
                  <a16:creationId xmlns:a16="http://schemas.microsoft.com/office/drawing/2014/main" id="{00000000-0008-0000-0700-00002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29</xdr:row>
          <xdr:rowOff>76200</xdr:rowOff>
        </xdr:from>
        <xdr:to>
          <xdr:col>33</xdr:col>
          <xdr:colOff>50800</xdr:colOff>
          <xdr:row>30</xdr:row>
          <xdr:rowOff>152400</xdr:rowOff>
        </xdr:to>
        <xdr:sp macro="" textlink="">
          <xdr:nvSpPr>
            <xdr:cNvPr id="12329" name="Check Box 41" hidden="1">
              <a:extLst>
                <a:ext uri="{63B3BB69-23CF-44E3-9099-C40C66FF867C}">
                  <a14:compatExt spid="_x0000_s12329"/>
                </a:ext>
                <a:ext uri="{FF2B5EF4-FFF2-40B4-BE49-F238E27FC236}">
                  <a16:creationId xmlns:a16="http://schemas.microsoft.com/office/drawing/2014/main" id="{00000000-0008-0000-0700-00002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31</xdr:row>
          <xdr:rowOff>57150</xdr:rowOff>
        </xdr:from>
        <xdr:to>
          <xdr:col>33</xdr:col>
          <xdr:colOff>57150</xdr:colOff>
          <xdr:row>32</xdr:row>
          <xdr:rowOff>139700</xdr:rowOff>
        </xdr:to>
        <xdr:sp macro="" textlink="">
          <xdr:nvSpPr>
            <xdr:cNvPr id="12330" name="Check Box 42" hidden="1">
              <a:extLst>
                <a:ext uri="{63B3BB69-23CF-44E3-9099-C40C66FF867C}">
                  <a14:compatExt spid="_x0000_s12330"/>
                </a:ext>
                <a:ext uri="{FF2B5EF4-FFF2-40B4-BE49-F238E27FC236}">
                  <a16:creationId xmlns:a16="http://schemas.microsoft.com/office/drawing/2014/main" id="{00000000-0008-0000-0700-00002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57150</xdr:rowOff>
        </xdr:from>
        <xdr:to>
          <xdr:col>11</xdr:col>
          <xdr:colOff>114300</xdr:colOff>
          <xdr:row>41</xdr:row>
          <xdr:rowOff>114300</xdr:rowOff>
        </xdr:to>
        <xdr:sp macro="" textlink="">
          <xdr:nvSpPr>
            <xdr:cNvPr id="12331" name="Check Box 43" hidden="1">
              <a:extLst>
                <a:ext uri="{63B3BB69-23CF-44E3-9099-C40C66FF867C}">
                  <a14:compatExt spid="_x0000_s12331"/>
                </a:ext>
                <a:ext uri="{FF2B5EF4-FFF2-40B4-BE49-F238E27FC236}">
                  <a16:creationId xmlns:a16="http://schemas.microsoft.com/office/drawing/2014/main" id="{00000000-0008-0000-0700-00002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63</xdr:row>
          <xdr:rowOff>0</xdr:rowOff>
        </xdr:from>
        <xdr:to>
          <xdr:col>18</xdr:col>
          <xdr:colOff>31750</xdr:colOff>
          <xdr:row>64</xdr:row>
          <xdr:rowOff>0</xdr:rowOff>
        </xdr:to>
        <xdr:sp macro="" textlink="">
          <xdr:nvSpPr>
            <xdr:cNvPr id="12332" name="Check Box 44" hidden="1">
              <a:extLst>
                <a:ext uri="{63B3BB69-23CF-44E3-9099-C40C66FF867C}">
                  <a14:compatExt spid="_x0000_s12332"/>
                </a:ext>
                <a:ext uri="{FF2B5EF4-FFF2-40B4-BE49-F238E27FC236}">
                  <a16:creationId xmlns:a16="http://schemas.microsoft.com/office/drawing/2014/main" id="{00000000-0008-0000-0700-00002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65</xdr:row>
          <xdr:rowOff>0</xdr:rowOff>
        </xdr:from>
        <xdr:to>
          <xdr:col>18</xdr:col>
          <xdr:colOff>57150</xdr:colOff>
          <xdr:row>66</xdr:row>
          <xdr:rowOff>25400</xdr:rowOff>
        </xdr:to>
        <xdr:sp macro="" textlink="">
          <xdr:nvSpPr>
            <xdr:cNvPr id="12333" name="Check Box 45" hidden="1">
              <a:extLst>
                <a:ext uri="{63B3BB69-23CF-44E3-9099-C40C66FF867C}">
                  <a14:compatExt spid="_x0000_s12333"/>
                </a:ext>
                <a:ext uri="{FF2B5EF4-FFF2-40B4-BE49-F238E27FC236}">
                  <a16:creationId xmlns:a16="http://schemas.microsoft.com/office/drawing/2014/main" id="{00000000-0008-0000-0700-00002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64</xdr:row>
          <xdr:rowOff>0</xdr:rowOff>
        </xdr:from>
        <xdr:to>
          <xdr:col>18</xdr:col>
          <xdr:colOff>12700</xdr:colOff>
          <xdr:row>65</xdr:row>
          <xdr:rowOff>0</xdr:rowOff>
        </xdr:to>
        <xdr:sp macro="" textlink="">
          <xdr:nvSpPr>
            <xdr:cNvPr id="12334" name="Check Box 46" hidden="1">
              <a:extLst>
                <a:ext uri="{63B3BB69-23CF-44E3-9099-C40C66FF867C}">
                  <a14:compatExt spid="_x0000_s12334"/>
                </a:ext>
                <a:ext uri="{FF2B5EF4-FFF2-40B4-BE49-F238E27FC236}">
                  <a16:creationId xmlns:a16="http://schemas.microsoft.com/office/drawing/2014/main" id="{00000000-0008-0000-0700-00002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64</xdr:row>
          <xdr:rowOff>0</xdr:rowOff>
        </xdr:from>
        <xdr:to>
          <xdr:col>26</xdr:col>
          <xdr:colOff>31750</xdr:colOff>
          <xdr:row>65</xdr:row>
          <xdr:rowOff>12700</xdr:rowOff>
        </xdr:to>
        <xdr:sp macro="" textlink="">
          <xdr:nvSpPr>
            <xdr:cNvPr id="12335" name="Check Box 47" hidden="1">
              <a:extLst>
                <a:ext uri="{63B3BB69-23CF-44E3-9099-C40C66FF867C}">
                  <a14:compatExt spid="_x0000_s12335"/>
                </a:ext>
                <a:ext uri="{FF2B5EF4-FFF2-40B4-BE49-F238E27FC236}">
                  <a16:creationId xmlns:a16="http://schemas.microsoft.com/office/drawing/2014/main" id="{00000000-0008-0000-0700-00002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65</xdr:row>
          <xdr:rowOff>0</xdr:rowOff>
        </xdr:from>
        <xdr:to>
          <xdr:col>26</xdr:col>
          <xdr:colOff>0</xdr:colOff>
          <xdr:row>66</xdr:row>
          <xdr:rowOff>12700</xdr:rowOff>
        </xdr:to>
        <xdr:sp macro="" textlink="">
          <xdr:nvSpPr>
            <xdr:cNvPr id="12336" name="Check Box 48" hidden="1">
              <a:extLst>
                <a:ext uri="{63B3BB69-23CF-44E3-9099-C40C66FF867C}">
                  <a14:compatExt spid="_x0000_s12336"/>
                </a:ext>
                <a:ext uri="{FF2B5EF4-FFF2-40B4-BE49-F238E27FC236}">
                  <a16:creationId xmlns:a16="http://schemas.microsoft.com/office/drawing/2014/main" id="{00000000-0008-0000-0700-00003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63</xdr:row>
          <xdr:rowOff>0</xdr:rowOff>
        </xdr:from>
        <xdr:to>
          <xdr:col>26</xdr:col>
          <xdr:colOff>12700</xdr:colOff>
          <xdr:row>64</xdr:row>
          <xdr:rowOff>12700</xdr:rowOff>
        </xdr:to>
        <xdr:sp macro="" textlink="">
          <xdr:nvSpPr>
            <xdr:cNvPr id="12337" name="Check Box 49" hidden="1">
              <a:extLst>
                <a:ext uri="{63B3BB69-23CF-44E3-9099-C40C66FF867C}">
                  <a14:compatExt spid="_x0000_s12337"/>
                </a:ext>
                <a:ext uri="{FF2B5EF4-FFF2-40B4-BE49-F238E27FC236}">
                  <a16:creationId xmlns:a16="http://schemas.microsoft.com/office/drawing/2014/main" id="{00000000-0008-0000-0700-00003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19050</xdr:rowOff>
        </xdr:from>
        <xdr:to>
          <xdr:col>8</xdr:col>
          <xdr:colOff>25400</xdr:colOff>
          <xdr:row>23</xdr:row>
          <xdr:rowOff>0</xdr:rowOff>
        </xdr:to>
        <xdr:sp macro="" textlink="">
          <xdr:nvSpPr>
            <xdr:cNvPr id="12338" name="Check Box 50" hidden="1">
              <a:extLst>
                <a:ext uri="{63B3BB69-23CF-44E3-9099-C40C66FF867C}">
                  <a14:compatExt spid="_x0000_s12338"/>
                </a:ext>
                <a:ext uri="{FF2B5EF4-FFF2-40B4-BE49-F238E27FC236}">
                  <a16:creationId xmlns:a16="http://schemas.microsoft.com/office/drawing/2014/main" id="{00000000-0008-0000-0700-00003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xdr:row>
          <xdr:rowOff>0</xdr:rowOff>
        </xdr:from>
        <xdr:to>
          <xdr:col>13</xdr:col>
          <xdr:colOff>12700</xdr:colOff>
          <xdr:row>23</xdr:row>
          <xdr:rowOff>0</xdr:rowOff>
        </xdr:to>
        <xdr:sp macro="" textlink="">
          <xdr:nvSpPr>
            <xdr:cNvPr id="12339" name="Check Box 51" hidden="1">
              <a:extLst>
                <a:ext uri="{63B3BB69-23CF-44E3-9099-C40C66FF867C}">
                  <a14:compatExt spid="_x0000_s12339"/>
                </a:ext>
                <a:ext uri="{FF2B5EF4-FFF2-40B4-BE49-F238E27FC236}">
                  <a16:creationId xmlns:a16="http://schemas.microsoft.com/office/drawing/2014/main" id="{00000000-0008-0000-0700-00003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22</xdr:row>
          <xdr:rowOff>0</xdr:rowOff>
        </xdr:from>
        <xdr:to>
          <xdr:col>21</xdr:col>
          <xdr:colOff>0</xdr:colOff>
          <xdr:row>23</xdr:row>
          <xdr:rowOff>0</xdr:rowOff>
        </xdr:to>
        <xdr:sp macro="" textlink="">
          <xdr:nvSpPr>
            <xdr:cNvPr id="12340" name="Check Box 52" hidden="1">
              <a:extLst>
                <a:ext uri="{63B3BB69-23CF-44E3-9099-C40C66FF867C}">
                  <a14:compatExt spid="_x0000_s12340"/>
                </a:ext>
                <a:ext uri="{FF2B5EF4-FFF2-40B4-BE49-F238E27FC236}">
                  <a16:creationId xmlns:a16="http://schemas.microsoft.com/office/drawing/2014/main" id="{00000000-0008-0000-0700-00003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26</xdr:row>
          <xdr:rowOff>31750</xdr:rowOff>
        </xdr:from>
        <xdr:to>
          <xdr:col>20</xdr:col>
          <xdr:colOff>88900</xdr:colOff>
          <xdr:row>27</xdr:row>
          <xdr:rowOff>12700</xdr:rowOff>
        </xdr:to>
        <xdr:sp macro="" textlink="">
          <xdr:nvSpPr>
            <xdr:cNvPr id="12341" name="Check Box 53" hidden="1">
              <a:extLst>
                <a:ext uri="{63B3BB69-23CF-44E3-9099-C40C66FF867C}">
                  <a14:compatExt spid="_x0000_s12341"/>
                </a:ext>
                <a:ext uri="{FF2B5EF4-FFF2-40B4-BE49-F238E27FC236}">
                  <a16:creationId xmlns:a16="http://schemas.microsoft.com/office/drawing/2014/main" id="{00000000-0008-0000-0700-00003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86</xdr:row>
          <xdr:rowOff>19050</xdr:rowOff>
        </xdr:from>
        <xdr:to>
          <xdr:col>20</xdr:col>
          <xdr:colOff>88900</xdr:colOff>
          <xdr:row>87</xdr:row>
          <xdr:rowOff>0</xdr:rowOff>
        </xdr:to>
        <xdr:sp macro="" textlink="">
          <xdr:nvSpPr>
            <xdr:cNvPr id="12342" name="Check Box 54" hidden="1">
              <a:extLst>
                <a:ext uri="{63B3BB69-23CF-44E3-9099-C40C66FF867C}">
                  <a14:compatExt spid="_x0000_s12342"/>
                </a:ext>
                <a:ext uri="{FF2B5EF4-FFF2-40B4-BE49-F238E27FC236}">
                  <a16:creationId xmlns:a16="http://schemas.microsoft.com/office/drawing/2014/main" id="{00000000-0008-0000-0700-00003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88</xdr:row>
          <xdr:rowOff>19050</xdr:rowOff>
        </xdr:from>
        <xdr:to>
          <xdr:col>20</xdr:col>
          <xdr:colOff>31750</xdr:colOff>
          <xdr:row>89</xdr:row>
          <xdr:rowOff>25400</xdr:rowOff>
        </xdr:to>
        <xdr:sp macro="" textlink="">
          <xdr:nvSpPr>
            <xdr:cNvPr id="12343" name="Check Box 55" hidden="1">
              <a:extLst>
                <a:ext uri="{63B3BB69-23CF-44E3-9099-C40C66FF867C}">
                  <a14:compatExt spid="_x0000_s12343"/>
                </a:ext>
                <a:ext uri="{FF2B5EF4-FFF2-40B4-BE49-F238E27FC236}">
                  <a16:creationId xmlns:a16="http://schemas.microsoft.com/office/drawing/2014/main" id="{00000000-0008-0000-0700-00003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90</xdr:row>
          <xdr:rowOff>57150</xdr:rowOff>
        </xdr:from>
        <xdr:to>
          <xdr:col>11</xdr:col>
          <xdr:colOff>133350</xdr:colOff>
          <xdr:row>91</xdr:row>
          <xdr:rowOff>133350</xdr:rowOff>
        </xdr:to>
        <xdr:sp macro="" textlink="">
          <xdr:nvSpPr>
            <xdr:cNvPr id="12344" name="Check Box 56" hidden="1">
              <a:extLst>
                <a:ext uri="{63B3BB69-23CF-44E3-9099-C40C66FF867C}">
                  <a14:compatExt spid="_x0000_s12344"/>
                </a:ext>
                <a:ext uri="{FF2B5EF4-FFF2-40B4-BE49-F238E27FC236}">
                  <a16:creationId xmlns:a16="http://schemas.microsoft.com/office/drawing/2014/main" id="{00000000-0008-0000-0700-00003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90</xdr:row>
          <xdr:rowOff>57150</xdr:rowOff>
        </xdr:from>
        <xdr:to>
          <xdr:col>18</xdr:col>
          <xdr:colOff>152400</xdr:colOff>
          <xdr:row>91</xdr:row>
          <xdr:rowOff>133350</xdr:rowOff>
        </xdr:to>
        <xdr:sp macro="" textlink="">
          <xdr:nvSpPr>
            <xdr:cNvPr id="12345" name="Check Box 57" hidden="1">
              <a:extLst>
                <a:ext uri="{63B3BB69-23CF-44E3-9099-C40C66FF867C}">
                  <a14:compatExt spid="_x0000_s12345"/>
                </a:ext>
                <a:ext uri="{FF2B5EF4-FFF2-40B4-BE49-F238E27FC236}">
                  <a16:creationId xmlns:a16="http://schemas.microsoft.com/office/drawing/2014/main" id="{00000000-0008-0000-0700-00003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90</xdr:row>
          <xdr:rowOff>57150</xdr:rowOff>
        </xdr:from>
        <xdr:to>
          <xdr:col>25</xdr:col>
          <xdr:colOff>152400</xdr:colOff>
          <xdr:row>91</xdr:row>
          <xdr:rowOff>133350</xdr:rowOff>
        </xdr:to>
        <xdr:sp macro="" textlink="">
          <xdr:nvSpPr>
            <xdr:cNvPr id="12346" name="Check Box 58" hidden="1">
              <a:extLst>
                <a:ext uri="{63B3BB69-23CF-44E3-9099-C40C66FF867C}">
                  <a14:compatExt spid="_x0000_s12346"/>
                </a:ext>
                <a:ext uri="{FF2B5EF4-FFF2-40B4-BE49-F238E27FC236}">
                  <a16:creationId xmlns:a16="http://schemas.microsoft.com/office/drawing/2014/main" id="{00000000-0008-0000-0700-00003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88</xdr:row>
          <xdr:rowOff>0</xdr:rowOff>
        </xdr:from>
        <xdr:to>
          <xdr:col>33</xdr:col>
          <xdr:colOff>25400</xdr:colOff>
          <xdr:row>90</xdr:row>
          <xdr:rowOff>25400</xdr:rowOff>
        </xdr:to>
        <xdr:sp macro="" textlink="">
          <xdr:nvSpPr>
            <xdr:cNvPr id="12347" name="Check Box 59" hidden="1">
              <a:extLst>
                <a:ext uri="{63B3BB69-23CF-44E3-9099-C40C66FF867C}">
                  <a14:compatExt spid="_x0000_s12347"/>
                </a:ext>
                <a:ext uri="{FF2B5EF4-FFF2-40B4-BE49-F238E27FC236}">
                  <a16:creationId xmlns:a16="http://schemas.microsoft.com/office/drawing/2014/main" id="{00000000-0008-0000-0700-00003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90</xdr:row>
          <xdr:rowOff>76200</xdr:rowOff>
        </xdr:from>
        <xdr:to>
          <xdr:col>33</xdr:col>
          <xdr:colOff>50800</xdr:colOff>
          <xdr:row>91</xdr:row>
          <xdr:rowOff>152400</xdr:rowOff>
        </xdr:to>
        <xdr:sp macro="" textlink="">
          <xdr:nvSpPr>
            <xdr:cNvPr id="12348" name="Check Box 60" hidden="1">
              <a:extLst>
                <a:ext uri="{63B3BB69-23CF-44E3-9099-C40C66FF867C}">
                  <a14:compatExt spid="_x0000_s12348"/>
                </a:ext>
                <a:ext uri="{FF2B5EF4-FFF2-40B4-BE49-F238E27FC236}">
                  <a16:creationId xmlns:a16="http://schemas.microsoft.com/office/drawing/2014/main" id="{00000000-0008-0000-0700-00003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92</xdr:row>
          <xdr:rowOff>57150</xdr:rowOff>
        </xdr:from>
        <xdr:to>
          <xdr:col>33</xdr:col>
          <xdr:colOff>57150</xdr:colOff>
          <xdr:row>93</xdr:row>
          <xdr:rowOff>139700</xdr:rowOff>
        </xdr:to>
        <xdr:sp macro="" textlink="">
          <xdr:nvSpPr>
            <xdr:cNvPr id="12349" name="Check Box 61" hidden="1">
              <a:extLst>
                <a:ext uri="{63B3BB69-23CF-44E3-9099-C40C66FF867C}">
                  <a14:compatExt spid="_x0000_s12349"/>
                </a:ext>
                <a:ext uri="{FF2B5EF4-FFF2-40B4-BE49-F238E27FC236}">
                  <a16:creationId xmlns:a16="http://schemas.microsoft.com/office/drawing/2014/main" id="{00000000-0008-0000-0700-00003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101</xdr:row>
          <xdr:rowOff>57150</xdr:rowOff>
        </xdr:from>
        <xdr:to>
          <xdr:col>11</xdr:col>
          <xdr:colOff>114300</xdr:colOff>
          <xdr:row>102</xdr:row>
          <xdr:rowOff>101600</xdr:rowOff>
        </xdr:to>
        <xdr:sp macro="" textlink="">
          <xdr:nvSpPr>
            <xdr:cNvPr id="12350" name="Check Box 62" hidden="1">
              <a:extLst>
                <a:ext uri="{63B3BB69-23CF-44E3-9099-C40C66FF867C}">
                  <a14:compatExt spid="_x0000_s12350"/>
                </a:ext>
                <a:ext uri="{FF2B5EF4-FFF2-40B4-BE49-F238E27FC236}">
                  <a16:creationId xmlns:a16="http://schemas.microsoft.com/office/drawing/2014/main" id="{00000000-0008-0000-0700-00003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19050</xdr:rowOff>
        </xdr:from>
        <xdr:to>
          <xdr:col>8</xdr:col>
          <xdr:colOff>25400</xdr:colOff>
          <xdr:row>84</xdr:row>
          <xdr:rowOff>0</xdr:rowOff>
        </xdr:to>
        <xdr:sp macro="" textlink="">
          <xdr:nvSpPr>
            <xdr:cNvPr id="12351" name="Check Box 63" hidden="1">
              <a:extLst>
                <a:ext uri="{63B3BB69-23CF-44E3-9099-C40C66FF867C}">
                  <a14:compatExt spid="_x0000_s12351"/>
                </a:ext>
                <a:ext uri="{FF2B5EF4-FFF2-40B4-BE49-F238E27FC236}">
                  <a16:creationId xmlns:a16="http://schemas.microsoft.com/office/drawing/2014/main" id="{00000000-0008-0000-0700-00003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13</xdr:col>
          <xdr:colOff>12700</xdr:colOff>
          <xdr:row>84</xdr:row>
          <xdr:rowOff>0</xdr:rowOff>
        </xdr:to>
        <xdr:sp macro="" textlink="">
          <xdr:nvSpPr>
            <xdr:cNvPr id="12352" name="Check Box 64" hidden="1">
              <a:extLst>
                <a:ext uri="{63B3BB69-23CF-44E3-9099-C40C66FF867C}">
                  <a14:compatExt spid="_x0000_s12352"/>
                </a:ext>
                <a:ext uri="{FF2B5EF4-FFF2-40B4-BE49-F238E27FC236}">
                  <a16:creationId xmlns:a16="http://schemas.microsoft.com/office/drawing/2014/main" id="{00000000-0008-0000-0700-00004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83</xdr:row>
          <xdr:rowOff>0</xdr:rowOff>
        </xdr:from>
        <xdr:to>
          <xdr:col>21</xdr:col>
          <xdr:colOff>0</xdr:colOff>
          <xdr:row>84</xdr:row>
          <xdr:rowOff>0</xdr:rowOff>
        </xdr:to>
        <xdr:sp macro="" textlink="">
          <xdr:nvSpPr>
            <xdr:cNvPr id="12353" name="Check Box 65" hidden="1">
              <a:extLst>
                <a:ext uri="{63B3BB69-23CF-44E3-9099-C40C66FF867C}">
                  <a14:compatExt spid="_x0000_s12353"/>
                </a:ext>
                <a:ext uri="{FF2B5EF4-FFF2-40B4-BE49-F238E27FC236}">
                  <a16:creationId xmlns:a16="http://schemas.microsoft.com/office/drawing/2014/main" id="{00000000-0008-0000-0700-00004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87</xdr:row>
          <xdr:rowOff>31750</xdr:rowOff>
        </xdr:from>
        <xdr:to>
          <xdr:col>20</xdr:col>
          <xdr:colOff>88900</xdr:colOff>
          <xdr:row>88</xdr:row>
          <xdr:rowOff>12700</xdr:rowOff>
        </xdr:to>
        <xdr:sp macro="" textlink="">
          <xdr:nvSpPr>
            <xdr:cNvPr id="12354" name="Check Box 66" hidden="1">
              <a:extLst>
                <a:ext uri="{63B3BB69-23CF-44E3-9099-C40C66FF867C}">
                  <a14:compatExt spid="_x0000_s12354"/>
                </a:ext>
                <a:ext uri="{FF2B5EF4-FFF2-40B4-BE49-F238E27FC236}">
                  <a16:creationId xmlns:a16="http://schemas.microsoft.com/office/drawing/2014/main" id="{00000000-0008-0000-0700-00004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32</xdr:col>
      <xdr:colOff>180975</xdr:colOff>
      <xdr:row>0</xdr:row>
      <xdr:rowOff>28575</xdr:rowOff>
    </xdr:from>
    <xdr:to>
      <xdr:col>37</xdr:col>
      <xdr:colOff>28575</xdr:colOff>
      <xdr:row>1</xdr:row>
      <xdr:rowOff>152400</xdr:rowOff>
    </xdr:to>
    <xdr:sp macro="" textlink="">
      <xdr:nvSpPr>
        <xdr:cNvPr id="4" name="正方形/長方形 3">
          <a:extLst>
            <a:ext uri="{FF2B5EF4-FFF2-40B4-BE49-F238E27FC236}">
              <a16:creationId xmlns:a16="http://schemas.microsoft.com/office/drawing/2014/main" id="{00000000-0008-0000-0700-000004000000}"/>
            </a:ext>
          </a:extLst>
        </xdr:cNvPr>
        <xdr:cNvSpPr/>
      </xdr:nvSpPr>
      <xdr:spPr>
        <a:xfrm>
          <a:off x="5680075" y="28575"/>
          <a:ext cx="590550" cy="23812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１枚目</a:t>
          </a:r>
        </a:p>
      </xdr:txBody>
    </xdr:sp>
    <xdr:clientData/>
  </xdr:twoCellAnchor>
  <xdr:twoCellAnchor>
    <xdr:from>
      <xdr:col>32</xdr:col>
      <xdr:colOff>180975</xdr:colOff>
      <xdr:row>67</xdr:row>
      <xdr:rowOff>38100</xdr:rowOff>
    </xdr:from>
    <xdr:to>
      <xdr:col>37</xdr:col>
      <xdr:colOff>28575</xdr:colOff>
      <xdr:row>68</xdr:row>
      <xdr:rowOff>104775</xdr:rowOff>
    </xdr:to>
    <xdr:sp macro="" textlink="">
      <xdr:nvSpPr>
        <xdr:cNvPr id="5" name="正方形/長方形 4">
          <a:extLst>
            <a:ext uri="{FF2B5EF4-FFF2-40B4-BE49-F238E27FC236}">
              <a16:creationId xmlns:a16="http://schemas.microsoft.com/office/drawing/2014/main" id="{00000000-0008-0000-0700-000005000000}"/>
            </a:ext>
          </a:extLst>
        </xdr:cNvPr>
        <xdr:cNvSpPr/>
      </xdr:nvSpPr>
      <xdr:spPr>
        <a:xfrm>
          <a:off x="5680075" y="10699750"/>
          <a:ext cx="590550" cy="23177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２枚目</a:t>
          </a:r>
        </a:p>
      </xdr:txBody>
    </xdr:sp>
    <xdr:clientData/>
  </xdr:twoCellAnchor>
  <mc:AlternateContent xmlns:mc="http://schemas.openxmlformats.org/markup-compatibility/2006">
    <mc:Choice xmlns:a14="http://schemas.microsoft.com/office/drawing/2010/main" Requires="a14">
      <xdr:twoCellAnchor editAs="oneCell">
        <xdr:from>
          <xdr:col>29</xdr:col>
          <xdr:colOff>184150</xdr:colOff>
          <xdr:row>61</xdr:row>
          <xdr:rowOff>0</xdr:rowOff>
        </xdr:from>
        <xdr:to>
          <xdr:col>31</xdr:col>
          <xdr:colOff>31750</xdr:colOff>
          <xdr:row>62</xdr:row>
          <xdr:rowOff>0</xdr:rowOff>
        </xdr:to>
        <xdr:sp macro="" textlink="">
          <xdr:nvSpPr>
            <xdr:cNvPr id="12355" name="Check Box 67" hidden="1">
              <a:extLst>
                <a:ext uri="{63B3BB69-23CF-44E3-9099-C40C66FF867C}">
                  <a14:compatExt spid="_x0000_s12355"/>
                </a:ext>
                <a:ext uri="{FF2B5EF4-FFF2-40B4-BE49-F238E27FC236}">
                  <a16:creationId xmlns:a16="http://schemas.microsoft.com/office/drawing/2014/main" id="{00000000-0008-0000-0700-00004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184150</xdr:colOff>
          <xdr:row>61</xdr:row>
          <xdr:rowOff>0</xdr:rowOff>
        </xdr:from>
        <xdr:to>
          <xdr:col>33</xdr:col>
          <xdr:colOff>165100</xdr:colOff>
          <xdr:row>62</xdr:row>
          <xdr:rowOff>12700</xdr:rowOff>
        </xdr:to>
        <xdr:sp macro="" textlink="">
          <xdr:nvSpPr>
            <xdr:cNvPr id="12356" name="Check Box 68" hidden="1">
              <a:extLst>
                <a:ext uri="{63B3BB69-23CF-44E3-9099-C40C66FF867C}">
                  <a14:compatExt spid="_x0000_s12356"/>
                </a:ext>
                <a:ext uri="{FF2B5EF4-FFF2-40B4-BE49-F238E27FC236}">
                  <a16:creationId xmlns:a16="http://schemas.microsoft.com/office/drawing/2014/main" id="{00000000-0008-0000-0700-00004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12700</xdr:colOff>
          <xdr:row>25</xdr:row>
          <xdr:rowOff>19050</xdr:rowOff>
        </xdr:from>
        <xdr:to>
          <xdr:col>20</xdr:col>
          <xdr:colOff>82550</xdr:colOff>
          <xdr:row>26</xdr:row>
          <xdr:rowOff>0</xdr:rowOff>
        </xdr:to>
        <xdr:sp macro="" textlink="">
          <xdr:nvSpPr>
            <xdr:cNvPr id="13313" name="Check Box 1" hidden="1">
              <a:extLst>
                <a:ext uri="{63B3BB69-23CF-44E3-9099-C40C66FF867C}">
                  <a14:compatExt spid="_x0000_s13313"/>
                </a:ext>
                <a:ext uri="{FF2B5EF4-FFF2-40B4-BE49-F238E27FC236}">
                  <a16:creationId xmlns:a16="http://schemas.microsoft.com/office/drawing/2014/main" id="{00000000-0008-0000-08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27</xdr:row>
          <xdr:rowOff>19050</xdr:rowOff>
        </xdr:from>
        <xdr:to>
          <xdr:col>20</xdr:col>
          <xdr:colOff>31750</xdr:colOff>
          <xdr:row>28</xdr:row>
          <xdr:rowOff>12700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8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29</xdr:row>
          <xdr:rowOff>57150</xdr:rowOff>
        </xdr:from>
        <xdr:to>
          <xdr:col>11</xdr:col>
          <xdr:colOff>127000</xdr:colOff>
          <xdr:row>30</xdr:row>
          <xdr:rowOff>120650</xdr:rowOff>
        </xdr:to>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8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29</xdr:row>
          <xdr:rowOff>57150</xdr:rowOff>
        </xdr:from>
        <xdr:to>
          <xdr:col>18</xdr:col>
          <xdr:colOff>139700</xdr:colOff>
          <xdr:row>30</xdr:row>
          <xdr:rowOff>120650</xdr:rowOff>
        </xdr:to>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8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29</xdr:row>
          <xdr:rowOff>57150</xdr:rowOff>
        </xdr:from>
        <xdr:to>
          <xdr:col>25</xdr:col>
          <xdr:colOff>139700</xdr:colOff>
          <xdr:row>30</xdr:row>
          <xdr:rowOff>120650</xdr:rowOff>
        </xdr:to>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8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27</xdr:row>
          <xdr:rowOff>0</xdr:rowOff>
        </xdr:from>
        <xdr:to>
          <xdr:col>33</xdr:col>
          <xdr:colOff>12700</xdr:colOff>
          <xdr:row>29</xdr:row>
          <xdr:rowOff>0</xdr:rowOff>
        </xdr:to>
        <xdr:sp macro="" textlink="">
          <xdr:nvSpPr>
            <xdr:cNvPr id="13318" name="Check Box 6" hidden="1">
              <a:extLst>
                <a:ext uri="{63B3BB69-23CF-44E3-9099-C40C66FF867C}">
                  <a14:compatExt spid="_x0000_s13318"/>
                </a:ext>
                <a:ext uri="{FF2B5EF4-FFF2-40B4-BE49-F238E27FC236}">
                  <a16:creationId xmlns:a16="http://schemas.microsoft.com/office/drawing/2014/main" id="{00000000-0008-0000-08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29</xdr:row>
          <xdr:rowOff>76200</xdr:rowOff>
        </xdr:from>
        <xdr:to>
          <xdr:col>33</xdr:col>
          <xdr:colOff>44450</xdr:colOff>
          <xdr:row>30</xdr:row>
          <xdr:rowOff>139700</xdr:rowOff>
        </xdr:to>
        <xdr:sp macro="" textlink="">
          <xdr:nvSpPr>
            <xdr:cNvPr id="13319" name="Check Box 7" hidden="1">
              <a:extLst>
                <a:ext uri="{63B3BB69-23CF-44E3-9099-C40C66FF867C}">
                  <a14:compatExt spid="_x0000_s13319"/>
                </a:ext>
                <a:ext uri="{FF2B5EF4-FFF2-40B4-BE49-F238E27FC236}">
                  <a16:creationId xmlns:a16="http://schemas.microsoft.com/office/drawing/2014/main" id="{00000000-0008-0000-08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31</xdr:row>
          <xdr:rowOff>57150</xdr:rowOff>
        </xdr:from>
        <xdr:to>
          <xdr:col>33</xdr:col>
          <xdr:colOff>50800</xdr:colOff>
          <xdr:row>32</xdr:row>
          <xdr:rowOff>120650</xdr:rowOff>
        </xdr:to>
        <xdr:sp macro="" textlink="">
          <xdr:nvSpPr>
            <xdr:cNvPr id="13320" name="Check Box 8" hidden="1">
              <a:extLst>
                <a:ext uri="{63B3BB69-23CF-44E3-9099-C40C66FF867C}">
                  <a14:compatExt spid="_x0000_s13320"/>
                </a:ext>
                <a:ext uri="{FF2B5EF4-FFF2-40B4-BE49-F238E27FC236}">
                  <a16:creationId xmlns:a16="http://schemas.microsoft.com/office/drawing/2014/main" id="{00000000-0008-0000-08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57150</xdr:rowOff>
        </xdr:from>
        <xdr:to>
          <xdr:col>11</xdr:col>
          <xdr:colOff>101600</xdr:colOff>
          <xdr:row>41</xdr:row>
          <xdr:rowOff>114300</xdr:rowOff>
        </xdr:to>
        <xdr:sp macro="" textlink="">
          <xdr:nvSpPr>
            <xdr:cNvPr id="13321" name="Check Box 9" hidden="1">
              <a:extLst>
                <a:ext uri="{63B3BB69-23CF-44E3-9099-C40C66FF867C}">
                  <a14:compatExt spid="_x0000_s13321"/>
                </a:ext>
                <a:ext uri="{FF2B5EF4-FFF2-40B4-BE49-F238E27FC236}">
                  <a16:creationId xmlns:a16="http://schemas.microsoft.com/office/drawing/2014/main" id="{00000000-0008-0000-08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63</xdr:row>
          <xdr:rowOff>0</xdr:rowOff>
        </xdr:from>
        <xdr:to>
          <xdr:col>18</xdr:col>
          <xdr:colOff>25400</xdr:colOff>
          <xdr:row>64</xdr:row>
          <xdr:rowOff>0</xdr:rowOff>
        </xdr:to>
        <xdr:sp macro="" textlink="">
          <xdr:nvSpPr>
            <xdr:cNvPr id="13322" name="Check Box 10" hidden="1">
              <a:extLst>
                <a:ext uri="{63B3BB69-23CF-44E3-9099-C40C66FF867C}">
                  <a14:compatExt spid="_x0000_s13322"/>
                </a:ext>
                <a:ext uri="{FF2B5EF4-FFF2-40B4-BE49-F238E27FC236}">
                  <a16:creationId xmlns:a16="http://schemas.microsoft.com/office/drawing/2014/main" id="{00000000-0008-0000-0800-00000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65</xdr:row>
          <xdr:rowOff>0</xdr:rowOff>
        </xdr:from>
        <xdr:to>
          <xdr:col>18</xdr:col>
          <xdr:colOff>50800</xdr:colOff>
          <xdr:row>66</xdr:row>
          <xdr:rowOff>25400</xdr:rowOff>
        </xdr:to>
        <xdr:sp macro="" textlink="">
          <xdr:nvSpPr>
            <xdr:cNvPr id="13323" name="Check Box 11" hidden="1">
              <a:extLst>
                <a:ext uri="{63B3BB69-23CF-44E3-9099-C40C66FF867C}">
                  <a14:compatExt spid="_x0000_s13323"/>
                </a:ext>
                <a:ext uri="{FF2B5EF4-FFF2-40B4-BE49-F238E27FC236}">
                  <a16:creationId xmlns:a16="http://schemas.microsoft.com/office/drawing/2014/main" id="{00000000-0008-0000-0800-00000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64</xdr:row>
          <xdr:rowOff>0</xdr:rowOff>
        </xdr:from>
        <xdr:to>
          <xdr:col>18</xdr:col>
          <xdr:colOff>6350</xdr:colOff>
          <xdr:row>65</xdr:row>
          <xdr:rowOff>0</xdr:rowOff>
        </xdr:to>
        <xdr:sp macro="" textlink="">
          <xdr:nvSpPr>
            <xdr:cNvPr id="13324" name="Check Box 12" hidden="1">
              <a:extLst>
                <a:ext uri="{63B3BB69-23CF-44E3-9099-C40C66FF867C}">
                  <a14:compatExt spid="_x0000_s13324"/>
                </a:ext>
                <a:ext uri="{FF2B5EF4-FFF2-40B4-BE49-F238E27FC236}">
                  <a16:creationId xmlns:a16="http://schemas.microsoft.com/office/drawing/2014/main" id="{00000000-0008-0000-08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64</xdr:row>
          <xdr:rowOff>0</xdr:rowOff>
        </xdr:from>
        <xdr:to>
          <xdr:col>26</xdr:col>
          <xdr:colOff>25400</xdr:colOff>
          <xdr:row>65</xdr:row>
          <xdr:rowOff>12700</xdr:rowOff>
        </xdr:to>
        <xdr:sp macro="" textlink="">
          <xdr:nvSpPr>
            <xdr:cNvPr id="13325" name="Check Box 13" hidden="1">
              <a:extLst>
                <a:ext uri="{63B3BB69-23CF-44E3-9099-C40C66FF867C}">
                  <a14:compatExt spid="_x0000_s13325"/>
                </a:ext>
                <a:ext uri="{FF2B5EF4-FFF2-40B4-BE49-F238E27FC236}">
                  <a16:creationId xmlns:a16="http://schemas.microsoft.com/office/drawing/2014/main" id="{00000000-0008-0000-08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65</xdr:row>
          <xdr:rowOff>0</xdr:rowOff>
        </xdr:from>
        <xdr:to>
          <xdr:col>25</xdr:col>
          <xdr:colOff>165100</xdr:colOff>
          <xdr:row>66</xdr:row>
          <xdr:rowOff>12700</xdr:rowOff>
        </xdr:to>
        <xdr:sp macro="" textlink="">
          <xdr:nvSpPr>
            <xdr:cNvPr id="13326" name="Check Box 14" hidden="1">
              <a:extLst>
                <a:ext uri="{63B3BB69-23CF-44E3-9099-C40C66FF867C}">
                  <a14:compatExt spid="_x0000_s13326"/>
                </a:ext>
                <a:ext uri="{FF2B5EF4-FFF2-40B4-BE49-F238E27FC236}">
                  <a16:creationId xmlns:a16="http://schemas.microsoft.com/office/drawing/2014/main" id="{00000000-0008-0000-08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63</xdr:row>
          <xdr:rowOff>0</xdr:rowOff>
        </xdr:from>
        <xdr:to>
          <xdr:col>26</xdr:col>
          <xdr:colOff>6350</xdr:colOff>
          <xdr:row>64</xdr:row>
          <xdr:rowOff>12700</xdr:rowOff>
        </xdr:to>
        <xdr:sp macro="" textlink="">
          <xdr:nvSpPr>
            <xdr:cNvPr id="13327" name="Check Box 15" hidden="1">
              <a:extLst>
                <a:ext uri="{63B3BB69-23CF-44E3-9099-C40C66FF867C}">
                  <a14:compatExt spid="_x0000_s13327"/>
                </a:ext>
                <a:ext uri="{FF2B5EF4-FFF2-40B4-BE49-F238E27FC236}">
                  <a16:creationId xmlns:a16="http://schemas.microsoft.com/office/drawing/2014/main" id="{00000000-0008-0000-08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19050</xdr:rowOff>
        </xdr:from>
        <xdr:to>
          <xdr:col>8</xdr:col>
          <xdr:colOff>25400</xdr:colOff>
          <xdr:row>23</xdr:row>
          <xdr:rowOff>0</xdr:rowOff>
        </xdr:to>
        <xdr:sp macro="" textlink="">
          <xdr:nvSpPr>
            <xdr:cNvPr id="13328" name="Check Box 16" hidden="1">
              <a:extLst>
                <a:ext uri="{63B3BB69-23CF-44E3-9099-C40C66FF867C}">
                  <a14:compatExt spid="_x0000_s13328"/>
                </a:ext>
                <a:ext uri="{FF2B5EF4-FFF2-40B4-BE49-F238E27FC236}">
                  <a16:creationId xmlns:a16="http://schemas.microsoft.com/office/drawing/2014/main" id="{00000000-0008-0000-0800-00001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xdr:row>
          <xdr:rowOff>0</xdr:rowOff>
        </xdr:from>
        <xdr:to>
          <xdr:col>13</xdr:col>
          <xdr:colOff>12700</xdr:colOff>
          <xdr:row>23</xdr:row>
          <xdr:rowOff>0</xdr:rowOff>
        </xdr:to>
        <xdr:sp macro="" textlink="">
          <xdr:nvSpPr>
            <xdr:cNvPr id="13329" name="Check Box 17" hidden="1">
              <a:extLst>
                <a:ext uri="{63B3BB69-23CF-44E3-9099-C40C66FF867C}">
                  <a14:compatExt spid="_x0000_s13329"/>
                </a:ext>
                <a:ext uri="{FF2B5EF4-FFF2-40B4-BE49-F238E27FC236}">
                  <a16:creationId xmlns:a16="http://schemas.microsoft.com/office/drawing/2014/main" id="{00000000-0008-0000-0800-00001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22</xdr:row>
          <xdr:rowOff>0</xdr:rowOff>
        </xdr:from>
        <xdr:to>
          <xdr:col>20</xdr:col>
          <xdr:colOff>165100</xdr:colOff>
          <xdr:row>23</xdr:row>
          <xdr:rowOff>0</xdr:rowOff>
        </xdr:to>
        <xdr:sp macro="" textlink="">
          <xdr:nvSpPr>
            <xdr:cNvPr id="13330" name="Check Box 18" hidden="1">
              <a:extLst>
                <a:ext uri="{63B3BB69-23CF-44E3-9099-C40C66FF867C}">
                  <a14:compatExt spid="_x0000_s13330"/>
                </a:ext>
                <a:ext uri="{FF2B5EF4-FFF2-40B4-BE49-F238E27FC236}">
                  <a16:creationId xmlns:a16="http://schemas.microsoft.com/office/drawing/2014/main" id="{00000000-0008-0000-0800-00001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26</xdr:row>
          <xdr:rowOff>31750</xdr:rowOff>
        </xdr:from>
        <xdr:to>
          <xdr:col>20</xdr:col>
          <xdr:colOff>82550</xdr:colOff>
          <xdr:row>27</xdr:row>
          <xdr:rowOff>6350</xdr:rowOff>
        </xdr:to>
        <xdr:sp macro="" textlink="">
          <xdr:nvSpPr>
            <xdr:cNvPr id="13331" name="Check Box 19" hidden="1">
              <a:extLst>
                <a:ext uri="{63B3BB69-23CF-44E3-9099-C40C66FF867C}">
                  <a14:compatExt spid="_x0000_s13331"/>
                </a:ext>
                <a:ext uri="{FF2B5EF4-FFF2-40B4-BE49-F238E27FC236}">
                  <a16:creationId xmlns:a16="http://schemas.microsoft.com/office/drawing/2014/main" id="{00000000-0008-0000-0800-00001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86</xdr:row>
          <xdr:rowOff>19050</xdr:rowOff>
        </xdr:from>
        <xdr:to>
          <xdr:col>20</xdr:col>
          <xdr:colOff>82550</xdr:colOff>
          <xdr:row>87</xdr:row>
          <xdr:rowOff>6350</xdr:rowOff>
        </xdr:to>
        <xdr:sp macro="" textlink="">
          <xdr:nvSpPr>
            <xdr:cNvPr id="13332" name="Check Box 20" hidden="1">
              <a:extLst>
                <a:ext uri="{63B3BB69-23CF-44E3-9099-C40C66FF867C}">
                  <a14:compatExt spid="_x0000_s13332"/>
                </a:ext>
                <a:ext uri="{FF2B5EF4-FFF2-40B4-BE49-F238E27FC236}">
                  <a16:creationId xmlns:a16="http://schemas.microsoft.com/office/drawing/2014/main" id="{00000000-0008-0000-0800-00001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88</xdr:row>
          <xdr:rowOff>19050</xdr:rowOff>
        </xdr:from>
        <xdr:to>
          <xdr:col>20</xdr:col>
          <xdr:colOff>31750</xdr:colOff>
          <xdr:row>89</xdr:row>
          <xdr:rowOff>25400</xdr:rowOff>
        </xdr:to>
        <xdr:sp macro="" textlink="">
          <xdr:nvSpPr>
            <xdr:cNvPr id="13333" name="Check Box 21" hidden="1">
              <a:extLst>
                <a:ext uri="{63B3BB69-23CF-44E3-9099-C40C66FF867C}">
                  <a14:compatExt spid="_x0000_s13333"/>
                </a:ext>
                <a:ext uri="{FF2B5EF4-FFF2-40B4-BE49-F238E27FC236}">
                  <a16:creationId xmlns:a16="http://schemas.microsoft.com/office/drawing/2014/main" id="{00000000-0008-0000-08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90</xdr:row>
          <xdr:rowOff>57150</xdr:rowOff>
        </xdr:from>
        <xdr:to>
          <xdr:col>11</xdr:col>
          <xdr:colOff>127000</xdr:colOff>
          <xdr:row>92</xdr:row>
          <xdr:rowOff>0</xdr:rowOff>
        </xdr:to>
        <xdr:sp macro="" textlink="">
          <xdr:nvSpPr>
            <xdr:cNvPr id="13334" name="Check Box 22" hidden="1">
              <a:extLst>
                <a:ext uri="{63B3BB69-23CF-44E3-9099-C40C66FF867C}">
                  <a14:compatExt spid="_x0000_s13334"/>
                </a:ext>
                <a:ext uri="{FF2B5EF4-FFF2-40B4-BE49-F238E27FC236}">
                  <a16:creationId xmlns:a16="http://schemas.microsoft.com/office/drawing/2014/main" id="{00000000-0008-0000-0800-00001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90</xdr:row>
          <xdr:rowOff>57150</xdr:rowOff>
        </xdr:from>
        <xdr:to>
          <xdr:col>18</xdr:col>
          <xdr:colOff>139700</xdr:colOff>
          <xdr:row>92</xdr:row>
          <xdr:rowOff>0</xdr:rowOff>
        </xdr:to>
        <xdr:sp macro="" textlink="">
          <xdr:nvSpPr>
            <xdr:cNvPr id="13335" name="Check Box 23" hidden="1">
              <a:extLst>
                <a:ext uri="{63B3BB69-23CF-44E3-9099-C40C66FF867C}">
                  <a14:compatExt spid="_x0000_s13335"/>
                </a:ext>
                <a:ext uri="{FF2B5EF4-FFF2-40B4-BE49-F238E27FC236}">
                  <a16:creationId xmlns:a16="http://schemas.microsoft.com/office/drawing/2014/main" id="{00000000-0008-0000-0800-00001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90</xdr:row>
          <xdr:rowOff>57150</xdr:rowOff>
        </xdr:from>
        <xdr:to>
          <xdr:col>25</xdr:col>
          <xdr:colOff>139700</xdr:colOff>
          <xdr:row>92</xdr:row>
          <xdr:rowOff>0</xdr:rowOff>
        </xdr:to>
        <xdr:sp macro="" textlink="">
          <xdr:nvSpPr>
            <xdr:cNvPr id="13336" name="Check Box 24" hidden="1">
              <a:extLst>
                <a:ext uri="{63B3BB69-23CF-44E3-9099-C40C66FF867C}">
                  <a14:compatExt spid="_x0000_s13336"/>
                </a:ext>
                <a:ext uri="{FF2B5EF4-FFF2-40B4-BE49-F238E27FC236}">
                  <a16:creationId xmlns:a16="http://schemas.microsoft.com/office/drawing/2014/main" id="{00000000-0008-0000-0800-00001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88</xdr:row>
          <xdr:rowOff>0</xdr:rowOff>
        </xdr:from>
        <xdr:to>
          <xdr:col>33</xdr:col>
          <xdr:colOff>12700</xdr:colOff>
          <xdr:row>90</xdr:row>
          <xdr:rowOff>0</xdr:rowOff>
        </xdr:to>
        <xdr:sp macro="" textlink="">
          <xdr:nvSpPr>
            <xdr:cNvPr id="13337" name="Check Box 25" hidden="1">
              <a:extLst>
                <a:ext uri="{63B3BB69-23CF-44E3-9099-C40C66FF867C}">
                  <a14:compatExt spid="_x0000_s13337"/>
                </a:ext>
                <a:ext uri="{FF2B5EF4-FFF2-40B4-BE49-F238E27FC236}">
                  <a16:creationId xmlns:a16="http://schemas.microsoft.com/office/drawing/2014/main" id="{00000000-0008-0000-0800-00001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90</xdr:row>
          <xdr:rowOff>76200</xdr:rowOff>
        </xdr:from>
        <xdr:to>
          <xdr:col>33</xdr:col>
          <xdr:colOff>44450</xdr:colOff>
          <xdr:row>92</xdr:row>
          <xdr:rowOff>0</xdr:rowOff>
        </xdr:to>
        <xdr:sp macro="" textlink="">
          <xdr:nvSpPr>
            <xdr:cNvPr id="13338" name="Check Box 26" hidden="1">
              <a:extLst>
                <a:ext uri="{63B3BB69-23CF-44E3-9099-C40C66FF867C}">
                  <a14:compatExt spid="_x0000_s13338"/>
                </a:ext>
                <a:ext uri="{FF2B5EF4-FFF2-40B4-BE49-F238E27FC236}">
                  <a16:creationId xmlns:a16="http://schemas.microsoft.com/office/drawing/2014/main" id="{00000000-0008-0000-0800-00001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92</xdr:row>
          <xdr:rowOff>57150</xdr:rowOff>
        </xdr:from>
        <xdr:to>
          <xdr:col>33</xdr:col>
          <xdr:colOff>50800</xdr:colOff>
          <xdr:row>93</xdr:row>
          <xdr:rowOff>133350</xdr:rowOff>
        </xdr:to>
        <xdr:sp macro="" textlink="">
          <xdr:nvSpPr>
            <xdr:cNvPr id="13339" name="Check Box 27" hidden="1">
              <a:extLst>
                <a:ext uri="{63B3BB69-23CF-44E3-9099-C40C66FF867C}">
                  <a14:compatExt spid="_x0000_s13339"/>
                </a:ext>
                <a:ext uri="{FF2B5EF4-FFF2-40B4-BE49-F238E27FC236}">
                  <a16:creationId xmlns:a16="http://schemas.microsoft.com/office/drawing/2014/main" id="{00000000-0008-0000-08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101</xdr:row>
          <xdr:rowOff>57150</xdr:rowOff>
        </xdr:from>
        <xdr:to>
          <xdr:col>11</xdr:col>
          <xdr:colOff>101600</xdr:colOff>
          <xdr:row>102</xdr:row>
          <xdr:rowOff>101600</xdr:rowOff>
        </xdr:to>
        <xdr:sp macro="" textlink="">
          <xdr:nvSpPr>
            <xdr:cNvPr id="13340" name="Check Box 28" hidden="1">
              <a:extLst>
                <a:ext uri="{63B3BB69-23CF-44E3-9099-C40C66FF867C}">
                  <a14:compatExt spid="_x0000_s13340"/>
                </a:ext>
                <a:ext uri="{FF2B5EF4-FFF2-40B4-BE49-F238E27FC236}">
                  <a16:creationId xmlns:a16="http://schemas.microsoft.com/office/drawing/2014/main" id="{00000000-0008-0000-0800-00001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19050</xdr:rowOff>
        </xdr:from>
        <xdr:to>
          <xdr:col>8</xdr:col>
          <xdr:colOff>25400</xdr:colOff>
          <xdr:row>84</xdr:row>
          <xdr:rowOff>6350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08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13</xdr:col>
          <xdr:colOff>12700</xdr:colOff>
          <xdr:row>84</xdr:row>
          <xdr:rowOff>6350</xdr:rowOff>
        </xdr:to>
        <xdr:sp macro="" textlink="">
          <xdr:nvSpPr>
            <xdr:cNvPr id="13342" name="Check Box 30" hidden="1">
              <a:extLst>
                <a:ext uri="{63B3BB69-23CF-44E3-9099-C40C66FF867C}">
                  <a14:compatExt spid="_x0000_s13342"/>
                </a:ext>
                <a:ext uri="{FF2B5EF4-FFF2-40B4-BE49-F238E27FC236}">
                  <a16:creationId xmlns:a16="http://schemas.microsoft.com/office/drawing/2014/main" id="{00000000-0008-0000-0800-00001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83</xdr:row>
          <xdr:rowOff>0</xdr:rowOff>
        </xdr:from>
        <xdr:to>
          <xdr:col>20</xdr:col>
          <xdr:colOff>165100</xdr:colOff>
          <xdr:row>84</xdr:row>
          <xdr:rowOff>6350</xdr:rowOff>
        </xdr:to>
        <xdr:sp macro="" textlink="">
          <xdr:nvSpPr>
            <xdr:cNvPr id="13343" name="Check Box 31" hidden="1">
              <a:extLst>
                <a:ext uri="{63B3BB69-23CF-44E3-9099-C40C66FF867C}">
                  <a14:compatExt spid="_x0000_s13343"/>
                </a:ext>
                <a:ext uri="{FF2B5EF4-FFF2-40B4-BE49-F238E27FC236}">
                  <a16:creationId xmlns:a16="http://schemas.microsoft.com/office/drawing/2014/main" id="{00000000-0008-0000-0800-00001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87</xdr:row>
          <xdr:rowOff>31750</xdr:rowOff>
        </xdr:from>
        <xdr:to>
          <xdr:col>20</xdr:col>
          <xdr:colOff>82550</xdr:colOff>
          <xdr:row>88</xdr:row>
          <xdr:rowOff>25400</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8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32</xdr:col>
      <xdr:colOff>180975</xdr:colOff>
      <xdr:row>0</xdr:row>
      <xdr:rowOff>28575</xdr:rowOff>
    </xdr:from>
    <xdr:to>
      <xdr:col>37</xdr:col>
      <xdr:colOff>28575</xdr:colOff>
      <xdr:row>1</xdr:row>
      <xdr:rowOff>152400</xdr:rowOff>
    </xdr:to>
    <xdr:sp macro="" textlink="">
      <xdr:nvSpPr>
        <xdr:cNvPr id="2" name="正方形/長方形 1">
          <a:extLst>
            <a:ext uri="{FF2B5EF4-FFF2-40B4-BE49-F238E27FC236}">
              <a16:creationId xmlns:a16="http://schemas.microsoft.com/office/drawing/2014/main" id="{00000000-0008-0000-0800-000002000000}"/>
            </a:ext>
          </a:extLst>
        </xdr:cNvPr>
        <xdr:cNvSpPr/>
      </xdr:nvSpPr>
      <xdr:spPr>
        <a:xfrm>
          <a:off x="5680075" y="28575"/>
          <a:ext cx="590550" cy="23812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１枚目</a:t>
          </a:r>
        </a:p>
      </xdr:txBody>
    </xdr:sp>
    <xdr:clientData/>
  </xdr:twoCellAnchor>
  <xdr:twoCellAnchor>
    <xdr:from>
      <xdr:col>32</xdr:col>
      <xdr:colOff>200025</xdr:colOff>
      <xdr:row>67</xdr:row>
      <xdr:rowOff>38100</xdr:rowOff>
    </xdr:from>
    <xdr:to>
      <xdr:col>37</xdr:col>
      <xdr:colOff>47625</xdr:colOff>
      <xdr:row>68</xdr:row>
      <xdr:rowOff>104775</xdr:rowOff>
    </xdr:to>
    <xdr:sp macro="" textlink="">
      <xdr:nvSpPr>
        <xdr:cNvPr id="3" name="正方形/長方形 2">
          <a:extLst>
            <a:ext uri="{FF2B5EF4-FFF2-40B4-BE49-F238E27FC236}">
              <a16:creationId xmlns:a16="http://schemas.microsoft.com/office/drawing/2014/main" id="{00000000-0008-0000-0800-000003000000}"/>
            </a:ext>
          </a:extLst>
        </xdr:cNvPr>
        <xdr:cNvSpPr/>
      </xdr:nvSpPr>
      <xdr:spPr>
        <a:xfrm>
          <a:off x="5699125" y="10680700"/>
          <a:ext cx="584200" cy="23177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２枚目</a:t>
          </a:r>
        </a:p>
      </xdr:txBody>
    </xdr:sp>
    <xdr:clientData/>
  </xdr:twoCellAnchor>
  <mc:AlternateContent xmlns:mc="http://schemas.openxmlformats.org/markup-compatibility/2006">
    <mc:Choice xmlns:a14="http://schemas.microsoft.com/office/drawing/2010/main" Requires="a14">
      <xdr:twoCellAnchor editAs="oneCell">
        <xdr:from>
          <xdr:col>29</xdr:col>
          <xdr:colOff>184150</xdr:colOff>
          <xdr:row>61</xdr:row>
          <xdr:rowOff>0</xdr:rowOff>
        </xdr:from>
        <xdr:to>
          <xdr:col>31</xdr:col>
          <xdr:colOff>25400</xdr:colOff>
          <xdr:row>62</xdr:row>
          <xdr:rowOff>12700</xdr:rowOff>
        </xdr:to>
        <xdr:sp macro="" textlink="">
          <xdr:nvSpPr>
            <xdr:cNvPr id="13345" name="Check Box 33" hidden="1">
              <a:extLst>
                <a:ext uri="{63B3BB69-23CF-44E3-9099-C40C66FF867C}">
                  <a14:compatExt spid="_x0000_s13345"/>
                </a:ext>
                <a:ext uri="{FF2B5EF4-FFF2-40B4-BE49-F238E27FC236}">
                  <a16:creationId xmlns:a16="http://schemas.microsoft.com/office/drawing/2014/main" id="{00000000-0008-0000-0800-00002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203200</xdr:colOff>
          <xdr:row>61</xdr:row>
          <xdr:rowOff>0</xdr:rowOff>
        </xdr:from>
        <xdr:to>
          <xdr:col>33</xdr:col>
          <xdr:colOff>165100</xdr:colOff>
          <xdr:row>62</xdr:row>
          <xdr:rowOff>25400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8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25</xdr:row>
          <xdr:rowOff>19050</xdr:rowOff>
        </xdr:from>
        <xdr:to>
          <xdr:col>20</xdr:col>
          <xdr:colOff>88900</xdr:colOff>
          <xdr:row>26</xdr:row>
          <xdr:rowOff>0</xdr:rowOff>
        </xdr:to>
        <xdr:sp macro="" textlink="">
          <xdr:nvSpPr>
            <xdr:cNvPr id="13347" name="Check Box 35" hidden="1">
              <a:extLst>
                <a:ext uri="{63B3BB69-23CF-44E3-9099-C40C66FF867C}">
                  <a14:compatExt spid="_x0000_s13347"/>
                </a:ext>
                <a:ext uri="{FF2B5EF4-FFF2-40B4-BE49-F238E27FC236}">
                  <a16:creationId xmlns:a16="http://schemas.microsoft.com/office/drawing/2014/main" id="{00000000-0008-0000-08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27</xdr:row>
          <xdr:rowOff>19050</xdr:rowOff>
        </xdr:from>
        <xdr:to>
          <xdr:col>20</xdr:col>
          <xdr:colOff>31750</xdr:colOff>
          <xdr:row>28</xdr:row>
          <xdr:rowOff>25400</xdr:rowOff>
        </xdr:to>
        <xdr:sp macro="" textlink="">
          <xdr:nvSpPr>
            <xdr:cNvPr id="13348" name="Check Box 36" hidden="1">
              <a:extLst>
                <a:ext uri="{63B3BB69-23CF-44E3-9099-C40C66FF867C}">
                  <a14:compatExt spid="_x0000_s13348"/>
                </a:ext>
                <a:ext uri="{FF2B5EF4-FFF2-40B4-BE49-F238E27FC236}">
                  <a16:creationId xmlns:a16="http://schemas.microsoft.com/office/drawing/2014/main" id="{00000000-0008-0000-08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29</xdr:row>
          <xdr:rowOff>57150</xdr:rowOff>
        </xdr:from>
        <xdr:to>
          <xdr:col>11</xdr:col>
          <xdr:colOff>133350</xdr:colOff>
          <xdr:row>30</xdr:row>
          <xdr:rowOff>133350</xdr:rowOff>
        </xdr:to>
        <xdr:sp macro="" textlink="">
          <xdr:nvSpPr>
            <xdr:cNvPr id="13349" name="Check Box 37" hidden="1">
              <a:extLst>
                <a:ext uri="{63B3BB69-23CF-44E3-9099-C40C66FF867C}">
                  <a14:compatExt spid="_x0000_s13349"/>
                </a:ext>
                <a:ext uri="{FF2B5EF4-FFF2-40B4-BE49-F238E27FC236}">
                  <a16:creationId xmlns:a16="http://schemas.microsoft.com/office/drawing/2014/main" id="{00000000-0008-0000-0800-00002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29</xdr:row>
          <xdr:rowOff>57150</xdr:rowOff>
        </xdr:from>
        <xdr:to>
          <xdr:col>18</xdr:col>
          <xdr:colOff>152400</xdr:colOff>
          <xdr:row>30</xdr:row>
          <xdr:rowOff>133350</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8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29</xdr:row>
          <xdr:rowOff>57150</xdr:rowOff>
        </xdr:from>
        <xdr:to>
          <xdr:col>25</xdr:col>
          <xdr:colOff>152400</xdr:colOff>
          <xdr:row>30</xdr:row>
          <xdr:rowOff>133350</xdr:rowOff>
        </xdr:to>
        <xdr:sp macro="" textlink="">
          <xdr:nvSpPr>
            <xdr:cNvPr id="13351" name="Check Box 39" hidden="1">
              <a:extLst>
                <a:ext uri="{63B3BB69-23CF-44E3-9099-C40C66FF867C}">
                  <a14:compatExt spid="_x0000_s13351"/>
                </a:ext>
                <a:ext uri="{FF2B5EF4-FFF2-40B4-BE49-F238E27FC236}">
                  <a16:creationId xmlns:a16="http://schemas.microsoft.com/office/drawing/2014/main" id="{00000000-0008-0000-0800-00002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27</xdr:row>
          <xdr:rowOff>0</xdr:rowOff>
        </xdr:from>
        <xdr:to>
          <xdr:col>33</xdr:col>
          <xdr:colOff>25400</xdr:colOff>
          <xdr:row>29</xdr:row>
          <xdr:rowOff>25400</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8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29</xdr:row>
          <xdr:rowOff>76200</xdr:rowOff>
        </xdr:from>
        <xdr:to>
          <xdr:col>33</xdr:col>
          <xdr:colOff>50800</xdr:colOff>
          <xdr:row>30</xdr:row>
          <xdr:rowOff>152400</xdr:rowOff>
        </xdr:to>
        <xdr:sp macro="" textlink="">
          <xdr:nvSpPr>
            <xdr:cNvPr id="13353" name="Check Box 41" hidden="1">
              <a:extLst>
                <a:ext uri="{63B3BB69-23CF-44E3-9099-C40C66FF867C}">
                  <a14:compatExt spid="_x0000_s13353"/>
                </a:ext>
                <a:ext uri="{FF2B5EF4-FFF2-40B4-BE49-F238E27FC236}">
                  <a16:creationId xmlns:a16="http://schemas.microsoft.com/office/drawing/2014/main" id="{00000000-0008-0000-08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31</xdr:row>
          <xdr:rowOff>57150</xdr:rowOff>
        </xdr:from>
        <xdr:to>
          <xdr:col>33</xdr:col>
          <xdr:colOff>57150</xdr:colOff>
          <xdr:row>32</xdr:row>
          <xdr:rowOff>139700</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8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57150</xdr:rowOff>
        </xdr:from>
        <xdr:to>
          <xdr:col>11</xdr:col>
          <xdr:colOff>114300</xdr:colOff>
          <xdr:row>41</xdr:row>
          <xdr:rowOff>114300</xdr:rowOff>
        </xdr:to>
        <xdr:sp macro="" textlink="">
          <xdr:nvSpPr>
            <xdr:cNvPr id="13355" name="Check Box 43" hidden="1">
              <a:extLst>
                <a:ext uri="{63B3BB69-23CF-44E3-9099-C40C66FF867C}">
                  <a14:compatExt spid="_x0000_s13355"/>
                </a:ext>
                <a:ext uri="{FF2B5EF4-FFF2-40B4-BE49-F238E27FC236}">
                  <a16:creationId xmlns:a16="http://schemas.microsoft.com/office/drawing/2014/main" id="{00000000-0008-0000-0800-00002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63</xdr:row>
          <xdr:rowOff>0</xdr:rowOff>
        </xdr:from>
        <xdr:to>
          <xdr:col>18</xdr:col>
          <xdr:colOff>31750</xdr:colOff>
          <xdr:row>64</xdr:row>
          <xdr:rowOff>0</xdr:rowOff>
        </xdr:to>
        <xdr:sp macro="" textlink="">
          <xdr:nvSpPr>
            <xdr:cNvPr id="13356" name="Check Box 44" hidden="1">
              <a:extLst>
                <a:ext uri="{63B3BB69-23CF-44E3-9099-C40C66FF867C}">
                  <a14:compatExt spid="_x0000_s13356"/>
                </a:ext>
                <a:ext uri="{FF2B5EF4-FFF2-40B4-BE49-F238E27FC236}">
                  <a16:creationId xmlns:a16="http://schemas.microsoft.com/office/drawing/2014/main" id="{00000000-0008-0000-08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65</xdr:row>
          <xdr:rowOff>0</xdr:rowOff>
        </xdr:from>
        <xdr:to>
          <xdr:col>18</xdr:col>
          <xdr:colOff>57150</xdr:colOff>
          <xdr:row>66</xdr:row>
          <xdr:rowOff>25400</xdr:rowOff>
        </xdr:to>
        <xdr:sp macro="" textlink="">
          <xdr:nvSpPr>
            <xdr:cNvPr id="13357" name="Check Box 45" hidden="1">
              <a:extLst>
                <a:ext uri="{63B3BB69-23CF-44E3-9099-C40C66FF867C}">
                  <a14:compatExt spid="_x0000_s13357"/>
                </a:ext>
                <a:ext uri="{FF2B5EF4-FFF2-40B4-BE49-F238E27FC236}">
                  <a16:creationId xmlns:a16="http://schemas.microsoft.com/office/drawing/2014/main" id="{00000000-0008-0000-08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184150</xdr:colOff>
          <xdr:row>64</xdr:row>
          <xdr:rowOff>0</xdr:rowOff>
        </xdr:from>
        <xdr:to>
          <xdr:col>18</xdr:col>
          <xdr:colOff>12700</xdr:colOff>
          <xdr:row>65</xdr:row>
          <xdr:rowOff>0</xdr:rowOff>
        </xdr:to>
        <xdr:sp macro="" textlink="">
          <xdr:nvSpPr>
            <xdr:cNvPr id="13358" name="Check Box 46" hidden="1">
              <a:extLst>
                <a:ext uri="{63B3BB69-23CF-44E3-9099-C40C66FF867C}">
                  <a14:compatExt spid="_x0000_s13358"/>
                </a:ext>
                <a:ext uri="{FF2B5EF4-FFF2-40B4-BE49-F238E27FC236}">
                  <a16:creationId xmlns:a16="http://schemas.microsoft.com/office/drawing/2014/main" id="{00000000-0008-0000-08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64</xdr:row>
          <xdr:rowOff>0</xdr:rowOff>
        </xdr:from>
        <xdr:to>
          <xdr:col>26</xdr:col>
          <xdr:colOff>31750</xdr:colOff>
          <xdr:row>65</xdr:row>
          <xdr:rowOff>12700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8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65</xdr:row>
          <xdr:rowOff>0</xdr:rowOff>
        </xdr:from>
        <xdr:to>
          <xdr:col>26</xdr:col>
          <xdr:colOff>0</xdr:colOff>
          <xdr:row>66</xdr:row>
          <xdr:rowOff>12700</xdr:rowOff>
        </xdr:to>
        <xdr:sp macro="" textlink="">
          <xdr:nvSpPr>
            <xdr:cNvPr id="13360" name="Check Box 48" hidden="1">
              <a:extLst>
                <a:ext uri="{63B3BB69-23CF-44E3-9099-C40C66FF867C}">
                  <a14:compatExt spid="_x0000_s13360"/>
                </a:ext>
                <a:ext uri="{FF2B5EF4-FFF2-40B4-BE49-F238E27FC236}">
                  <a16:creationId xmlns:a16="http://schemas.microsoft.com/office/drawing/2014/main" id="{00000000-0008-0000-08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184150</xdr:colOff>
          <xdr:row>63</xdr:row>
          <xdr:rowOff>0</xdr:rowOff>
        </xdr:from>
        <xdr:to>
          <xdr:col>26</xdr:col>
          <xdr:colOff>12700</xdr:colOff>
          <xdr:row>64</xdr:row>
          <xdr:rowOff>12700</xdr:rowOff>
        </xdr:to>
        <xdr:sp macro="" textlink="">
          <xdr:nvSpPr>
            <xdr:cNvPr id="13361" name="Check Box 49" hidden="1">
              <a:extLst>
                <a:ext uri="{63B3BB69-23CF-44E3-9099-C40C66FF867C}">
                  <a14:compatExt spid="_x0000_s13361"/>
                </a:ext>
                <a:ext uri="{FF2B5EF4-FFF2-40B4-BE49-F238E27FC236}">
                  <a16:creationId xmlns:a16="http://schemas.microsoft.com/office/drawing/2014/main" id="{00000000-0008-0000-08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19050</xdr:rowOff>
        </xdr:from>
        <xdr:to>
          <xdr:col>8</xdr:col>
          <xdr:colOff>25400</xdr:colOff>
          <xdr:row>23</xdr:row>
          <xdr:rowOff>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8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xdr:row>
          <xdr:rowOff>0</xdr:rowOff>
        </xdr:from>
        <xdr:to>
          <xdr:col>13</xdr:col>
          <xdr:colOff>12700</xdr:colOff>
          <xdr:row>23</xdr:row>
          <xdr:rowOff>0</xdr:rowOff>
        </xdr:to>
        <xdr:sp macro="" textlink="">
          <xdr:nvSpPr>
            <xdr:cNvPr id="13363" name="Check Box 51" hidden="1">
              <a:extLst>
                <a:ext uri="{63B3BB69-23CF-44E3-9099-C40C66FF867C}">
                  <a14:compatExt spid="_x0000_s13363"/>
                </a:ext>
                <a:ext uri="{FF2B5EF4-FFF2-40B4-BE49-F238E27FC236}">
                  <a16:creationId xmlns:a16="http://schemas.microsoft.com/office/drawing/2014/main" id="{00000000-0008-0000-08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22</xdr:row>
          <xdr:rowOff>0</xdr:rowOff>
        </xdr:from>
        <xdr:to>
          <xdr:col>21</xdr:col>
          <xdr:colOff>0</xdr:colOff>
          <xdr:row>23</xdr:row>
          <xdr:rowOff>0</xdr:rowOff>
        </xdr:to>
        <xdr:sp macro="" textlink="">
          <xdr:nvSpPr>
            <xdr:cNvPr id="13364" name="Check Box 52" hidden="1">
              <a:extLst>
                <a:ext uri="{63B3BB69-23CF-44E3-9099-C40C66FF867C}">
                  <a14:compatExt spid="_x0000_s13364"/>
                </a:ext>
                <a:ext uri="{FF2B5EF4-FFF2-40B4-BE49-F238E27FC236}">
                  <a16:creationId xmlns:a16="http://schemas.microsoft.com/office/drawing/2014/main" id="{00000000-0008-0000-0800-00003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26</xdr:row>
          <xdr:rowOff>31750</xdr:rowOff>
        </xdr:from>
        <xdr:to>
          <xdr:col>20</xdr:col>
          <xdr:colOff>88900</xdr:colOff>
          <xdr:row>27</xdr:row>
          <xdr:rowOff>12700</xdr:rowOff>
        </xdr:to>
        <xdr:sp macro="" textlink="">
          <xdr:nvSpPr>
            <xdr:cNvPr id="13365" name="Check Box 53" hidden="1">
              <a:extLst>
                <a:ext uri="{63B3BB69-23CF-44E3-9099-C40C66FF867C}">
                  <a14:compatExt spid="_x0000_s13365"/>
                </a:ext>
                <a:ext uri="{FF2B5EF4-FFF2-40B4-BE49-F238E27FC236}">
                  <a16:creationId xmlns:a16="http://schemas.microsoft.com/office/drawing/2014/main" id="{00000000-0008-0000-08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86</xdr:row>
          <xdr:rowOff>19050</xdr:rowOff>
        </xdr:from>
        <xdr:to>
          <xdr:col>20</xdr:col>
          <xdr:colOff>88900</xdr:colOff>
          <xdr:row>87</xdr:row>
          <xdr:rowOff>0</xdr:rowOff>
        </xdr:to>
        <xdr:sp macro="" textlink="">
          <xdr:nvSpPr>
            <xdr:cNvPr id="13366" name="Check Box 54" hidden="1">
              <a:extLst>
                <a:ext uri="{63B3BB69-23CF-44E3-9099-C40C66FF867C}">
                  <a14:compatExt spid="_x0000_s13366"/>
                </a:ext>
                <a:ext uri="{FF2B5EF4-FFF2-40B4-BE49-F238E27FC236}">
                  <a16:creationId xmlns:a16="http://schemas.microsoft.com/office/drawing/2014/main" id="{00000000-0008-0000-0800-00003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88</xdr:row>
          <xdr:rowOff>19050</xdr:rowOff>
        </xdr:from>
        <xdr:to>
          <xdr:col>20</xdr:col>
          <xdr:colOff>31750</xdr:colOff>
          <xdr:row>89</xdr:row>
          <xdr:rowOff>25400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8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88900</xdr:colOff>
          <xdr:row>90</xdr:row>
          <xdr:rowOff>57150</xdr:rowOff>
        </xdr:from>
        <xdr:to>
          <xdr:col>11</xdr:col>
          <xdr:colOff>133350</xdr:colOff>
          <xdr:row>91</xdr:row>
          <xdr:rowOff>133350</xdr:rowOff>
        </xdr:to>
        <xdr:sp macro="" textlink="">
          <xdr:nvSpPr>
            <xdr:cNvPr id="13368" name="Check Box 56" hidden="1">
              <a:extLst>
                <a:ext uri="{63B3BB69-23CF-44E3-9099-C40C66FF867C}">
                  <a14:compatExt spid="_x0000_s13368"/>
                </a:ext>
                <a:ext uri="{FF2B5EF4-FFF2-40B4-BE49-F238E27FC236}">
                  <a16:creationId xmlns:a16="http://schemas.microsoft.com/office/drawing/2014/main" id="{00000000-0008-0000-0800-00003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90</xdr:row>
          <xdr:rowOff>57150</xdr:rowOff>
        </xdr:from>
        <xdr:to>
          <xdr:col>18</xdr:col>
          <xdr:colOff>152400</xdr:colOff>
          <xdr:row>91</xdr:row>
          <xdr:rowOff>133350</xdr:rowOff>
        </xdr:to>
        <xdr:sp macro="" textlink="">
          <xdr:nvSpPr>
            <xdr:cNvPr id="13369" name="Check Box 57" hidden="1">
              <a:extLst>
                <a:ext uri="{63B3BB69-23CF-44E3-9099-C40C66FF867C}">
                  <a14:compatExt spid="_x0000_s13369"/>
                </a:ext>
                <a:ext uri="{FF2B5EF4-FFF2-40B4-BE49-F238E27FC236}">
                  <a16:creationId xmlns:a16="http://schemas.microsoft.com/office/drawing/2014/main" id="{00000000-0008-0000-0800-00003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90</xdr:row>
          <xdr:rowOff>57150</xdr:rowOff>
        </xdr:from>
        <xdr:to>
          <xdr:col>25</xdr:col>
          <xdr:colOff>152400</xdr:colOff>
          <xdr:row>91</xdr:row>
          <xdr:rowOff>133350</xdr:rowOff>
        </xdr:to>
        <xdr:sp macro="" textlink="">
          <xdr:nvSpPr>
            <xdr:cNvPr id="13370" name="Check Box 58" hidden="1">
              <a:extLst>
                <a:ext uri="{63B3BB69-23CF-44E3-9099-C40C66FF867C}">
                  <a14:compatExt spid="_x0000_s13370"/>
                </a:ext>
                <a:ext uri="{FF2B5EF4-FFF2-40B4-BE49-F238E27FC236}">
                  <a16:creationId xmlns:a16="http://schemas.microsoft.com/office/drawing/2014/main" id="{00000000-0008-0000-0800-00003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88</xdr:row>
          <xdr:rowOff>0</xdr:rowOff>
        </xdr:from>
        <xdr:to>
          <xdr:col>33</xdr:col>
          <xdr:colOff>25400</xdr:colOff>
          <xdr:row>90</xdr:row>
          <xdr:rowOff>25400</xdr:rowOff>
        </xdr:to>
        <xdr:sp macro="" textlink="">
          <xdr:nvSpPr>
            <xdr:cNvPr id="13371" name="Check Box 59" hidden="1">
              <a:extLst>
                <a:ext uri="{63B3BB69-23CF-44E3-9099-C40C66FF867C}">
                  <a14:compatExt spid="_x0000_s13371"/>
                </a:ext>
                <a:ext uri="{FF2B5EF4-FFF2-40B4-BE49-F238E27FC236}">
                  <a16:creationId xmlns:a16="http://schemas.microsoft.com/office/drawing/2014/main" id="{00000000-0008-0000-0800-00003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19050</xdr:colOff>
          <xdr:row>90</xdr:row>
          <xdr:rowOff>76200</xdr:rowOff>
        </xdr:from>
        <xdr:to>
          <xdr:col>33</xdr:col>
          <xdr:colOff>50800</xdr:colOff>
          <xdr:row>91</xdr:row>
          <xdr:rowOff>152400</xdr:rowOff>
        </xdr:to>
        <xdr:sp macro="" textlink="">
          <xdr:nvSpPr>
            <xdr:cNvPr id="13372" name="Check Box 60" hidden="1">
              <a:extLst>
                <a:ext uri="{63B3BB69-23CF-44E3-9099-C40C66FF867C}">
                  <a14:compatExt spid="_x0000_s13372"/>
                </a:ext>
                <a:ext uri="{FF2B5EF4-FFF2-40B4-BE49-F238E27FC236}">
                  <a16:creationId xmlns:a16="http://schemas.microsoft.com/office/drawing/2014/main" id="{00000000-0008-0000-0800-00003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92</xdr:row>
          <xdr:rowOff>57150</xdr:rowOff>
        </xdr:from>
        <xdr:to>
          <xdr:col>33</xdr:col>
          <xdr:colOff>57150</xdr:colOff>
          <xdr:row>93</xdr:row>
          <xdr:rowOff>139700</xdr:rowOff>
        </xdr:to>
        <xdr:sp macro="" textlink="">
          <xdr:nvSpPr>
            <xdr:cNvPr id="13373" name="Check Box 61" hidden="1">
              <a:extLst>
                <a:ext uri="{63B3BB69-23CF-44E3-9099-C40C66FF867C}">
                  <a14:compatExt spid="_x0000_s13373"/>
                </a:ext>
                <a:ext uri="{FF2B5EF4-FFF2-40B4-BE49-F238E27FC236}">
                  <a16:creationId xmlns:a16="http://schemas.microsoft.com/office/drawing/2014/main" id="{00000000-0008-0000-0800-00003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101</xdr:row>
          <xdr:rowOff>57150</xdr:rowOff>
        </xdr:from>
        <xdr:to>
          <xdr:col>11</xdr:col>
          <xdr:colOff>114300</xdr:colOff>
          <xdr:row>102</xdr:row>
          <xdr:rowOff>101600</xdr:rowOff>
        </xdr:to>
        <xdr:sp macro="" textlink="">
          <xdr:nvSpPr>
            <xdr:cNvPr id="13374" name="Check Box 62" hidden="1">
              <a:extLst>
                <a:ext uri="{63B3BB69-23CF-44E3-9099-C40C66FF867C}">
                  <a14:compatExt spid="_x0000_s13374"/>
                </a:ext>
                <a:ext uri="{FF2B5EF4-FFF2-40B4-BE49-F238E27FC236}">
                  <a16:creationId xmlns:a16="http://schemas.microsoft.com/office/drawing/2014/main" id="{00000000-0008-0000-0800-00003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19050</xdr:rowOff>
        </xdr:from>
        <xdr:to>
          <xdr:col>8</xdr:col>
          <xdr:colOff>25400</xdr:colOff>
          <xdr:row>84</xdr:row>
          <xdr:rowOff>0</xdr:rowOff>
        </xdr:to>
        <xdr:sp macro="" textlink="">
          <xdr:nvSpPr>
            <xdr:cNvPr id="13375" name="Check Box 63" hidden="1">
              <a:extLst>
                <a:ext uri="{63B3BB69-23CF-44E3-9099-C40C66FF867C}">
                  <a14:compatExt spid="_x0000_s13375"/>
                </a:ext>
                <a:ext uri="{FF2B5EF4-FFF2-40B4-BE49-F238E27FC236}">
                  <a16:creationId xmlns:a16="http://schemas.microsoft.com/office/drawing/2014/main" id="{00000000-0008-0000-0800-00003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13</xdr:col>
          <xdr:colOff>12700</xdr:colOff>
          <xdr:row>84</xdr:row>
          <xdr:rowOff>0</xdr:rowOff>
        </xdr:to>
        <xdr:sp macro="" textlink="">
          <xdr:nvSpPr>
            <xdr:cNvPr id="13376" name="Check Box 64" hidden="1">
              <a:extLst>
                <a:ext uri="{63B3BB69-23CF-44E3-9099-C40C66FF867C}">
                  <a14:compatExt spid="_x0000_s13376"/>
                </a:ext>
                <a:ext uri="{FF2B5EF4-FFF2-40B4-BE49-F238E27FC236}">
                  <a16:creationId xmlns:a16="http://schemas.microsoft.com/office/drawing/2014/main" id="{00000000-0008-0000-0800-00004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184150</xdr:colOff>
          <xdr:row>83</xdr:row>
          <xdr:rowOff>0</xdr:rowOff>
        </xdr:from>
        <xdr:to>
          <xdr:col>21</xdr:col>
          <xdr:colOff>0</xdr:colOff>
          <xdr:row>84</xdr:row>
          <xdr:rowOff>0</xdr:rowOff>
        </xdr:to>
        <xdr:sp macro="" textlink="">
          <xdr:nvSpPr>
            <xdr:cNvPr id="13377" name="Check Box 65" hidden="1">
              <a:extLst>
                <a:ext uri="{63B3BB69-23CF-44E3-9099-C40C66FF867C}">
                  <a14:compatExt spid="_x0000_s13377"/>
                </a:ext>
                <a:ext uri="{FF2B5EF4-FFF2-40B4-BE49-F238E27FC236}">
                  <a16:creationId xmlns:a16="http://schemas.microsoft.com/office/drawing/2014/main" id="{00000000-0008-0000-0800-00004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87</xdr:row>
          <xdr:rowOff>31750</xdr:rowOff>
        </xdr:from>
        <xdr:to>
          <xdr:col>20</xdr:col>
          <xdr:colOff>88900</xdr:colOff>
          <xdr:row>88</xdr:row>
          <xdr:rowOff>12700</xdr:rowOff>
        </xdr:to>
        <xdr:sp macro="" textlink="">
          <xdr:nvSpPr>
            <xdr:cNvPr id="13378" name="Check Box 66" hidden="1">
              <a:extLst>
                <a:ext uri="{63B3BB69-23CF-44E3-9099-C40C66FF867C}">
                  <a14:compatExt spid="_x0000_s13378"/>
                </a:ext>
                <a:ext uri="{FF2B5EF4-FFF2-40B4-BE49-F238E27FC236}">
                  <a16:creationId xmlns:a16="http://schemas.microsoft.com/office/drawing/2014/main" id="{00000000-0008-0000-0800-00004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32</xdr:col>
      <xdr:colOff>180975</xdr:colOff>
      <xdr:row>0</xdr:row>
      <xdr:rowOff>28575</xdr:rowOff>
    </xdr:from>
    <xdr:to>
      <xdr:col>37</xdr:col>
      <xdr:colOff>28575</xdr:colOff>
      <xdr:row>1</xdr:row>
      <xdr:rowOff>152400</xdr:rowOff>
    </xdr:to>
    <xdr:sp macro="" textlink="">
      <xdr:nvSpPr>
        <xdr:cNvPr id="4" name="正方形/長方形 3">
          <a:extLst>
            <a:ext uri="{FF2B5EF4-FFF2-40B4-BE49-F238E27FC236}">
              <a16:creationId xmlns:a16="http://schemas.microsoft.com/office/drawing/2014/main" id="{00000000-0008-0000-0800-000004000000}"/>
            </a:ext>
          </a:extLst>
        </xdr:cNvPr>
        <xdr:cNvSpPr/>
      </xdr:nvSpPr>
      <xdr:spPr>
        <a:xfrm>
          <a:off x="5680075" y="28575"/>
          <a:ext cx="590550" cy="23812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１枚目</a:t>
          </a:r>
        </a:p>
      </xdr:txBody>
    </xdr:sp>
    <xdr:clientData/>
  </xdr:twoCellAnchor>
  <xdr:twoCellAnchor>
    <xdr:from>
      <xdr:col>32</xdr:col>
      <xdr:colOff>180975</xdr:colOff>
      <xdr:row>67</xdr:row>
      <xdr:rowOff>38100</xdr:rowOff>
    </xdr:from>
    <xdr:to>
      <xdr:col>37</xdr:col>
      <xdr:colOff>28575</xdr:colOff>
      <xdr:row>68</xdr:row>
      <xdr:rowOff>104775</xdr:rowOff>
    </xdr:to>
    <xdr:sp macro="" textlink="">
      <xdr:nvSpPr>
        <xdr:cNvPr id="5" name="正方形/長方形 4">
          <a:extLst>
            <a:ext uri="{FF2B5EF4-FFF2-40B4-BE49-F238E27FC236}">
              <a16:creationId xmlns:a16="http://schemas.microsoft.com/office/drawing/2014/main" id="{00000000-0008-0000-0800-000005000000}"/>
            </a:ext>
          </a:extLst>
        </xdr:cNvPr>
        <xdr:cNvSpPr/>
      </xdr:nvSpPr>
      <xdr:spPr>
        <a:xfrm>
          <a:off x="5680075" y="10699750"/>
          <a:ext cx="590550" cy="231775"/>
        </a:xfrm>
        <a:prstGeom prst="rect">
          <a:avLst/>
        </a:prstGeom>
        <a:solidFill>
          <a:schemeClr val="bg1"/>
        </a:solid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ysClr val="windowText" lastClr="000000"/>
              </a:solidFill>
            </a:rPr>
            <a:t>２枚目</a:t>
          </a:r>
        </a:p>
      </xdr:txBody>
    </xdr:sp>
    <xdr:clientData/>
  </xdr:twoCellAnchor>
  <mc:AlternateContent xmlns:mc="http://schemas.openxmlformats.org/markup-compatibility/2006">
    <mc:Choice xmlns:a14="http://schemas.microsoft.com/office/drawing/2010/main" Requires="a14">
      <xdr:twoCellAnchor editAs="oneCell">
        <xdr:from>
          <xdr:col>29</xdr:col>
          <xdr:colOff>184150</xdr:colOff>
          <xdr:row>61</xdr:row>
          <xdr:rowOff>0</xdr:rowOff>
        </xdr:from>
        <xdr:to>
          <xdr:col>31</xdr:col>
          <xdr:colOff>31750</xdr:colOff>
          <xdr:row>62</xdr:row>
          <xdr:rowOff>0</xdr:rowOff>
        </xdr:to>
        <xdr:sp macro="" textlink="">
          <xdr:nvSpPr>
            <xdr:cNvPr id="13379" name="Check Box 67" hidden="1">
              <a:extLst>
                <a:ext uri="{63B3BB69-23CF-44E3-9099-C40C66FF867C}">
                  <a14:compatExt spid="_x0000_s13379"/>
                </a:ext>
                <a:ext uri="{FF2B5EF4-FFF2-40B4-BE49-F238E27FC236}">
                  <a16:creationId xmlns:a16="http://schemas.microsoft.com/office/drawing/2014/main" id="{00000000-0008-0000-0800-00004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184150</xdr:colOff>
          <xdr:row>61</xdr:row>
          <xdr:rowOff>0</xdr:rowOff>
        </xdr:from>
        <xdr:to>
          <xdr:col>33</xdr:col>
          <xdr:colOff>165100</xdr:colOff>
          <xdr:row>62</xdr:row>
          <xdr:rowOff>12700</xdr:rowOff>
        </xdr:to>
        <xdr:sp macro="" textlink="">
          <xdr:nvSpPr>
            <xdr:cNvPr id="13380" name="Check Box 68" hidden="1">
              <a:extLst>
                <a:ext uri="{63B3BB69-23CF-44E3-9099-C40C66FF867C}">
                  <a14:compatExt spid="_x0000_s13380"/>
                </a:ext>
                <a:ext uri="{FF2B5EF4-FFF2-40B4-BE49-F238E27FC236}">
                  <a16:creationId xmlns:a16="http://schemas.microsoft.com/office/drawing/2014/main" id="{00000000-0008-0000-0800-00004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100</xdr:col>
      <xdr:colOff>0</xdr:colOff>
      <xdr:row>136</xdr:row>
      <xdr:rowOff>0</xdr:rowOff>
    </xdr:from>
    <xdr:to>
      <xdr:col>100</xdr:col>
      <xdr:colOff>0</xdr:colOff>
      <xdr:row>136</xdr:row>
      <xdr:rowOff>0</xdr:rowOff>
    </xdr:to>
    <xdr:sp macro="" textlink="">
      <xdr:nvSpPr>
        <xdr:cNvPr id="2" name="Line 4">
          <a:extLst>
            <a:ext uri="{FF2B5EF4-FFF2-40B4-BE49-F238E27FC236}">
              <a16:creationId xmlns:a16="http://schemas.microsoft.com/office/drawing/2014/main" id="{00000000-0008-0000-0A00-000002000000}"/>
            </a:ext>
          </a:extLst>
        </xdr:cNvPr>
        <xdr:cNvSpPr>
          <a:spLocks noChangeShapeType="1"/>
        </xdr:cNvSpPr>
      </xdr:nvSpPr>
      <xdr:spPr bwMode="auto">
        <a:xfrm>
          <a:off x="6677025" y="10582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100</xdr:col>
      <xdr:colOff>0</xdr:colOff>
      <xdr:row>136</xdr:row>
      <xdr:rowOff>0</xdr:rowOff>
    </xdr:from>
    <xdr:to>
      <xdr:col>100</xdr:col>
      <xdr:colOff>0</xdr:colOff>
      <xdr:row>136</xdr:row>
      <xdr:rowOff>0</xdr:rowOff>
    </xdr:to>
    <xdr:sp macro="" textlink="">
      <xdr:nvSpPr>
        <xdr:cNvPr id="3" name="Oval 5">
          <a:extLst>
            <a:ext uri="{FF2B5EF4-FFF2-40B4-BE49-F238E27FC236}">
              <a16:creationId xmlns:a16="http://schemas.microsoft.com/office/drawing/2014/main" id="{00000000-0008-0000-0A00-000003000000}"/>
            </a:ext>
          </a:extLst>
        </xdr:cNvPr>
        <xdr:cNvSpPr>
          <a:spLocks noChangeArrowheads="1"/>
        </xdr:cNvSpPr>
      </xdr:nvSpPr>
      <xdr:spPr bwMode="auto">
        <a:xfrm>
          <a:off x="6677025" y="10582275"/>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205</xdr:col>
      <xdr:colOff>0</xdr:colOff>
      <xdr:row>136</xdr:row>
      <xdr:rowOff>0</xdr:rowOff>
    </xdr:from>
    <xdr:to>
      <xdr:col>205</xdr:col>
      <xdr:colOff>0</xdr:colOff>
      <xdr:row>136</xdr:row>
      <xdr:rowOff>0</xdr:rowOff>
    </xdr:to>
    <xdr:sp macro="" textlink="">
      <xdr:nvSpPr>
        <xdr:cNvPr id="4" name="Line 6">
          <a:extLst>
            <a:ext uri="{FF2B5EF4-FFF2-40B4-BE49-F238E27FC236}">
              <a16:creationId xmlns:a16="http://schemas.microsoft.com/office/drawing/2014/main" id="{00000000-0008-0000-0A00-000004000000}"/>
            </a:ext>
          </a:extLst>
        </xdr:cNvPr>
        <xdr:cNvSpPr>
          <a:spLocks noChangeShapeType="1"/>
        </xdr:cNvSpPr>
      </xdr:nvSpPr>
      <xdr:spPr bwMode="auto">
        <a:xfrm>
          <a:off x="13677900" y="105822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205</xdr:col>
      <xdr:colOff>0</xdr:colOff>
      <xdr:row>136</xdr:row>
      <xdr:rowOff>0</xdr:rowOff>
    </xdr:from>
    <xdr:to>
      <xdr:col>205</xdr:col>
      <xdr:colOff>0</xdr:colOff>
      <xdr:row>136</xdr:row>
      <xdr:rowOff>0</xdr:rowOff>
    </xdr:to>
    <xdr:sp macro="" textlink="">
      <xdr:nvSpPr>
        <xdr:cNvPr id="5" name="Oval 7">
          <a:extLst>
            <a:ext uri="{FF2B5EF4-FFF2-40B4-BE49-F238E27FC236}">
              <a16:creationId xmlns:a16="http://schemas.microsoft.com/office/drawing/2014/main" id="{00000000-0008-0000-0A00-000005000000}"/>
            </a:ext>
          </a:extLst>
        </xdr:cNvPr>
        <xdr:cNvSpPr>
          <a:spLocks noChangeArrowheads="1"/>
        </xdr:cNvSpPr>
      </xdr:nvSpPr>
      <xdr:spPr bwMode="auto">
        <a:xfrm>
          <a:off x="13677900" y="10582275"/>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185</xdr:col>
      <xdr:colOff>9525</xdr:colOff>
      <xdr:row>0</xdr:row>
      <xdr:rowOff>35719</xdr:rowOff>
    </xdr:from>
    <xdr:to>
      <xdr:col>207</xdr:col>
      <xdr:colOff>47625</xdr:colOff>
      <xdr:row>5</xdr:row>
      <xdr:rowOff>0</xdr:rowOff>
    </xdr:to>
    <xdr:sp macro="" textlink="">
      <xdr:nvSpPr>
        <xdr:cNvPr id="6" name="Oval 8">
          <a:extLst>
            <a:ext uri="{FF2B5EF4-FFF2-40B4-BE49-F238E27FC236}">
              <a16:creationId xmlns:a16="http://schemas.microsoft.com/office/drawing/2014/main" id="{00000000-0008-0000-0A00-000006000000}"/>
            </a:ext>
          </a:extLst>
        </xdr:cNvPr>
        <xdr:cNvSpPr>
          <a:spLocks noChangeArrowheads="1"/>
        </xdr:cNvSpPr>
      </xdr:nvSpPr>
      <xdr:spPr bwMode="auto">
        <a:xfrm>
          <a:off x="12353925" y="35719"/>
          <a:ext cx="1495425" cy="688181"/>
        </a:xfrm>
        <a:prstGeom prst="ellipse">
          <a:avLst/>
        </a:prstGeom>
        <a:solidFill>
          <a:srgbClr val="FFFFFF"/>
        </a:solidFill>
        <a:ln w="9525">
          <a:solidFill>
            <a:srgbClr val="000000"/>
          </a:solidFill>
          <a:round/>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明朝"/>
              <a:ea typeface="ＭＳ Ｐ明朝"/>
            </a:rPr>
            <a:t>記入例</a:t>
          </a:r>
        </a:p>
      </xdr:txBody>
    </xdr:sp>
    <xdr:clientData/>
  </xdr:twoCellAnchor>
  <xdr:twoCellAnchor>
    <xdr:from>
      <xdr:col>194</xdr:col>
      <xdr:colOff>9525</xdr:colOff>
      <xdr:row>112</xdr:row>
      <xdr:rowOff>47625</xdr:rowOff>
    </xdr:from>
    <xdr:to>
      <xdr:col>203</xdr:col>
      <xdr:colOff>47625</xdr:colOff>
      <xdr:row>120</xdr:row>
      <xdr:rowOff>28575</xdr:rowOff>
    </xdr:to>
    <xdr:sp macro="" textlink="">
      <xdr:nvSpPr>
        <xdr:cNvPr id="7" name="Oval 9">
          <a:extLst>
            <a:ext uri="{FF2B5EF4-FFF2-40B4-BE49-F238E27FC236}">
              <a16:creationId xmlns:a16="http://schemas.microsoft.com/office/drawing/2014/main" id="{00000000-0008-0000-0A00-000007000000}"/>
            </a:ext>
          </a:extLst>
        </xdr:cNvPr>
        <xdr:cNvSpPr>
          <a:spLocks noChangeArrowheads="1"/>
        </xdr:cNvSpPr>
      </xdr:nvSpPr>
      <xdr:spPr bwMode="auto">
        <a:xfrm>
          <a:off x="12954000" y="9096375"/>
          <a:ext cx="638175" cy="571500"/>
        </a:xfrm>
        <a:prstGeom prst="ellipse">
          <a:avLst/>
        </a:prstGeom>
        <a:noFill/>
        <a:ln w="9525">
          <a:solidFill>
            <a:srgbClr val="000000"/>
          </a:solidFill>
          <a:round/>
          <a:headEnd/>
          <a:tailEnd/>
        </a:ln>
      </xdr:spPr>
      <xdr:txBody>
        <a:bodyPr vertOverflow="clip" wrap="square" lIns="36576" tIns="22860" rIns="36576" bIns="22860" anchor="ctr" upright="1"/>
        <a:lstStyle/>
        <a:p>
          <a:pPr algn="ctr" rtl="0">
            <a:defRPr sz="1000"/>
          </a:pPr>
          <a:r>
            <a:rPr lang="ja-JP" altLang="en-US" sz="1800" b="0" i="0" u="none" strike="noStrike" baseline="0">
              <a:solidFill>
                <a:srgbClr val="000000"/>
              </a:solidFill>
              <a:latin typeface="ＭＳ Ｐ明朝"/>
              <a:ea typeface="ＭＳ Ｐ明朝"/>
            </a:rPr>
            <a:t>印</a:t>
          </a:r>
        </a:p>
      </xdr:txBody>
    </xdr:sp>
    <xdr:clientData/>
  </xdr:twoCellAnchor>
  <xdr:twoCellAnchor>
    <xdr:from>
      <xdr:col>188</xdr:col>
      <xdr:colOff>0</xdr:colOff>
      <xdr:row>120</xdr:row>
      <xdr:rowOff>38100</xdr:rowOff>
    </xdr:from>
    <xdr:to>
      <xdr:col>194</xdr:col>
      <xdr:colOff>0</xdr:colOff>
      <xdr:row>126</xdr:row>
      <xdr:rowOff>38100</xdr:rowOff>
    </xdr:to>
    <xdr:sp macro="" textlink="">
      <xdr:nvSpPr>
        <xdr:cNvPr id="8" name="Oval 10">
          <a:extLst>
            <a:ext uri="{FF2B5EF4-FFF2-40B4-BE49-F238E27FC236}">
              <a16:creationId xmlns:a16="http://schemas.microsoft.com/office/drawing/2014/main" id="{00000000-0008-0000-0A00-000008000000}"/>
            </a:ext>
          </a:extLst>
        </xdr:cNvPr>
        <xdr:cNvSpPr>
          <a:spLocks noChangeArrowheads="1"/>
        </xdr:cNvSpPr>
      </xdr:nvSpPr>
      <xdr:spPr bwMode="auto">
        <a:xfrm>
          <a:off x="12544425" y="9677400"/>
          <a:ext cx="400050" cy="342900"/>
        </a:xfrm>
        <a:prstGeom prst="ellipse">
          <a:avLst/>
        </a:prstGeom>
        <a:noFill/>
        <a:ln w="9525">
          <a:solidFill>
            <a:srgbClr val="000000"/>
          </a:solidFill>
          <a:round/>
          <a:headEnd/>
          <a:tailEnd/>
        </a:ln>
      </xdr:spPr>
      <xdr:txBody>
        <a:bodyPr vertOverflow="clip" wrap="square" lIns="36576" tIns="22860" rIns="36576" bIns="22860" anchor="ctr" upright="1"/>
        <a:lstStyle/>
        <a:p>
          <a:pPr algn="ctr" rtl="0">
            <a:defRPr sz="1000"/>
          </a:pPr>
          <a:r>
            <a:rPr lang="ja-JP" altLang="en-US" sz="1400" b="0" i="0" u="none" strike="noStrike" baseline="0">
              <a:solidFill>
                <a:srgbClr val="000000"/>
              </a:solidFill>
              <a:latin typeface="ＭＳ Ｐ明朝"/>
              <a:ea typeface="ＭＳ Ｐ明朝"/>
            </a:rPr>
            <a:t>印</a:t>
          </a:r>
        </a:p>
      </xdr:txBody>
    </xdr:sp>
    <xdr:clientData/>
  </xdr:twoCellAnchor>
  <xdr:twoCellAnchor>
    <xdr:from>
      <xdr:col>187</xdr:col>
      <xdr:colOff>47625</xdr:colOff>
      <xdr:row>128</xdr:row>
      <xdr:rowOff>38100</xdr:rowOff>
    </xdr:from>
    <xdr:to>
      <xdr:col>206</xdr:col>
      <xdr:colOff>0</xdr:colOff>
      <xdr:row>133</xdr:row>
      <xdr:rowOff>28575</xdr:rowOff>
    </xdr:to>
    <xdr:sp macro="" textlink="">
      <xdr:nvSpPr>
        <xdr:cNvPr id="9" name="AutoShape 11">
          <a:extLst>
            <a:ext uri="{FF2B5EF4-FFF2-40B4-BE49-F238E27FC236}">
              <a16:creationId xmlns:a16="http://schemas.microsoft.com/office/drawing/2014/main" id="{00000000-0008-0000-0A00-000009000000}"/>
            </a:ext>
          </a:extLst>
        </xdr:cNvPr>
        <xdr:cNvSpPr>
          <a:spLocks noChangeArrowheads="1"/>
        </xdr:cNvSpPr>
      </xdr:nvSpPr>
      <xdr:spPr bwMode="auto">
        <a:xfrm>
          <a:off x="12525375" y="10134600"/>
          <a:ext cx="1209675" cy="276225"/>
        </a:xfrm>
        <a:prstGeom prst="wedgeRoundRectCallout">
          <a:avLst>
            <a:gd name="adj1" fmla="val -31889"/>
            <a:gd name="adj2" fmla="val -84481"/>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代理人使用印</a:t>
          </a:r>
        </a:p>
      </xdr:txBody>
    </xdr:sp>
    <xdr:clientData/>
  </xdr:twoCellAnchor>
  <xdr:twoCellAnchor>
    <xdr:from>
      <xdr:col>187</xdr:col>
      <xdr:colOff>38100</xdr:colOff>
      <xdr:row>105</xdr:row>
      <xdr:rowOff>38100</xdr:rowOff>
    </xdr:from>
    <xdr:to>
      <xdr:col>207</xdr:col>
      <xdr:colOff>28575</xdr:colOff>
      <xdr:row>108</xdr:row>
      <xdr:rowOff>66675</xdr:rowOff>
    </xdr:to>
    <xdr:sp macro="" textlink="">
      <xdr:nvSpPr>
        <xdr:cNvPr id="10" name="AutoShape 12">
          <a:extLst>
            <a:ext uri="{FF2B5EF4-FFF2-40B4-BE49-F238E27FC236}">
              <a16:creationId xmlns:a16="http://schemas.microsoft.com/office/drawing/2014/main" id="{00000000-0008-0000-0A00-00000A000000}"/>
            </a:ext>
          </a:extLst>
        </xdr:cNvPr>
        <xdr:cNvSpPr>
          <a:spLocks noChangeArrowheads="1"/>
        </xdr:cNvSpPr>
      </xdr:nvSpPr>
      <xdr:spPr bwMode="auto">
        <a:xfrm>
          <a:off x="12515850" y="8505825"/>
          <a:ext cx="1314450" cy="276225"/>
        </a:xfrm>
        <a:prstGeom prst="wedgeRoundRectCallout">
          <a:avLst>
            <a:gd name="adj1" fmla="val -16667"/>
            <a:gd name="adj2" fmla="val 181819"/>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代表者氏名・印</a:t>
          </a:r>
        </a:p>
      </xdr:txBody>
    </xdr:sp>
    <xdr:clientData/>
  </xdr:twoCellAnchor>
  <xdr:twoCellAnchor>
    <xdr:from>
      <xdr:col>126</xdr:col>
      <xdr:colOff>38100</xdr:colOff>
      <xdr:row>112</xdr:row>
      <xdr:rowOff>38100</xdr:rowOff>
    </xdr:from>
    <xdr:to>
      <xdr:col>143</xdr:col>
      <xdr:colOff>19050</xdr:colOff>
      <xdr:row>116</xdr:row>
      <xdr:rowOff>9525</xdr:rowOff>
    </xdr:to>
    <xdr:sp macro="" textlink="">
      <xdr:nvSpPr>
        <xdr:cNvPr id="11" name="AutoShape 13">
          <a:extLst>
            <a:ext uri="{FF2B5EF4-FFF2-40B4-BE49-F238E27FC236}">
              <a16:creationId xmlns:a16="http://schemas.microsoft.com/office/drawing/2014/main" id="{00000000-0008-0000-0A00-00000B000000}"/>
            </a:ext>
          </a:extLst>
        </xdr:cNvPr>
        <xdr:cNvSpPr>
          <a:spLocks noChangeArrowheads="1"/>
        </xdr:cNvSpPr>
      </xdr:nvSpPr>
      <xdr:spPr bwMode="auto">
        <a:xfrm>
          <a:off x="8458200" y="9086850"/>
          <a:ext cx="1114425" cy="276225"/>
        </a:xfrm>
        <a:prstGeom prst="wedgeRoundRectCallout">
          <a:avLst>
            <a:gd name="adj1" fmla="val -16667"/>
            <a:gd name="adj2" fmla="val -112069"/>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入札年月日</a:t>
          </a:r>
        </a:p>
      </xdr:txBody>
    </xdr:sp>
    <xdr:clientData/>
  </xdr:twoCellAnchor>
  <xdr:twoCellAnchor>
    <xdr:from>
      <xdr:col>166</xdr:col>
      <xdr:colOff>0</xdr:colOff>
      <xdr:row>104</xdr:row>
      <xdr:rowOff>28575</xdr:rowOff>
    </xdr:from>
    <xdr:to>
      <xdr:col>186</xdr:col>
      <xdr:colOff>0</xdr:colOff>
      <xdr:row>107</xdr:row>
      <xdr:rowOff>66675</xdr:rowOff>
    </xdr:to>
    <xdr:sp macro="" textlink="">
      <xdr:nvSpPr>
        <xdr:cNvPr id="12" name="AutoShape 14">
          <a:extLst>
            <a:ext uri="{FF2B5EF4-FFF2-40B4-BE49-F238E27FC236}">
              <a16:creationId xmlns:a16="http://schemas.microsoft.com/office/drawing/2014/main" id="{00000000-0008-0000-0A00-00000C000000}"/>
            </a:ext>
          </a:extLst>
        </xdr:cNvPr>
        <xdr:cNvSpPr>
          <a:spLocks noChangeArrowheads="1"/>
        </xdr:cNvSpPr>
      </xdr:nvSpPr>
      <xdr:spPr bwMode="auto">
        <a:xfrm>
          <a:off x="11077575" y="8420100"/>
          <a:ext cx="1333500" cy="276225"/>
        </a:xfrm>
        <a:prstGeom prst="wedgeRoundRectCallout">
          <a:avLst>
            <a:gd name="adj1" fmla="val -8000"/>
            <a:gd name="adj2" fmla="val 168181"/>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住所・会社名</a:t>
          </a:r>
        </a:p>
      </xdr:txBody>
    </xdr:sp>
    <xdr:clientData/>
  </xdr:twoCellAnchor>
  <xdr:twoCellAnchor>
    <xdr:from>
      <xdr:col>195</xdr:col>
      <xdr:colOff>7143</xdr:colOff>
      <xdr:row>31</xdr:row>
      <xdr:rowOff>100013</xdr:rowOff>
    </xdr:from>
    <xdr:to>
      <xdr:col>208</xdr:col>
      <xdr:colOff>50005</xdr:colOff>
      <xdr:row>36</xdr:row>
      <xdr:rowOff>119064</xdr:rowOff>
    </xdr:to>
    <xdr:sp macro="" textlink="">
      <xdr:nvSpPr>
        <xdr:cNvPr id="13" name="Rectangle 15">
          <a:extLst>
            <a:ext uri="{FF2B5EF4-FFF2-40B4-BE49-F238E27FC236}">
              <a16:creationId xmlns:a16="http://schemas.microsoft.com/office/drawing/2014/main" id="{00000000-0008-0000-0A00-00000D000000}"/>
            </a:ext>
          </a:extLst>
        </xdr:cNvPr>
        <xdr:cNvSpPr>
          <a:spLocks noChangeArrowheads="1"/>
        </xdr:cNvSpPr>
      </xdr:nvSpPr>
      <xdr:spPr bwMode="auto">
        <a:xfrm>
          <a:off x="13018293" y="2671763"/>
          <a:ext cx="900112" cy="419101"/>
        </a:xfrm>
        <a:prstGeom prst="rect">
          <a:avLst/>
        </a:prstGeom>
        <a:solidFill>
          <a:srgbClr val="FFFFFF"/>
        </a:solidFill>
        <a:ln w="9525">
          <a:solidFill>
            <a:srgbClr val="000000"/>
          </a:solidFill>
          <a:miter lim="800000"/>
          <a:headEnd/>
          <a:tailEnd/>
        </a:ln>
      </xdr:spPr>
      <xdr:txBody>
        <a:bodyPr vertOverflow="clip" wrap="square" lIns="36576" tIns="22860" rIns="36576" bIns="22860" anchor="ctr" upright="1"/>
        <a:lstStyle/>
        <a:p>
          <a:pPr algn="ctr" rtl="0">
            <a:defRPr sz="1000"/>
          </a:pPr>
          <a:r>
            <a:rPr lang="ja-JP" altLang="en-US" sz="1800" b="0" i="0" u="none" strike="noStrike" baseline="0">
              <a:solidFill>
                <a:srgbClr val="000000"/>
              </a:solidFill>
              <a:latin typeface="ＭＳ Ｐ明朝"/>
              <a:ea typeface="ＭＳ Ｐ明朝"/>
            </a:rPr>
            <a:t>合計額</a:t>
          </a:r>
        </a:p>
      </xdr:txBody>
    </xdr:sp>
    <xdr:clientData/>
  </xdr:twoCellAnchor>
  <xdr:twoCellAnchor>
    <xdr:from>
      <xdr:col>200</xdr:col>
      <xdr:colOff>19050</xdr:colOff>
      <xdr:row>17</xdr:row>
      <xdr:rowOff>38100</xdr:rowOff>
    </xdr:from>
    <xdr:to>
      <xdr:col>204</xdr:col>
      <xdr:colOff>47625</xdr:colOff>
      <xdr:row>31</xdr:row>
      <xdr:rowOff>76200</xdr:rowOff>
    </xdr:to>
    <xdr:sp macro="" textlink="">
      <xdr:nvSpPr>
        <xdr:cNvPr id="14" name="AutoShape 16">
          <a:extLst>
            <a:ext uri="{FF2B5EF4-FFF2-40B4-BE49-F238E27FC236}">
              <a16:creationId xmlns:a16="http://schemas.microsoft.com/office/drawing/2014/main" id="{00000000-0008-0000-0A00-00000E000000}"/>
            </a:ext>
          </a:extLst>
        </xdr:cNvPr>
        <xdr:cNvSpPr>
          <a:spLocks noChangeArrowheads="1"/>
        </xdr:cNvSpPr>
      </xdr:nvSpPr>
      <xdr:spPr bwMode="auto">
        <a:xfrm>
          <a:off x="13363575" y="1543050"/>
          <a:ext cx="295275" cy="1104900"/>
        </a:xfrm>
        <a:prstGeom prst="upArrow">
          <a:avLst>
            <a:gd name="adj1" fmla="val 50000"/>
            <a:gd name="adj2" fmla="val 96130"/>
          </a:avLst>
        </a:prstGeom>
        <a:solidFill>
          <a:srgbClr val="FFFFFF"/>
        </a:solidFill>
        <a:ln w="9525">
          <a:solidFill>
            <a:srgbClr val="000000"/>
          </a:solidFill>
          <a:miter lim="800000"/>
          <a:headEnd/>
          <a:tailEnd/>
        </a:ln>
      </xdr:spPr>
    </xdr:sp>
    <xdr:clientData/>
  </xdr:twoCellAnchor>
  <xdr:twoCellAnchor>
    <xdr:from>
      <xdr:col>169</xdr:col>
      <xdr:colOff>71437</xdr:colOff>
      <xdr:row>1</xdr:row>
      <xdr:rowOff>26194</xdr:rowOff>
    </xdr:from>
    <xdr:to>
      <xdr:col>181</xdr:col>
      <xdr:colOff>28574</xdr:colOff>
      <xdr:row>3</xdr:row>
      <xdr:rowOff>4762</xdr:rowOff>
    </xdr:to>
    <xdr:sp macro="" textlink="">
      <xdr:nvSpPr>
        <xdr:cNvPr id="15" name="AutoShape 17">
          <a:extLst>
            <a:ext uri="{FF2B5EF4-FFF2-40B4-BE49-F238E27FC236}">
              <a16:creationId xmlns:a16="http://schemas.microsoft.com/office/drawing/2014/main" id="{00000000-0008-0000-0A00-00000F000000}"/>
            </a:ext>
          </a:extLst>
        </xdr:cNvPr>
        <xdr:cNvSpPr>
          <a:spLocks noChangeArrowheads="1"/>
        </xdr:cNvSpPr>
      </xdr:nvSpPr>
      <xdr:spPr bwMode="auto">
        <a:xfrm>
          <a:off x="11349037" y="207169"/>
          <a:ext cx="757237" cy="397668"/>
        </a:xfrm>
        <a:prstGeom prst="wedgeRoundRectCallout">
          <a:avLst>
            <a:gd name="adj1" fmla="val 41471"/>
            <a:gd name="adj2" fmla="val 118900"/>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税抜き</a:t>
          </a:r>
        </a:p>
      </xdr:txBody>
    </xdr:sp>
    <xdr:clientData/>
  </xdr:twoCellAnchor>
  <xdr:twoCellAnchor>
    <xdr:from>
      <xdr:col>171</xdr:col>
      <xdr:colOff>28575</xdr:colOff>
      <xdr:row>128</xdr:row>
      <xdr:rowOff>9525</xdr:rowOff>
    </xdr:from>
    <xdr:to>
      <xdr:col>186</xdr:col>
      <xdr:colOff>38100</xdr:colOff>
      <xdr:row>133</xdr:row>
      <xdr:rowOff>0</xdr:rowOff>
    </xdr:to>
    <xdr:sp macro="" textlink="">
      <xdr:nvSpPr>
        <xdr:cNvPr id="16" name="AutoShape 18">
          <a:extLst>
            <a:ext uri="{FF2B5EF4-FFF2-40B4-BE49-F238E27FC236}">
              <a16:creationId xmlns:a16="http://schemas.microsoft.com/office/drawing/2014/main" id="{00000000-0008-0000-0A00-000010000000}"/>
            </a:ext>
          </a:extLst>
        </xdr:cNvPr>
        <xdr:cNvSpPr>
          <a:spLocks noChangeArrowheads="1"/>
        </xdr:cNvSpPr>
      </xdr:nvSpPr>
      <xdr:spPr bwMode="auto">
        <a:xfrm>
          <a:off x="11439525" y="10106025"/>
          <a:ext cx="1009650" cy="276225"/>
        </a:xfrm>
        <a:prstGeom prst="wedgeRoundRectCallout">
          <a:avLst>
            <a:gd name="adj1" fmla="val 9435"/>
            <a:gd name="adj2" fmla="val -108620"/>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代理人氏名</a:t>
          </a:r>
        </a:p>
      </xdr:txBody>
    </xdr:sp>
    <xdr:clientData/>
  </xdr:twoCellAnchor>
  <xdr:twoCellAnchor>
    <xdr:from>
      <xdr:col>194</xdr:col>
      <xdr:colOff>38100</xdr:colOff>
      <xdr:row>36</xdr:row>
      <xdr:rowOff>104775</xdr:rowOff>
    </xdr:from>
    <xdr:to>
      <xdr:col>198</xdr:col>
      <xdr:colOff>66675</xdr:colOff>
      <xdr:row>51</xdr:row>
      <xdr:rowOff>66675</xdr:rowOff>
    </xdr:to>
    <xdr:sp macro="" textlink="">
      <xdr:nvSpPr>
        <xdr:cNvPr id="17" name="AutoShape 21">
          <a:extLst>
            <a:ext uri="{FF2B5EF4-FFF2-40B4-BE49-F238E27FC236}">
              <a16:creationId xmlns:a16="http://schemas.microsoft.com/office/drawing/2014/main" id="{00000000-0008-0000-0A00-000011000000}"/>
            </a:ext>
          </a:extLst>
        </xdr:cNvPr>
        <xdr:cNvSpPr>
          <a:spLocks noChangeArrowheads="1"/>
        </xdr:cNvSpPr>
      </xdr:nvSpPr>
      <xdr:spPr bwMode="auto">
        <a:xfrm rot="-8617699">
          <a:off x="12982575" y="3076575"/>
          <a:ext cx="295275" cy="1123950"/>
        </a:xfrm>
        <a:prstGeom prst="upArrow">
          <a:avLst>
            <a:gd name="adj1" fmla="val 50000"/>
            <a:gd name="adj2" fmla="val 99426"/>
          </a:avLst>
        </a:prstGeom>
        <a:solidFill>
          <a:srgbClr val="FFFFFF"/>
        </a:solidFill>
        <a:ln w="9525">
          <a:solidFill>
            <a:srgbClr val="000000"/>
          </a:solidFill>
          <a:miter lim="800000"/>
          <a:headEnd/>
          <a:tailEnd/>
        </a:ln>
      </xdr:spPr>
    </xdr:sp>
    <xdr:clientData/>
  </xdr:twoCellAnchor>
  <xdr:twoCellAnchor>
    <xdr:from>
      <xdr:col>3</xdr:col>
      <xdr:colOff>47625</xdr:colOff>
      <xdr:row>131</xdr:row>
      <xdr:rowOff>0</xdr:rowOff>
    </xdr:from>
    <xdr:to>
      <xdr:col>22</xdr:col>
      <xdr:colOff>19050</xdr:colOff>
      <xdr:row>134</xdr:row>
      <xdr:rowOff>38100</xdr:rowOff>
    </xdr:to>
    <xdr:sp macro="" textlink="">
      <xdr:nvSpPr>
        <xdr:cNvPr id="18" name="Oval 22">
          <a:extLst>
            <a:ext uri="{FF2B5EF4-FFF2-40B4-BE49-F238E27FC236}">
              <a16:creationId xmlns:a16="http://schemas.microsoft.com/office/drawing/2014/main" id="{00000000-0008-0000-0A00-000012000000}"/>
            </a:ext>
          </a:extLst>
        </xdr:cNvPr>
        <xdr:cNvSpPr>
          <a:spLocks noChangeArrowheads="1"/>
        </xdr:cNvSpPr>
      </xdr:nvSpPr>
      <xdr:spPr bwMode="auto">
        <a:xfrm>
          <a:off x="266700" y="10267950"/>
          <a:ext cx="1238250" cy="209550"/>
        </a:xfrm>
        <a:prstGeom prst="ellipse">
          <a:avLst/>
        </a:prstGeom>
        <a:solidFill>
          <a:srgbClr val="FFFFFF">
            <a:alpha val="0"/>
          </a:srgbClr>
        </a:solidFill>
        <a:ln w="9525">
          <a:solidFill>
            <a:srgbClr val="000000"/>
          </a:solidFill>
          <a:round/>
          <a:headEnd/>
          <a:tailEnd/>
        </a:ln>
      </xdr:spPr>
    </xdr:sp>
    <xdr:clientData/>
  </xdr:twoCellAnchor>
  <xdr:twoCellAnchor>
    <xdr:from>
      <xdr:col>108</xdr:col>
      <xdr:colOff>28575</xdr:colOff>
      <xdr:row>131</xdr:row>
      <xdr:rowOff>0</xdr:rowOff>
    </xdr:from>
    <xdr:to>
      <xdr:col>127</xdr:col>
      <xdr:colOff>0</xdr:colOff>
      <xdr:row>134</xdr:row>
      <xdr:rowOff>38100</xdr:rowOff>
    </xdr:to>
    <xdr:sp macro="" textlink="">
      <xdr:nvSpPr>
        <xdr:cNvPr id="19" name="Oval 23">
          <a:extLst>
            <a:ext uri="{FF2B5EF4-FFF2-40B4-BE49-F238E27FC236}">
              <a16:creationId xmlns:a16="http://schemas.microsoft.com/office/drawing/2014/main" id="{00000000-0008-0000-0A00-000013000000}"/>
            </a:ext>
          </a:extLst>
        </xdr:cNvPr>
        <xdr:cNvSpPr>
          <a:spLocks noChangeArrowheads="1"/>
        </xdr:cNvSpPr>
      </xdr:nvSpPr>
      <xdr:spPr bwMode="auto">
        <a:xfrm>
          <a:off x="7248525" y="10267950"/>
          <a:ext cx="1238250" cy="209550"/>
        </a:xfrm>
        <a:prstGeom prst="ellipse">
          <a:avLst/>
        </a:prstGeom>
        <a:solidFill>
          <a:srgbClr val="FFFFFF">
            <a:alpha val="0"/>
          </a:srgbClr>
        </a:solidFill>
        <a:ln w="9525">
          <a:solidFill>
            <a:srgbClr val="000000"/>
          </a:solidFill>
          <a:round/>
          <a:headEnd/>
          <a:tailEnd/>
        </a:ln>
      </xdr:spPr>
    </xdr:sp>
    <xdr:clientData/>
  </xdr:twoCellAnchor>
  <xdr:twoCellAnchor>
    <xdr:from>
      <xdr:col>159</xdr:col>
      <xdr:colOff>24493</xdr:colOff>
      <xdr:row>61</xdr:row>
      <xdr:rowOff>58852</xdr:rowOff>
    </xdr:from>
    <xdr:to>
      <xdr:col>207</xdr:col>
      <xdr:colOff>64974</xdr:colOff>
      <xdr:row>67</xdr:row>
      <xdr:rowOff>47285</xdr:rowOff>
    </xdr:to>
    <xdr:sp macro="" textlink="">
      <xdr:nvSpPr>
        <xdr:cNvPr id="20" name="AutoShape 13">
          <a:extLst>
            <a:ext uri="{FF2B5EF4-FFF2-40B4-BE49-F238E27FC236}">
              <a16:creationId xmlns:a16="http://schemas.microsoft.com/office/drawing/2014/main" id="{00000000-0008-0000-0A00-000014000000}"/>
            </a:ext>
          </a:extLst>
        </xdr:cNvPr>
        <xdr:cNvSpPr>
          <a:spLocks noChangeArrowheads="1"/>
        </xdr:cNvSpPr>
      </xdr:nvSpPr>
      <xdr:spPr bwMode="auto">
        <a:xfrm>
          <a:off x="10644868" y="4992802"/>
          <a:ext cx="3221831" cy="521833"/>
        </a:xfrm>
        <a:prstGeom prst="wedgeRoundRectCallout">
          <a:avLst>
            <a:gd name="adj1" fmla="val -23856"/>
            <a:gd name="adj2" fmla="val -108035"/>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明朝"/>
              <a:ea typeface="ＭＳ Ｐ明朝"/>
            </a:rPr>
            <a:t>金額は諸経費等を込みにし、</a:t>
          </a:r>
          <a:r>
            <a:rPr lang="en-US" altLang="ja-JP" sz="1200" b="0" i="0" u="none" strike="noStrike" baseline="0">
              <a:solidFill>
                <a:srgbClr val="000000"/>
              </a:solidFill>
              <a:latin typeface="ＭＳ Ｐ明朝"/>
              <a:ea typeface="ＭＳ Ｐ明朝"/>
            </a:rPr>
            <a:t>1</a:t>
          </a:r>
          <a:r>
            <a:rPr lang="ja-JP" altLang="en-US" sz="1200" b="0" i="0" u="none" strike="noStrike" baseline="0">
              <a:solidFill>
                <a:srgbClr val="000000"/>
              </a:solidFill>
              <a:latin typeface="ＭＳ Ｐ明朝"/>
              <a:ea typeface="ＭＳ Ｐ明朝"/>
            </a:rPr>
            <a:t>段にまとめる</a:t>
          </a:r>
        </a:p>
      </xdr:txBody>
    </xdr:sp>
    <xdr:clientData/>
  </xdr:twoCellAnchor>
  <xdr:twoCellAnchor>
    <xdr:from>
      <xdr:col>108</xdr:col>
      <xdr:colOff>38100</xdr:colOff>
      <xdr:row>71</xdr:row>
      <xdr:rowOff>19050</xdr:rowOff>
    </xdr:from>
    <xdr:to>
      <xdr:col>204</xdr:col>
      <xdr:colOff>47625</xdr:colOff>
      <xdr:row>90</xdr:row>
      <xdr:rowOff>66674</xdr:rowOff>
    </xdr:to>
    <xdr:sp macro="" textlink="">
      <xdr:nvSpPr>
        <xdr:cNvPr id="21" name="線吹き出し 1 (枠付き) 20">
          <a:extLst>
            <a:ext uri="{FF2B5EF4-FFF2-40B4-BE49-F238E27FC236}">
              <a16:creationId xmlns:a16="http://schemas.microsoft.com/office/drawing/2014/main" id="{00000000-0008-0000-0A00-000015000000}"/>
            </a:ext>
          </a:extLst>
        </xdr:cNvPr>
        <xdr:cNvSpPr/>
      </xdr:nvSpPr>
      <xdr:spPr>
        <a:xfrm>
          <a:off x="7258050" y="5753100"/>
          <a:ext cx="6400800" cy="1581149"/>
        </a:xfrm>
        <a:prstGeom prst="borderCallout1">
          <a:avLst>
            <a:gd name="adj1" fmla="val -2388"/>
            <a:gd name="adj2" fmla="val 32730"/>
            <a:gd name="adj3" fmla="val -149842"/>
            <a:gd name="adj4" fmla="val 38956"/>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rtl="0"/>
          <a:r>
            <a:rPr lang="ja-JP" altLang="en-US" sz="1100" b="0" i="0" baseline="0">
              <a:solidFill>
                <a:schemeClr val="dk1"/>
              </a:solidFill>
              <a:effectLst/>
              <a:latin typeface="+mn-lt"/>
              <a:ea typeface="+mn-ea"/>
              <a:cs typeface="+mn-cs"/>
            </a:rPr>
            <a:t>入札保証金額について</a:t>
          </a:r>
          <a:endParaRPr lang="en-US" altLang="ja-JP" sz="1100" b="0" i="0" baseline="0">
            <a:solidFill>
              <a:schemeClr val="dk1"/>
            </a:solidFill>
            <a:effectLst/>
            <a:latin typeface="+mn-lt"/>
            <a:ea typeface="+mn-ea"/>
            <a:cs typeface="+mn-cs"/>
          </a:endParaRPr>
        </a:p>
        <a:p>
          <a:pPr algn="l" rtl="0"/>
          <a:endParaRPr lang="en-US" altLang="ja-JP" sz="1100" b="0" i="0" baseline="0">
            <a:solidFill>
              <a:schemeClr val="dk1"/>
            </a:solidFill>
            <a:effectLst/>
            <a:latin typeface="+mn-lt"/>
            <a:ea typeface="+mn-ea"/>
            <a:cs typeface="+mn-cs"/>
          </a:endParaRPr>
        </a:p>
        <a:p>
          <a:pPr algn="l" rtl="0"/>
          <a:r>
            <a:rPr lang="en-US" altLang="ja-JP" sz="1100" b="0" i="0" baseline="0">
              <a:solidFill>
                <a:schemeClr val="dk1"/>
              </a:solidFill>
              <a:effectLst/>
              <a:latin typeface="+mn-lt"/>
              <a:ea typeface="+mn-ea"/>
              <a:cs typeface="+mn-cs"/>
            </a:rPr>
            <a:t>※</a:t>
          </a:r>
          <a:r>
            <a:rPr lang="ja-JP" altLang="ja-JP" sz="1100" b="0" i="0" baseline="0">
              <a:solidFill>
                <a:schemeClr val="dk1"/>
              </a:solidFill>
              <a:effectLst/>
              <a:latin typeface="+mn-lt"/>
              <a:ea typeface="+mn-ea"/>
              <a:cs typeface="+mn-cs"/>
            </a:rPr>
            <a:t>「過去２箇年の間に履行期限が到来した２つ以上の契約を証明する書類」を提出した場合・・・</a:t>
          </a:r>
          <a:endParaRPr lang="ja-JP" altLang="ja-JP">
            <a:effectLst/>
          </a:endParaRPr>
        </a:p>
        <a:p>
          <a:pPr algn="l" rtl="0"/>
          <a:r>
            <a:rPr lang="ja-JP" altLang="ja-JP" sz="1100" b="0" i="0" baseline="0">
              <a:solidFill>
                <a:schemeClr val="dk1"/>
              </a:solidFill>
              <a:effectLst/>
              <a:latin typeface="+mn-lt"/>
              <a:ea typeface="+mn-ea"/>
              <a:cs typeface="+mn-cs"/>
            </a:rPr>
            <a:t>　　「</a:t>
          </a:r>
          <a:r>
            <a:rPr lang="ja-JP" altLang="ja-JP" sz="1100" b="0" i="0" u="sng" baseline="0">
              <a:solidFill>
                <a:schemeClr val="dk1"/>
              </a:solidFill>
              <a:effectLst/>
              <a:latin typeface="+mn-lt"/>
              <a:ea typeface="+mn-ea"/>
              <a:cs typeface="+mn-cs"/>
            </a:rPr>
            <a:t>沖縄県財務規則第</a:t>
          </a:r>
          <a:r>
            <a:rPr lang="en-US" altLang="ja-JP" sz="1100" b="0" i="0" u="sng" baseline="0">
              <a:solidFill>
                <a:schemeClr val="dk1"/>
              </a:solidFill>
              <a:effectLst/>
              <a:latin typeface="+mn-lt"/>
              <a:ea typeface="+mn-ea"/>
              <a:cs typeface="+mn-cs"/>
            </a:rPr>
            <a:t>100</a:t>
          </a:r>
          <a:r>
            <a:rPr lang="ja-JP" altLang="ja-JP" sz="1100" b="0" i="0" u="sng" baseline="0">
              <a:solidFill>
                <a:schemeClr val="dk1"/>
              </a:solidFill>
              <a:effectLst/>
              <a:latin typeface="+mn-lt"/>
              <a:ea typeface="+mn-ea"/>
              <a:cs typeface="+mn-cs"/>
            </a:rPr>
            <a:t>条第</a:t>
          </a:r>
          <a:r>
            <a:rPr lang="en-US" altLang="ja-JP" sz="1100" b="0" i="0" u="sng" baseline="0">
              <a:solidFill>
                <a:schemeClr val="dk1"/>
              </a:solidFill>
              <a:effectLst/>
              <a:latin typeface="+mn-lt"/>
              <a:ea typeface="+mn-ea"/>
              <a:cs typeface="+mn-cs"/>
            </a:rPr>
            <a:t>2</a:t>
          </a:r>
          <a:r>
            <a:rPr lang="ja-JP" altLang="ja-JP" sz="1100" b="0" i="0" u="sng" baseline="0">
              <a:solidFill>
                <a:schemeClr val="dk1"/>
              </a:solidFill>
              <a:effectLst/>
              <a:latin typeface="+mn-lt"/>
              <a:ea typeface="+mn-ea"/>
              <a:cs typeface="+mn-cs"/>
            </a:rPr>
            <a:t>項第</a:t>
          </a:r>
          <a:r>
            <a:rPr lang="en-US" altLang="ja-JP" sz="1100" b="0" i="0" u="sng" baseline="0">
              <a:solidFill>
                <a:schemeClr val="dk1"/>
              </a:solidFill>
              <a:effectLst/>
              <a:latin typeface="+mn-lt"/>
              <a:ea typeface="+mn-ea"/>
              <a:cs typeface="+mn-cs"/>
            </a:rPr>
            <a:t>3</a:t>
          </a:r>
          <a:r>
            <a:rPr lang="ja-JP" altLang="ja-JP" sz="1100" b="0" i="0" u="sng" baseline="0">
              <a:solidFill>
                <a:schemeClr val="dk1"/>
              </a:solidFill>
              <a:effectLst/>
              <a:latin typeface="+mn-lt"/>
              <a:ea typeface="+mn-ea"/>
              <a:cs typeface="+mn-cs"/>
            </a:rPr>
            <a:t>号により免除</a:t>
          </a:r>
          <a:r>
            <a:rPr lang="ja-JP" altLang="ja-JP" sz="1100" b="0" i="0" baseline="0">
              <a:solidFill>
                <a:schemeClr val="dk1"/>
              </a:solidFill>
              <a:effectLst/>
              <a:latin typeface="+mn-lt"/>
              <a:ea typeface="+mn-ea"/>
              <a:cs typeface="+mn-cs"/>
            </a:rPr>
            <a:t>」と記入</a:t>
          </a:r>
          <a:endParaRPr lang="ja-JP" altLang="ja-JP">
            <a:effectLst/>
          </a:endParaRPr>
        </a:p>
        <a:p>
          <a:pPr algn="l" rtl="0"/>
          <a:endParaRPr lang="en-US" altLang="ja-JP" sz="1100" b="0" i="0" baseline="0">
            <a:solidFill>
              <a:schemeClr val="dk1"/>
            </a:solidFill>
            <a:effectLst/>
            <a:latin typeface="+mn-lt"/>
            <a:ea typeface="+mn-ea"/>
            <a:cs typeface="+mn-cs"/>
          </a:endParaRPr>
        </a:p>
        <a:p>
          <a:pPr algn="l" rtl="0"/>
          <a:r>
            <a:rPr lang="en-US" altLang="ja-JP" sz="1100" b="0" i="0" baseline="0">
              <a:solidFill>
                <a:schemeClr val="dk1"/>
              </a:solidFill>
              <a:effectLst/>
              <a:latin typeface="+mn-lt"/>
              <a:ea typeface="+mn-ea"/>
              <a:cs typeface="+mn-cs"/>
            </a:rPr>
            <a:t>※</a:t>
          </a:r>
          <a:r>
            <a:rPr lang="ja-JP" altLang="ja-JP" sz="1100" b="0" i="0" baseline="0">
              <a:solidFill>
                <a:schemeClr val="dk1"/>
              </a:solidFill>
              <a:effectLst/>
              <a:latin typeface="+mn-lt"/>
              <a:ea typeface="+mn-ea"/>
              <a:cs typeface="+mn-cs"/>
            </a:rPr>
            <a:t>「保険契約を結んだ証書」を提出した場合・・・</a:t>
          </a:r>
          <a:endParaRPr lang="ja-JP" altLang="ja-JP">
            <a:effectLst/>
          </a:endParaRPr>
        </a:p>
        <a:p>
          <a:pPr algn="l" rtl="0"/>
          <a:r>
            <a:rPr lang="ja-JP" altLang="en-US" sz="1100" b="0" i="0" baseline="0">
              <a:solidFill>
                <a:schemeClr val="dk1"/>
              </a:solidFill>
              <a:effectLst/>
              <a:latin typeface="+mn-lt"/>
              <a:ea typeface="+mn-ea"/>
              <a:cs typeface="+mn-cs"/>
            </a:rPr>
            <a:t>　</a:t>
          </a:r>
          <a:r>
            <a:rPr lang="ja-JP" altLang="ja-JP" sz="1100" b="0" i="0" baseline="0">
              <a:solidFill>
                <a:schemeClr val="dk1"/>
              </a:solidFill>
              <a:effectLst/>
              <a:latin typeface="+mn-lt"/>
              <a:ea typeface="+mn-ea"/>
              <a:cs typeface="+mn-cs"/>
            </a:rPr>
            <a:t>「</a:t>
          </a:r>
          <a:r>
            <a:rPr lang="ja-JP" altLang="ja-JP" sz="1100" b="0" i="0" u="sng" baseline="0">
              <a:solidFill>
                <a:schemeClr val="dk1"/>
              </a:solidFill>
              <a:effectLst/>
              <a:latin typeface="+mn-lt"/>
              <a:ea typeface="+mn-ea"/>
              <a:cs typeface="+mn-cs"/>
            </a:rPr>
            <a:t>沖縄県財務規則第</a:t>
          </a:r>
          <a:r>
            <a:rPr lang="en-US" altLang="ja-JP" sz="1100" b="0" i="0" u="sng" baseline="0">
              <a:solidFill>
                <a:schemeClr val="dk1"/>
              </a:solidFill>
              <a:effectLst/>
              <a:latin typeface="+mn-lt"/>
              <a:ea typeface="+mn-ea"/>
              <a:cs typeface="+mn-cs"/>
            </a:rPr>
            <a:t>100</a:t>
          </a:r>
          <a:r>
            <a:rPr lang="ja-JP" altLang="ja-JP" sz="1100" b="0" i="0" u="sng" baseline="0">
              <a:solidFill>
                <a:schemeClr val="dk1"/>
              </a:solidFill>
              <a:effectLst/>
              <a:latin typeface="+mn-lt"/>
              <a:ea typeface="+mn-ea"/>
              <a:cs typeface="+mn-cs"/>
            </a:rPr>
            <a:t>条第</a:t>
          </a:r>
          <a:r>
            <a:rPr lang="en-US" altLang="ja-JP" sz="1100" b="0" i="0" u="sng" baseline="0">
              <a:solidFill>
                <a:schemeClr val="dk1"/>
              </a:solidFill>
              <a:effectLst/>
              <a:latin typeface="+mn-lt"/>
              <a:ea typeface="+mn-ea"/>
              <a:cs typeface="+mn-cs"/>
            </a:rPr>
            <a:t>2</a:t>
          </a:r>
          <a:r>
            <a:rPr lang="ja-JP" altLang="ja-JP" sz="1100" b="0" i="0" u="sng" baseline="0">
              <a:solidFill>
                <a:schemeClr val="dk1"/>
              </a:solidFill>
              <a:effectLst/>
              <a:latin typeface="+mn-lt"/>
              <a:ea typeface="+mn-ea"/>
              <a:cs typeface="+mn-cs"/>
            </a:rPr>
            <a:t>項第</a:t>
          </a:r>
          <a:r>
            <a:rPr lang="en-US" altLang="ja-JP" sz="1100" b="0" i="0" u="sng" baseline="0">
              <a:solidFill>
                <a:schemeClr val="dk1"/>
              </a:solidFill>
              <a:effectLst/>
              <a:latin typeface="+mn-lt"/>
              <a:ea typeface="+mn-ea"/>
              <a:cs typeface="+mn-cs"/>
            </a:rPr>
            <a:t>1</a:t>
          </a:r>
          <a:r>
            <a:rPr lang="ja-JP" altLang="ja-JP" sz="1100" b="0" i="0" u="sng" baseline="0">
              <a:solidFill>
                <a:schemeClr val="dk1"/>
              </a:solidFill>
              <a:effectLst/>
              <a:latin typeface="+mn-lt"/>
              <a:ea typeface="+mn-ea"/>
              <a:cs typeface="+mn-cs"/>
            </a:rPr>
            <a:t>号により免除</a:t>
          </a:r>
          <a:r>
            <a:rPr lang="ja-JP" altLang="ja-JP" sz="1100" b="0" i="0" baseline="0">
              <a:solidFill>
                <a:schemeClr val="dk1"/>
              </a:solidFill>
              <a:effectLst/>
              <a:latin typeface="+mn-lt"/>
              <a:ea typeface="+mn-ea"/>
              <a:cs typeface="+mn-cs"/>
            </a:rPr>
            <a:t>」と記入</a:t>
          </a:r>
          <a:endParaRPr lang="ja-JP" altLang="ja-JP">
            <a:effectLst/>
          </a:endParaRPr>
        </a:p>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212912</xdr:colOff>
      <xdr:row>9</xdr:row>
      <xdr:rowOff>168088</xdr:rowOff>
    </xdr:from>
    <xdr:to>
      <xdr:col>7</xdr:col>
      <xdr:colOff>773205</xdr:colOff>
      <xdr:row>12</xdr:row>
      <xdr:rowOff>11204</xdr:rowOff>
    </xdr:to>
    <xdr:sp macro="" textlink="">
      <xdr:nvSpPr>
        <xdr:cNvPr id="2" name="楕円 1">
          <a:extLst>
            <a:ext uri="{FF2B5EF4-FFF2-40B4-BE49-F238E27FC236}">
              <a16:creationId xmlns:a16="http://schemas.microsoft.com/office/drawing/2014/main" id="{00000000-0008-0000-0E00-000002000000}"/>
            </a:ext>
          </a:extLst>
        </xdr:cNvPr>
        <xdr:cNvSpPr/>
      </xdr:nvSpPr>
      <xdr:spPr>
        <a:xfrm>
          <a:off x="6013637" y="2168338"/>
          <a:ext cx="560293" cy="519391"/>
        </a:xfrm>
        <a:prstGeom prst="ellipse">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700">
              <a:solidFill>
                <a:sysClr val="windowText" lastClr="000000"/>
              </a:solidFill>
            </a:rPr>
            <a:t>者代</a:t>
          </a:r>
          <a:endParaRPr kumimoji="1" lang="en-US" altLang="ja-JP" sz="700">
            <a:solidFill>
              <a:sysClr val="windowText" lastClr="000000"/>
            </a:solidFill>
          </a:endParaRPr>
        </a:p>
        <a:p>
          <a:pPr algn="l"/>
          <a:r>
            <a:rPr kumimoji="1" lang="ja-JP" altLang="en-US" sz="700">
              <a:solidFill>
                <a:sysClr val="windowText" lastClr="000000"/>
              </a:solidFill>
            </a:rPr>
            <a:t>印表</a:t>
          </a:r>
          <a:endParaRPr kumimoji="1" lang="en-US" altLang="ja-JP" sz="700">
            <a:solidFill>
              <a:sysClr val="windowText" lastClr="000000"/>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88900</xdr:colOff>
      <xdr:row>1</xdr:row>
      <xdr:rowOff>47625</xdr:rowOff>
    </xdr:from>
    <xdr:to>
      <xdr:col>10</xdr:col>
      <xdr:colOff>513954</xdr:colOff>
      <xdr:row>59</xdr:row>
      <xdr:rowOff>161925</xdr:rowOff>
    </xdr:to>
    <xdr:pic>
      <xdr:nvPicPr>
        <xdr:cNvPr id="11" name="図 10">
          <a:extLst>
            <a:ext uri="{FF2B5EF4-FFF2-40B4-BE49-F238E27FC236}">
              <a16:creationId xmlns:a16="http://schemas.microsoft.com/office/drawing/2014/main" id="{00000000-0008-0000-1000-00000B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08" r="7475"/>
        <a:stretch/>
      </xdr:blipFill>
      <xdr:spPr>
        <a:xfrm>
          <a:off x="88900" y="222250"/>
          <a:ext cx="6981429" cy="10242550"/>
        </a:xfrm>
        <a:prstGeom prst="rect">
          <a:avLst/>
        </a:prstGeom>
      </xdr:spPr>
    </xdr:pic>
    <xdr:clientData/>
  </xdr:twoCellAnchor>
  <xdr:twoCellAnchor>
    <xdr:from>
      <xdr:col>3</xdr:col>
      <xdr:colOff>66675</xdr:colOff>
      <xdr:row>7</xdr:row>
      <xdr:rowOff>66675</xdr:rowOff>
    </xdr:from>
    <xdr:to>
      <xdr:col>6</xdr:col>
      <xdr:colOff>323850</xdr:colOff>
      <xdr:row>14</xdr:row>
      <xdr:rowOff>142875</xdr:rowOff>
    </xdr:to>
    <xdr:sp macro="" textlink="">
      <xdr:nvSpPr>
        <xdr:cNvPr id="3" name="正方形/長方形 2">
          <a:extLst>
            <a:ext uri="{FF2B5EF4-FFF2-40B4-BE49-F238E27FC236}">
              <a16:creationId xmlns:a16="http://schemas.microsoft.com/office/drawing/2014/main" id="{00000000-0008-0000-1000-000003000000}"/>
            </a:ext>
          </a:extLst>
        </xdr:cNvPr>
        <xdr:cNvSpPr/>
      </xdr:nvSpPr>
      <xdr:spPr>
        <a:xfrm>
          <a:off x="1847850" y="1266825"/>
          <a:ext cx="2314575" cy="1276350"/>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2000"/>
            <a:t>会社</a:t>
          </a:r>
          <a:endParaRPr kumimoji="1" lang="en-US" altLang="ja-JP" sz="2000"/>
        </a:p>
        <a:p>
          <a:pPr algn="l"/>
          <a:r>
            <a:rPr kumimoji="1" lang="ja-JP" altLang="en-US" sz="2000"/>
            <a:t>住所・氏名</a:t>
          </a:r>
          <a:endParaRPr kumimoji="1" lang="en-US" altLang="ja-JP" sz="2000"/>
        </a:p>
        <a:p>
          <a:pPr algn="l"/>
          <a:r>
            <a:rPr kumimoji="1" lang="ja-JP" altLang="en-US" sz="2000"/>
            <a:t>代表者名</a:t>
          </a:r>
        </a:p>
      </xdr:txBody>
    </xdr:sp>
    <xdr:clientData/>
  </xdr:twoCellAnchor>
  <xdr:twoCellAnchor>
    <xdr:from>
      <xdr:col>3</xdr:col>
      <xdr:colOff>38098</xdr:colOff>
      <xdr:row>25</xdr:row>
      <xdr:rowOff>38100</xdr:rowOff>
    </xdr:from>
    <xdr:to>
      <xdr:col>7</xdr:col>
      <xdr:colOff>333375</xdr:colOff>
      <xdr:row>32</xdr:row>
      <xdr:rowOff>114300</xdr:rowOff>
    </xdr:to>
    <xdr:sp macro="" textlink="">
      <xdr:nvSpPr>
        <xdr:cNvPr id="4" name="正方形/長方形 3">
          <a:extLst>
            <a:ext uri="{FF2B5EF4-FFF2-40B4-BE49-F238E27FC236}">
              <a16:creationId xmlns:a16="http://schemas.microsoft.com/office/drawing/2014/main" id="{00000000-0008-0000-1000-000004000000}"/>
            </a:ext>
          </a:extLst>
        </xdr:cNvPr>
        <xdr:cNvSpPr/>
      </xdr:nvSpPr>
      <xdr:spPr>
        <a:xfrm>
          <a:off x="1409698" y="4152900"/>
          <a:ext cx="3038477" cy="1276350"/>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2000">
              <a:solidFill>
                <a:schemeClr val="dk1"/>
              </a:solidFill>
              <a:effectLst/>
              <a:latin typeface="+mn-lt"/>
              <a:ea typeface="+mn-ea"/>
              <a:cs typeface="+mn-cs"/>
            </a:rPr>
            <a:t>未納額がないか</a:t>
          </a:r>
          <a:r>
            <a:rPr kumimoji="1" lang="ja-JP" altLang="en-US" sz="2000">
              <a:solidFill>
                <a:schemeClr val="dk1"/>
              </a:solidFill>
              <a:effectLst/>
              <a:latin typeface="+mn-lt"/>
              <a:ea typeface="+mn-ea"/>
              <a:cs typeface="+mn-cs"/>
            </a:rPr>
            <a:t>の</a:t>
          </a:r>
          <a:r>
            <a:rPr kumimoji="1" lang="ja-JP" altLang="ja-JP" sz="2000">
              <a:solidFill>
                <a:schemeClr val="dk1"/>
              </a:solidFill>
              <a:effectLst/>
              <a:latin typeface="+mn-lt"/>
              <a:ea typeface="+mn-ea"/>
              <a:cs typeface="+mn-cs"/>
            </a:rPr>
            <a:t>確認</a:t>
          </a:r>
          <a:endParaRPr lang="ja-JP" altLang="ja-JP" sz="4000">
            <a:effectLst/>
          </a:endParaRPr>
        </a:p>
      </xdr:txBody>
    </xdr:sp>
    <xdr:clientData/>
  </xdr:twoCellAnchor>
  <xdr:twoCellAnchor>
    <xdr:from>
      <xdr:col>3</xdr:col>
      <xdr:colOff>381000</xdr:colOff>
      <xdr:row>50</xdr:row>
      <xdr:rowOff>104775</xdr:rowOff>
    </xdr:from>
    <xdr:to>
      <xdr:col>4</xdr:col>
      <xdr:colOff>666750</xdr:colOff>
      <xdr:row>54</xdr:row>
      <xdr:rowOff>47625</xdr:rowOff>
    </xdr:to>
    <xdr:sp macro="" textlink="">
      <xdr:nvSpPr>
        <xdr:cNvPr id="5" name="上矢印吹き出し 4">
          <a:extLst>
            <a:ext uri="{FF2B5EF4-FFF2-40B4-BE49-F238E27FC236}">
              <a16:creationId xmlns:a16="http://schemas.microsoft.com/office/drawing/2014/main" id="{00000000-0008-0000-1000-000005000000}"/>
            </a:ext>
          </a:extLst>
        </xdr:cNvPr>
        <xdr:cNvSpPr/>
      </xdr:nvSpPr>
      <xdr:spPr>
        <a:xfrm>
          <a:off x="1752600" y="8505825"/>
          <a:ext cx="971550" cy="628650"/>
        </a:xfrm>
        <a:prstGeom prst="upArrowCallou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t>３ヶ月有効</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19049</xdr:colOff>
      <xdr:row>1</xdr:row>
      <xdr:rowOff>0</xdr:rowOff>
    </xdr:from>
    <xdr:to>
      <xdr:col>15</xdr:col>
      <xdr:colOff>85725</xdr:colOff>
      <xdr:row>44</xdr:row>
      <xdr:rowOff>133350</xdr:rowOff>
    </xdr:to>
    <xdr:pic>
      <xdr:nvPicPr>
        <xdr:cNvPr id="21" name="図 20">
          <a:extLst>
            <a:ext uri="{FF2B5EF4-FFF2-40B4-BE49-F238E27FC236}">
              <a16:creationId xmlns:a16="http://schemas.microsoft.com/office/drawing/2014/main" id="{00000000-0008-0000-1100-00001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49" y="171450"/>
          <a:ext cx="10353676" cy="7505700"/>
        </a:xfrm>
        <a:prstGeom prst="rect">
          <a:avLst/>
        </a:prstGeom>
      </xdr:spPr>
    </xdr:pic>
    <xdr:clientData/>
  </xdr:twoCellAnchor>
  <xdr:twoCellAnchor>
    <xdr:from>
      <xdr:col>1</xdr:col>
      <xdr:colOff>409576</xdr:colOff>
      <xdr:row>10</xdr:row>
      <xdr:rowOff>95250</xdr:rowOff>
    </xdr:from>
    <xdr:to>
      <xdr:col>4</xdr:col>
      <xdr:colOff>638176</xdr:colOff>
      <xdr:row>15</xdr:row>
      <xdr:rowOff>95250</xdr:rowOff>
    </xdr:to>
    <xdr:sp macro="" textlink="">
      <xdr:nvSpPr>
        <xdr:cNvPr id="3" name="正方形/長方形 2">
          <a:extLst>
            <a:ext uri="{FF2B5EF4-FFF2-40B4-BE49-F238E27FC236}">
              <a16:creationId xmlns:a16="http://schemas.microsoft.com/office/drawing/2014/main" id="{00000000-0008-0000-1100-000003000000}"/>
            </a:ext>
          </a:extLst>
        </xdr:cNvPr>
        <xdr:cNvSpPr/>
      </xdr:nvSpPr>
      <xdr:spPr>
        <a:xfrm>
          <a:off x="1095376" y="1638300"/>
          <a:ext cx="2286000" cy="8572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800"/>
            <a:t>保険契約者</a:t>
          </a:r>
          <a:endParaRPr kumimoji="1" lang="en-US" altLang="ja-JP" sz="1800"/>
        </a:p>
        <a:p>
          <a:pPr algn="ctr">
            <a:lnSpc>
              <a:spcPts val="2200"/>
            </a:lnSpc>
          </a:pPr>
          <a:r>
            <a:rPr kumimoji="1" lang="ja-JP" altLang="en-US" sz="1800"/>
            <a:t>会社住所・氏名など</a:t>
          </a:r>
        </a:p>
      </xdr:txBody>
    </xdr:sp>
    <xdr:clientData/>
  </xdr:twoCellAnchor>
  <xdr:twoCellAnchor>
    <xdr:from>
      <xdr:col>1</xdr:col>
      <xdr:colOff>371475</xdr:colOff>
      <xdr:row>16</xdr:row>
      <xdr:rowOff>66675</xdr:rowOff>
    </xdr:from>
    <xdr:to>
      <xdr:col>5</xdr:col>
      <xdr:colOff>85725</xdr:colOff>
      <xdr:row>21</xdr:row>
      <xdr:rowOff>152400</xdr:rowOff>
    </xdr:to>
    <xdr:sp macro="" textlink="">
      <xdr:nvSpPr>
        <xdr:cNvPr id="4" name="正方形/長方形 3">
          <a:extLst>
            <a:ext uri="{FF2B5EF4-FFF2-40B4-BE49-F238E27FC236}">
              <a16:creationId xmlns:a16="http://schemas.microsoft.com/office/drawing/2014/main" id="{00000000-0008-0000-1100-000004000000}"/>
            </a:ext>
          </a:extLst>
        </xdr:cNvPr>
        <xdr:cNvSpPr/>
      </xdr:nvSpPr>
      <xdr:spPr>
        <a:xfrm>
          <a:off x="1057275" y="2638425"/>
          <a:ext cx="2457450" cy="94297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900"/>
            <a:t>被保険者</a:t>
          </a:r>
          <a:endParaRPr kumimoji="1" lang="en-US" altLang="ja-JP" sz="900"/>
        </a:p>
        <a:p>
          <a:r>
            <a:rPr kumimoji="1" lang="ja-JP" altLang="en-US" sz="900"/>
            <a:t>　沖縄市比屋根５丁目２番２０号</a:t>
          </a:r>
          <a:r>
            <a:rPr kumimoji="1" lang="ja-JP" altLang="ja-JP" sz="900">
              <a:solidFill>
                <a:schemeClr val="dk1"/>
              </a:solidFill>
              <a:effectLst/>
              <a:latin typeface="+mn-lt"/>
              <a:ea typeface="+mn-ea"/>
              <a:cs typeface="+mn-cs"/>
            </a:rPr>
            <a:t>　　　　　　　　　　　　　　　　</a:t>
          </a:r>
          <a:r>
            <a:rPr kumimoji="1" lang="ja-JP" altLang="en-US" sz="900">
              <a:solidFill>
                <a:schemeClr val="dk1"/>
              </a:solidFill>
              <a:effectLst/>
              <a:latin typeface="+mn-lt"/>
              <a:ea typeface="+mn-ea"/>
              <a:cs typeface="+mn-cs"/>
            </a:rPr>
            <a:t>　　　</a:t>
          </a:r>
          <a:endParaRPr kumimoji="1" lang="en-US" altLang="ja-JP" sz="900">
            <a:solidFill>
              <a:schemeClr val="dk1"/>
            </a:solidFill>
            <a:effectLst/>
            <a:latin typeface="+mn-lt"/>
            <a:ea typeface="+mn-ea"/>
            <a:cs typeface="+mn-cs"/>
          </a:endParaRPr>
        </a:p>
        <a:p>
          <a:r>
            <a:rPr kumimoji="1" lang="ja-JP" altLang="en-US" sz="900">
              <a:solidFill>
                <a:schemeClr val="dk1"/>
              </a:solidFill>
              <a:effectLst/>
              <a:latin typeface="+mn-lt"/>
              <a:ea typeface="+mn-ea"/>
              <a:cs typeface="+mn-cs"/>
            </a:rPr>
            <a:t>　</a:t>
          </a:r>
          <a:r>
            <a:rPr kumimoji="1" lang="ja-JP" altLang="ja-JP" sz="900">
              <a:solidFill>
                <a:schemeClr val="dk1"/>
              </a:solidFill>
              <a:effectLst/>
              <a:latin typeface="+mn-lt"/>
              <a:ea typeface="+mn-ea"/>
              <a:cs typeface="+mn-cs"/>
            </a:rPr>
            <a:t>沖縄県立</a:t>
          </a:r>
          <a:r>
            <a:rPr kumimoji="1" lang="ja-JP" altLang="en-US" sz="900">
              <a:solidFill>
                <a:schemeClr val="dk1"/>
              </a:solidFill>
              <a:effectLst/>
              <a:latin typeface="+mn-lt"/>
              <a:ea typeface="+mn-ea"/>
              <a:cs typeface="+mn-cs"/>
            </a:rPr>
            <a:t>泡瀬特別支援</a:t>
          </a:r>
          <a:r>
            <a:rPr kumimoji="1" lang="ja-JP" altLang="ja-JP" sz="900">
              <a:solidFill>
                <a:schemeClr val="dk1"/>
              </a:solidFill>
              <a:effectLst/>
              <a:latin typeface="+mn-lt"/>
              <a:ea typeface="+mn-ea"/>
              <a:cs typeface="+mn-cs"/>
            </a:rPr>
            <a:t>学校</a:t>
          </a:r>
          <a:endParaRPr lang="ja-JP" altLang="ja-JP" sz="900">
            <a:effectLst/>
          </a:endParaRPr>
        </a:p>
        <a:p>
          <a:pPr algn="l"/>
          <a:r>
            <a:rPr kumimoji="1" lang="ja-JP" altLang="en-US" sz="900"/>
            <a:t>　　　　校長　○○○○</a:t>
          </a:r>
          <a:endParaRPr kumimoji="1" lang="en-US" altLang="ja-JP" sz="900"/>
        </a:p>
        <a:p>
          <a:pPr algn="l"/>
          <a:r>
            <a:rPr kumimoji="1" lang="en-US" altLang="ja-JP" sz="900"/>
            <a:t>※</a:t>
          </a:r>
          <a:r>
            <a:rPr kumimoji="1" lang="ja-JP" altLang="en-US" sz="900"/>
            <a:t>沖縄県知事ではない</a:t>
          </a:r>
        </a:p>
      </xdr:txBody>
    </xdr:sp>
    <xdr:clientData/>
  </xdr:twoCellAnchor>
  <xdr:twoCellAnchor>
    <xdr:from>
      <xdr:col>2</xdr:col>
      <xdr:colOff>38100</xdr:colOff>
      <xdr:row>22</xdr:row>
      <xdr:rowOff>140805</xdr:rowOff>
    </xdr:from>
    <xdr:to>
      <xdr:col>3</xdr:col>
      <xdr:colOff>647699</xdr:colOff>
      <xdr:row>24</xdr:row>
      <xdr:rowOff>104776</xdr:rowOff>
    </xdr:to>
    <xdr:sp macro="" textlink="">
      <xdr:nvSpPr>
        <xdr:cNvPr id="5" name="正方形/長方形 4">
          <a:extLst>
            <a:ext uri="{FF2B5EF4-FFF2-40B4-BE49-F238E27FC236}">
              <a16:creationId xmlns:a16="http://schemas.microsoft.com/office/drawing/2014/main" id="{00000000-0008-0000-1100-000005000000}"/>
            </a:ext>
          </a:extLst>
        </xdr:cNvPr>
        <xdr:cNvSpPr/>
      </xdr:nvSpPr>
      <xdr:spPr>
        <a:xfrm>
          <a:off x="1409700" y="3741255"/>
          <a:ext cx="1295399" cy="306871"/>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050"/>
            <a:t>入札件名</a:t>
          </a:r>
        </a:p>
      </xdr:txBody>
    </xdr:sp>
    <xdr:clientData/>
  </xdr:twoCellAnchor>
  <xdr:twoCellAnchor>
    <xdr:from>
      <xdr:col>8</xdr:col>
      <xdr:colOff>561975</xdr:colOff>
      <xdr:row>22</xdr:row>
      <xdr:rowOff>133350</xdr:rowOff>
    </xdr:from>
    <xdr:to>
      <xdr:col>10</xdr:col>
      <xdr:colOff>123824</xdr:colOff>
      <xdr:row>25</xdr:row>
      <xdr:rowOff>47625</xdr:rowOff>
    </xdr:to>
    <xdr:sp macro="" textlink="">
      <xdr:nvSpPr>
        <xdr:cNvPr id="6" name="正方形/長方形 5">
          <a:extLst>
            <a:ext uri="{FF2B5EF4-FFF2-40B4-BE49-F238E27FC236}">
              <a16:creationId xmlns:a16="http://schemas.microsoft.com/office/drawing/2014/main" id="{00000000-0008-0000-1100-000006000000}"/>
            </a:ext>
          </a:extLst>
        </xdr:cNvPr>
        <xdr:cNvSpPr/>
      </xdr:nvSpPr>
      <xdr:spPr>
        <a:xfrm>
          <a:off x="6048375" y="3733800"/>
          <a:ext cx="933449" cy="428625"/>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900"/>
            <a:t>見積る（入札）</a:t>
          </a:r>
          <a:endParaRPr kumimoji="1" lang="en-US" altLang="ja-JP" sz="900"/>
        </a:p>
        <a:p>
          <a:pPr algn="ctr"/>
          <a:r>
            <a:rPr kumimoji="1" lang="ja-JP" altLang="en-US" sz="900"/>
            <a:t>金額の５％</a:t>
          </a:r>
        </a:p>
      </xdr:txBody>
    </xdr:sp>
    <xdr:clientData/>
  </xdr:twoCellAnchor>
  <xdr:twoCellAnchor>
    <xdr:from>
      <xdr:col>10</xdr:col>
      <xdr:colOff>419100</xdr:colOff>
      <xdr:row>3</xdr:row>
      <xdr:rowOff>133350</xdr:rowOff>
    </xdr:from>
    <xdr:to>
      <xdr:col>13</xdr:col>
      <xdr:colOff>638175</xdr:colOff>
      <xdr:row>8</xdr:row>
      <xdr:rowOff>85724</xdr:rowOff>
    </xdr:to>
    <xdr:sp macro="" textlink="">
      <xdr:nvSpPr>
        <xdr:cNvPr id="7" name="正方形/長方形 6">
          <a:extLst>
            <a:ext uri="{FF2B5EF4-FFF2-40B4-BE49-F238E27FC236}">
              <a16:creationId xmlns:a16="http://schemas.microsoft.com/office/drawing/2014/main" id="{00000000-0008-0000-1100-000007000000}"/>
            </a:ext>
          </a:extLst>
        </xdr:cNvPr>
        <xdr:cNvSpPr/>
      </xdr:nvSpPr>
      <xdr:spPr>
        <a:xfrm>
          <a:off x="7277100" y="476250"/>
          <a:ext cx="2276475" cy="80962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endParaRPr kumimoji="1" lang="ja-JP" altLang="en-US" sz="1800"/>
        </a:p>
      </xdr:txBody>
    </xdr:sp>
    <xdr:clientData/>
  </xdr:twoCellAnchor>
  <xdr:twoCellAnchor>
    <xdr:from>
      <xdr:col>1</xdr:col>
      <xdr:colOff>676275</xdr:colOff>
      <xdr:row>32</xdr:row>
      <xdr:rowOff>57149</xdr:rowOff>
    </xdr:from>
    <xdr:to>
      <xdr:col>3</xdr:col>
      <xdr:colOff>342900</xdr:colOff>
      <xdr:row>33</xdr:row>
      <xdr:rowOff>123825</xdr:rowOff>
    </xdr:to>
    <xdr:sp macro="" textlink="">
      <xdr:nvSpPr>
        <xdr:cNvPr id="8" name="正方形/長方形 7">
          <a:extLst>
            <a:ext uri="{FF2B5EF4-FFF2-40B4-BE49-F238E27FC236}">
              <a16:creationId xmlns:a16="http://schemas.microsoft.com/office/drawing/2014/main" id="{00000000-0008-0000-1100-000008000000}"/>
            </a:ext>
          </a:extLst>
        </xdr:cNvPr>
        <xdr:cNvSpPr/>
      </xdr:nvSpPr>
      <xdr:spPr>
        <a:xfrm>
          <a:off x="1362075" y="5372099"/>
          <a:ext cx="1038225" cy="238126"/>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050"/>
            <a:t>＝見積る金額</a:t>
          </a:r>
        </a:p>
      </xdr:txBody>
    </xdr:sp>
    <xdr:clientData/>
  </xdr:twoCellAnchor>
  <xdr:twoCellAnchor>
    <xdr:from>
      <xdr:col>10</xdr:col>
      <xdr:colOff>419099</xdr:colOff>
      <xdr:row>37</xdr:row>
      <xdr:rowOff>114300</xdr:rowOff>
    </xdr:from>
    <xdr:to>
      <xdr:col>14</xdr:col>
      <xdr:colOff>561974</xdr:colOff>
      <xdr:row>44</xdr:row>
      <xdr:rowOff>57150</xdr:rowOff>
    </xdr:to>
    <xdr:sp macro="" textlink="">
      <xdr:nvSpPr>
        <xdr:cNvPr id="9" name="正方形/長方形 8">
          <a:extLst>
            <a:ext uri="{FF2B5EF4-FFF2-40B4-BE49-F238E27FC236}">
              <a16:creationId xmlns:a16="http://schemas.microsoft.com/office/drawing/2014/main" id="{00000000-0008-0000-1100-000009000000}"/>
            </a:ext>
          </a:extLst>
        </xdr:cNvPr>
        <xdr:cNvSpPr/>
      </xdr:nvSpPr>
      <xdr:spPr>
        <a:xfrm>
          <a:off x="7277099" y="6457950"/>
          <a:ext cx="2886075" cy="114300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200"/>
            <a:t>各保険会社</a:t>
          </a:r>
          <a:endParaRPr kumimoji="1" lang="en-US" altLang="ja-JP" sz="1200"/>
        </a:p>
        <a:p>
          <a:pPr algn="l"/>
          <a:r>
            <a:rPr kumimoji="1" lang="ja-JP" altLang="en-US" sz="1200"/>
            <a:t>で取り扱っています。</a:t>
          </a:r>
          <a:endParaRPr kumimoji="1" lang="en-US" altLang="ja-JP" sz="1200"/>
        </a:p>
      </xdr:txBody>
    </xdr:sp>
    <xdr:clientData/>
  </xdr:twoCellAnchor>
  <xdr:twoCellAnchor>
    <xdr:from>
      <xdr:col>2</xdr:col>
      <xdr:colOff>11594</xdr:colOff>
      <xdr:row>25</xdr:row>
      <xdr:rowOff>100222</xdr:rowOff>
    </xdr:from>
    <xdr:to>
      <xdr:col>4</xdr:col>
      <xdr:colOff>498612</xdr:colOff>
      <xdr:row>27</xdr:row>
      <xdr:rowOff>139148</xdr:rowOff>
    </xdr:to>
    <xdr:sp macro="" textlink="">
      <xdr:nvSpPr>
        <xdr:cNvPr id="10" name="正方形/長方形 9">
          <a:extLst>
            <a:ext uri="{FF2B5EF4-FFF2-40B4-BE49-F238E27FC236}">
              <a16:creationId xmlns:a16="http://schemas.microsoft.com/office/drawing/2014/main" id="{00000000-0008-0000-1100-00000A000000}"/>
            </a:ext>
          </a:extLst>
        </xdr:cNvPr>
        <xdr:cNvSpPr/>
      </xdr:nvSpPr>
      <xdr:spPr>
        <a:xfrm>
          <a:off x="1383194" y="4215022"/>
          <a:ext cx="1858618" cy="381826"/>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endParaRPr kumimoji="1" lang="ja-JP" altLang="en-US" sz="800"/>
        </a:p>
      </xdr:txBody>
    </xdr:sp>
    <xdr:clientData/>
  </xdr:twoCellAnchor>
  <xdr:twoCellAnchor>
    <xdr:from>
      <xdr:col>11</xdr:col>
      <xdr:colOff>105602</xdr:colOff>
      <xdr:row>11</xdr:row>
      <xdr:rowOff>35201</xdr:rowOff>
    </xdr:from>
    <xdr:to>
      <xdr:col>14</xdr:col>
      <xdr:colOff>238125</xdr:colOff>
      <xdr:row>13</xdr:row>
      <xdr:rowOff>118442</xdr:rowOff>
    </xdr:to>
    <xdr:sp macro="" textlink="">
      <xdr:nvSpPr>
        <xdr:cNvPr id="11" name="正方形/長方形 10">
          <a:extLst>
            <a:ext uri="{FF2B5EF4-FFF2-40B4-BE49-F238E27FC236}">
              <a16:creationId xmlns:a16="http://schemas.microsoft.com/office/drawing/2014/main" id="{00000000-0008-0000-1100-00000B000000}"/>
            </a:ext>
          </a:extLst>
        </xdr:cNvPr>
        <xdr:cNvSpPr/>
      </xdr:nvSpPr>
      <xdr:spPr>
        <a:xfrm>
          <a:off x="7649402" y="1921151"/>
          <a:ext cx="2189923" cy="426141"/>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900"/>
            <a:t>契約書（案）の契約期間</a:t>
          </a:r>
          <a:endParaRPr kumimoji="1" lang="en-US" altLang="ja-JP" sz="900"/>
        </a:p>
      </xdr:txBody>
    </xdr:sp>
    <xdr:clientData/>
  </xdr:twoCellAnchor>
  <xdr:twoCellAnchor editAs="oneCell">
    <xdr:from>
      <xdr:col>1</xdr:col>
      <xdr:colOff>659293</xdr:colOff>
      <xdr:row>25</xdr:row>
      <xdr:rowOff>90697</xdr:rowOff>
    </xdr:from>
    <xdr:to>
      <xdr:col>4</xdr:col>
      <xdr:colOff>209550</xdr:colOff>
      <xdr:row>27</xdr:row>
      <xdr:rowOff>161708</xdr:rowOff>
    </xdr:to>
    <xdr:pic>
      <xdr:nvPicPr>
        <xdr:cNvPr id="2" name="図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2"/>
        <a:stretch>
          <a:fillRect/>
        </a:stretch>
      </xdr:blipFill>
      <xdr:spPr>
        <a:xfrm>
          <a:off x="1345093" y="4376947"/>
          <a:ext cx="1607657" cy="41391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14</xdr:col>
      <xdr:colOff>533400</xdr:colOff>
      <xdr:row>45</xdr:row>
      <xdr:rowOff>77021</xdr:rowOff>
    </xdr:to>
    <xdr:pic>
      <xdr:nvPicPr>
        <xdr:cNvPr id="21" name="図 20">
          <a:extLst>
            <a:ext uri="{FF2B5EF4-FFF2-40B4-BE49-F238E27FC236}">
              <a16:creationId xmlns:a16="http://schemas.microsoft.com/office/drawing/2014/main" id="{00000000-0008-0000-1200-00001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58400" cy="7683414"/>
        </a:xfrm>
        <a:prstGeom prst="rect">
          <a:avLst/>
        </a:prstGeom>
      </xdr:spPr>
    </xdr:pic>
    <xdr:clientData/>
  </xdr:twoCellAnchor>
  <xdr:twoCellAnchor>
    <xdr:from>
      <xdr:col>3</xdr:col>
      <xdr:colOff>27215</xdr:colOff>
      <xdr:row>12</xdr:row>
      <xdr:rowOff>85725</xdr:rowOff>
    </xdr:from>
    <xdr:to>
      <xdr:col>6</xdr:col>
      <xdr:colOff>285750</xdr:colOff>
      <xdr:row>16</xdr:row>
      <xdr:rowOff>81643</xdr:rowOff>
    </xdr:to>
    <xdr:sp macro="" textlink="">
      <xdr:nvSpPr>
        <xdr:cNvPr id="3" name="正方形/長方形 2">
          <a:extLst>
            <a:ext uri="{FF2B5EF4-FFF2-40B4-BE49-F238E27FC236}">
              <a16:creationId xmlns:a16="http://schemas.microsoft.com/office/drawing/2014/main" id="{00000000-0008-0000-1200-000003000000}"/>
            </a:ext>
          </a:extLst>
        </xdr:cNvPr>
        <xdr:cNvSpPr/>
      </xdr:nvSpPr>
      <xdr:spPr>
        <a:xfrm>
          <a:off x="2068286" y="1854654"/>
          <a:ext cx="2299607" cy="703489"/>
        </a:xfrm>
        <a:prstGeom prst="rect">
          <a:avLst/>
        </a:prstGeom>
        <a:ln>
          <a:solidFill>
            <a:schemeClr val="accent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2000"/>
            <a:t>会社住所・氏名</a:t>
          </a:r>
        </a:p>
      </xdr:txBody>
    </xdr:sp>
    <xdr:clientData/>
  </xdr:twoCellAnchor>
  <xdr:twoCellAnchor>
    <xdr:from>
      <xdr:col>1</xdr:col>
      <xdr:colOff>466725</xdr:colOff>
      <xdr:row>23</xdr:row>
      <xdr:rowOff>29935</xdr:rowOff>
    </xdr:from>
    <xdr:to>
      <xdr:col>3</xdr:col>
      <xdr:colOff>495300</xdr:colOff>
      <xdr:row>27</xdr:row>
      <xdr:rowOff>168728</xdr:rowOff>
    </xdr:to>
    <xdr:sp macro="" textlink="">
      <xdr:nvSpPr>
        <xdr:cNvPr id="5" name="右矢印吹き出し 4">
          <a:extLst>
            <a:ext uri="{FF2B5EF4-FFF2-40B4-BE49-F238E27FC236}">
              <a16:creationId xmlns:a16="http://schemas.microsoft.com/office/drawing/2014/main" id="{00000000-0008-0000-1200-000005000000}"/>
            </a:ext>
          </a:extLst>
        </xdr:cNvPr>
        <xdr:cNvSpPr/>
      </xdr:nvSpPr>
      <xdr:spPr>
        <a:xfrm>
          <a:off x="1147082" y="3744685"/>
          <a:ext cx="1389289" cy="846364"/>
        </a:xfrm>
        <a:prstGeom prst="rightArrowCallout">
          <a:avLst>
            <a:gd name="adj1" fmla="val 25000"/>
            <a:gd name="adj2" fmla="val 25000"/>
            <a:gd name="adj3" fmla="val 25000"/>
            <a:gd name="adj4" fmla="val 76369"/>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未納額がないかの確認</a:t>
          </a:r>
        </a:p>
      </xdr:txBody>
    </xdr:sp>
    <xdr:clientData/>
  </xdr:twoCellAnchor>
  <xdr:twoCellAnchor>
    <xdr:from>
      <xdr:col>1</xdr:col>
      <xdr:colOff>200025</xdr:colOff>
      <xdr:row>40</xdr:row>
      <xdr:rowOff>28574</xdr:rowOff>
    </xdr:from>
    <xdr:to>
      <xdr:col>2</xdr:col>
      <xdr:colOff>485775</xdr:colOff>
      <xdr:row>43</xdr:row>
      <xdr:rowOff>142875</xdr:rowOff>
    </xdr:to>
    <xdr:sp macro="" textlink="">
      <xdr:nvSpPr>
        <xdr:cNvPr id="6" name="上矢印吹き出し 5">
          <a:extLst>
            <a:ext uri="{FF2B5EF4-FFF2-40B4-BE49-F238E27FC236}">
              <a16:creationId xmlns:a16="http://schemas.microsoft.com/office/drawing/2014/main" id="{00000000-0008-0000-1200-000006000000}"/>
            </a:ext>
          </a:extLst>
        </xdr:cNvPr>
        <xdr:cNvSpPr/>
      </xdr:nvSpPr>
      <xdr:spPr>
        <a:xfrm>
          <a:off x="880382" y="6750503"/>
          <a:ext cx="966107" cy="644979"/>
        </a:xfrm>
        <a:prstGeom prst="upArrowCallou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t>３ヶ月有効</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2.32.30\&#36001;&#21209;&#35506;\My%20Documents\data\&#24179;&#25104;15&#24180;&#24230;\&#22865;&#32004;&#38306;&#20418;\&#31532;&#65297;&#22238;\WINDOWS\TEMP\&#12487;&#12472;&#12479;&#12523;&#12450;&#12540;&#12459;&#12452;&#12502;&#12471;&#12473;&#12486;&#1251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18&#27507;&#20837;\&#23451;&#21517;&#65288;&#29577;&#22478;&#65289;&#12288;-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8&#27507;&#20837;/&#23451;&#21517;&#65288;&#29577;&#22478;&#65289;&#12288;-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72.22.32.30\&#36001;&#21209;&#35506;\Home\&#23398;&#26657;&#20104;&#31639;&#12539;&#25391;&#33288;&#29677;\&#23398;&#26657;&#20104;&#31639;G\&#23798;&#34955;\&#20840;&#26085;&#21046;&#31649;&#29702;&#36027;&#25285;&#24403;\&#26412;&#24193;&#22519;&#34892;\H20&#26412;&#24193;&#22519;&#34892;\APSV(H20&#65374;&#65289;\&#9314;&#20837;&#26413;&#35500;&#26126;&#26360;\&#31532;3&#31456;&#20181;&#27096;&#26360;&#12288;\&#31532;&#65299;&#31456;&#20181;&#27096;&#26360;H1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imu6\&#21916;&#33294;&#22580;\&#29987;&#25391;&#12539;&#29702;&#25391;\&#12414;&#12392;&#12417;(&#29987;&#25391;%20,&#29702;&#25391;&#6528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5480;&#26989;&#26009;/&#25480;&#26989;&#26009;2001.xls&#26283;&#23450;&#29256;%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72.22.32.30\&#36001;&#21209;&#35506;\WINDOWS\TEMP\&#26657;&#20869;LAN02011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72.22.32.30\&#36001;&#21209;&#35506;\KYOUIKU_SV\&#36001;&#21209;&#35506;\WINDOWS\TEMP\&#26657;&#20869;LAN02011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72.22.32.30\&#36001;&#21209;&#35506;\Home\&#23398;&#26657;&#20104;&#31639;&#12539;&#25391;&#33288;&#29677;\&#23398;&#26657;&#20104;&#31639;G\&#23798;&#34955;\&#20840;&#26085;&#21046;&#31649;&#29702;&#36027;&#25285;&#24403;\&#26412;&#24193;&#22519;&#34892;\H20&#26412;&#24193;&#22519;&#34892;\APSV(H20&#65374;&#65289;\&#9314;&#20837;&#26413;&#35500;&#26126;&#26360;\&#31532;3&#31456;&#20181;&#27096;&#26360;&#12288;\Documents%20and%20Settings\User\My%20Documents\&#29305;&#35013;PC&#25285;&#24403;\&#24179;&#25104;19&#24180;&#24230;&#20104;&#31639;\H19&#30476;&#20104;&#31639;&#38306;&#20418;\&#65315;&#32076;&#36027;\19&#29987;&#26989;&#25945;&#32946;&#35373;&#20633;&#65288;&#27798;&#25391;&#65289;\&#23398;&#26657;&#35201;&#27714;\62&#32724;&#2133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imu6\&#21916;&#33294;&#22580;\&#29987;&#25391;&#12539;&#29702;&#25391;\&#29987;&#25391;&#65288;&#27231;&#26800;&#6528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Kyousou-sv\home\My%20Documents\&#32102;&#19982;\&#25206;&#39178;&#25511;&#38500;&#26159;&#27491;\&#65305;9&#26159;&#2749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KOYOU01\&#20107;&#26989;&#37096;\Back%20up%20%20(Teruya)\03&#65411;&#65434;&#65419;&#65438;&#65404;&#65438;&#20154;&#26448;&#32946;&#25104;&#12475;&#12531;&#12479;&#12540;\03&#35611;&#24107;&#20381;&#38972;\01&#20837;&#38272;&#35611;&#24231;&#35611;&#24107;&#20381;&#38972;\20&#31532;17&#2223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8&#27507;&#20837;/&#20837;&#21147;&#27096;&#24335;/&#25480;&#26989;&#26009;&#65288;&#21271;&#36786;H17&#20136;)&#20351;&#29992;&#20013;-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YOUZAI-SV\home\My%20Documents\deta%20area\&#24179;&#25104;14&#24180;&#24230;\&#20104;&#31639;&#22519;&#34892;&#12539;&#20196;&#36948;\&#20104;&#31639;&#20196;&#36948;&#36890;&#30693;&#26360;(PC&#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社内提出用"/>
      <sheetName val="名前定義"/>
    </sheetNames>
    <sheetDataSet>
      <sheetData sheetId="0"/>
      <sheetData sheetId="1">
        <row r="2">
          <cell r="D2" t="str">
            <v>NEC仕入部</v>
          </cell>
        </row>
        <row r="3">
          <cell r="D3" t="str">
            <v>DOS/V1課</v>
          </cell>
        </row>
        <row r="4">
          <cell r="D4" t="str">
            <v>DOS/V2課</v>
          </cell>
        </row>
        <row r="5">
          <cell r="D5" t="str">
            <v>DOS/V3課</v>
          </cell>
        </row>
        <row r="6">
          <cell r="D6" t="str">
            <v>DOS/V4課</v>
          </cell>
        </row>
        <row r="7">
          <cell r="D7" t="str">
            <v>DOS/V5課</v>
          </cell>
        </row>
        <row r="8">
          <cell r="D8" t="str">
            <v>周辺機器仕入部</v>
          </cell>
        </row>
        <row r="9">
          <cell r="D9" t="str">
            <v>S/W仕入部</v>
          </cell>
        </row>
        <row r="10">
          <cell r="D10" t="str">
            <v>DST東京</v>
          </cell>
        </row>
        <row r="11">
          <cell r="D11" t="str">
            <v>DST大阪</v>
          </cell>
        </row>
        <row r="12">
          <cell r="D12" t="str">
            <v>ｿﾌﾄﾊﾞﾝｸ</v>
          </cell>
        </row>
        <row r="13">
          <cell r="D13" t="str">
            <v>ﾈｯﾄｻｰﾌﾞ</v>
          </cell>
        </row>
        <row r="14">
          <cell r="D14" t="str">
            <v>ﾘｺｰﾃｸﾉｼｽﾃﾑｽﾞ</v>
          </cell>
        </row>
        <row r="15">
          <cell r="D15" t="str">
            <v>ﾈｯﾄﾜｰﾙﾄﾞ</v>
          </cell>
        </row>
        <row r="16">
          <cell r="D16" t="str">
            <v>ALSI</v>
          </cell>
        </row>
        <row r="17">
          <cell r="D17" t="str">
            <v>営業開発課</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簿"/>
      <sheetName val="印刷"/>
    </sheetNames>
    <sheetDataSet>
      <sheetData sheetId="0">
        <row r="14">
          <cell r="B14" t="str">
            <v>student</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原簿"/>
      <sheetName val="印刷"/>
    </sheetNames>
    <sheetDataSet>
      <sheetData sheetId="0">
        <row r="14">
          <cell r="B14" t="str">
            <v>student</v>
          </cell>
          <cell r="C14" t="str">
            <v>tel</v>
          </cell>
          <cell r="D14" t="str">
            <v>address</v>
          </cell>
          <cell r="E14" t="str">
            <v>parent</v>
          </cell>
          <cell r="F14" t="str">
            <v>ZIPcode</v>
          </cell>
          <cell r="G14" t="str">
            <v>kana</v>
          </cell>
        </row>
        <row r="15">
          <cell r="B15" t="str">
            <v>新　垣　翔　太</v>
          </cell>
          <cell r="C15" t="str">
            <v>56-5557</v>
          </cell>
          <cell r="D15" t="str">
            <v>沖縄県国頭郡今帰仁村字今3571</v>
          </cell>
          <cell r="E15" t="str">
            <v>新垣　哲也</v>
          </cell>
          <cell r="F15" t="str">
            <v>904-0428</v>
          </cell>
          <cell r="G15" t="str">
            <v>あらかき　しょうた</v>
          </cell>
        </row>
        <row r="16">
          <cell r="B16" t="str">
            <v>池　原　龍　一</v>
          </cell>
          <cell r="C16" t="str">
            <v>098-968-5635</v>
          </cell>
          <cell r="D16" t="str">
            <v>沖縄県国頭郡金武町字金武27-1</v>
          </cell>
          <cell r="E16" t="str">
            <v>池原　肇</v>
          </cell>
          <cell r="F16" t="str">
            <v>904-1201</v>
          </cell>
          <cell r="G16" t="str">
            <v>いけはら　りゅういち</v>
          </cell>
        </row>
        <row r="17">
          <cell r="B17" t="str">
            <v>石　原　将　司</v>
          </cell>
          <cell r="C17" t="str">
            <v>53-6832</v>
          </cell>
          <cell r="D17" t="str">
            <v>沖縄県名護市大北五丁目23-1-1-213</v>
          </cell>
          <cell r="E17" t="str">
            <v>石原　昌佳</v>
          </cell>
          <cell r="F17" t="str">
            <v>905-0019</v>
          </cell>
          <cell r="G17" t="str">
            <v>いしはら　まさし</v>
          </cell>
        </row>
        <row r="18">
          <cell r="B18" t="str">
            <v>上　間　勝　博</v>
          </cell>
          <cell r="C18" t="str">
            <v>52-6081</v>
          </cell>
          <cell r="D18" t="str">
            <v>沖縄県名護市宮里一丁目1番23号</v>
          </cell>
          <cell r="E18" t="str">
            <v>上間　健二</v>
          </cell>
          <cell r="F18" t="str">
            <v>905-0011</v>
          </cell>
          <cell r="G18" t="str">
            <v>うえま　かつひろ</v>
          </cell>
        </row>
        <row r="19">
          <cell r="B19" t="str">
            <v>太　田　守　一</v>
          </cell>
          <cell r="C19" t="str">
            <v>47-5439</v>
          </cell>
          <cell r="D19" t="str">
            <v>沖縄県国頭郡本部町字伊豆味378</v>
          </cell>
          <cell r="E19" t="str">
            <v>大田　守鶴</v>
          </cell>
          <cell r="F19" t="str">
            <v>905-0221</v>
          </cell>
          <cell r="G19" t="str">
            <v>おおた　もりかず</v>
          </cell>
        </row>
        <row r="20">
          <cell r="B20" t="str">
            <v>翁　長　知　志</v>
          </cell>
          <cell r="C20" t="str">
            <v>58-2105</v>
          </cell>
          <cell r="D20" t="str">
            <v>沖縄県名護市字源河2543-37</v>
          </cell>
          <cell r="E20" t="str">
            <v>翁長　安信</v>
          </cell>
          <cell r="F20" t="str">
            <v>905-1141</v>
          </cell>
          <cell r="G20" t="str">
            <v>おなが　さとし</v>
          </cell>
        </row>
        <row r="21">
          <cell r="B21" t="str">
            <v>我喜屋　宗  矢</v>
          </cell>
          <cell r="C21" t="str">
            <v>58-3661</v>
          </cell>
          <cell r="D21" t="str">
            <v>沖縄県名護市字親川361番地8</v>
          </cell>
          <cell r="E21" t="str">
            <v>我喜屋　宗彦</v>
          </cell>
          <cell r="F21" t="str">
            <v>905-1146</v>
          </cell>
          <cell r="G21" t="str">
            <v>がきや　しゅうや</v>
          </cell>
        </row>
        <row r="22">
          <cell r="B22" t="str">
            <v>兼　次　浩　司</v>
          </cell>
          <cell r="C22" t="str">
            <v>56-2845</v>
          </cell>
          <cell r="D22" t="str">
            <v>沖縄県国頭郡今帰仁村字運天64</v>
          </cell>
          <cell r="E22" t="str">
            <v>兼次　邦浩</v>
          </cell>
          <cell r="F22" t="str">
            <v>905-0403</v>
          </cell>
          <cell r="G22" t="str">
            <v>かねし　こうじ</v>
          </cell>
        </row>
        <row r="23">
          <cell r="B23" t="str">
            <v>川　平　嘉　之</v>
          </cell>
          <cell r="C23" t="str">
            <v>090-9486-4576</v>
          </cell>
          <cell r="D23" t="str">
            <v>沖縄県名護市字宇茂佐773-1Ｅ－205</v>
          </cell>
          <cell r="E23" t="str">
            <v>川平　雅孝</v>
          </cell>
          <cell r="F23" t="str">
            <v>905-0006</v>
          </cell>
          <cell r="G23" t="str">
            <v>かわひら　よしゆき</v>
          </cell>
        </row>
        <row r="24">
          <cell r="B24" t="str">
            <v>金　城　太　誠</v>
          </cell>
          <cell r="C24" t="str">
            <v>53-2845</v>
          </cell>
          <cell r="D24" t="str">
            <v>沖縄県名護市宮里三丁目6番24号</v>
          </cell>
          <cell r="E24" t="str">
            <v>金城　みずえ</v>
          </cell>
          <cell r="F24" t="str">
            <v>905-0011</v>
          </cell>
          <cell r="G24" t="str">
            <v>きんじょう　たいせい</v>
          </cell>
        </row>
        <row r="25">
          <cell r="B25" t="str">
            <v>具　志　堅　公</v>
          </cell>
          <cell r="C25" t="str">
            <v>47-6043</v>
          </cell>
          <cell r="D25" t="str">
            <v>沖縄県国頭郡本部町字東339番地</v>
          </cell>
          <cell r="E25" t="str">
            <v>具志堅　盛信</v>
          </cell>
          <cell r="F25" t="str">
            <v>905-0211</v>
          </cell>
          <cell r="G25" t="str">
            <v>ぐしけん　こう</v>
          </cell>
        </row>
        <row r="26">
          <cell r="B26" t="str">
            <v>具志堅　祐  也</v>
          </cell>
          <cell r="C26" t="str">
            <v>48-3708</v>
          </cell>
          <cell r="D26" t="str">
            <v>沖縄県国頭郡本部町字北里1299-5</v>
          </cell>
          <cell r="E26" t="str">
            <v>具志堅　常男</v>
          </cell>
          <cell r="F26" t="str">
            <v>905-0209</v>
          </cell>
          <cell r="G26" t="str">
            <v>ぐしけん　ゆうや</v>
          </cell>
        </row>
        <row r="27">
          <cell r="B27" t="str">
            <v>久　場　川　大</v>
          </cell>
          <cell r="C27" t="str">
            <v>53-7618</v>
          </cell>
          <cell r="D27" t="str">
            <v>沖縄県名護市東江五丁目8番10号</v>
          </cell>
          <cell r="E27" t="str">
            <v>久場川　司</v>
          </cell>
          <cell r="F27" t="str">
            <v>905-0021</v>
          </cell>
          <cell r="G27" t="str">
            <v>くばかわ　だい</v>
          </cell>
        </row>
        <row r="28">
          <cell r="B28" t="str">
            <v>嶋　袋　晃　士</v>
          </cell>
          <cell r="C28" t="str">
            <v>56-5786</v>
          </cell>
          <cell r="D28" t="str">
            <v>沖縄県国頭郡今帰仁村字謝名628-1</v>
          </cell>
          <cell r="E28" t="str">
            <v>嶋袋　孝司</v>
          </cell>
          <cell r="F28" t="str">
            <v>905-0414</v>
          </cell>
          <cell r="G28" t="str">
            <v>しまぶくろ　こうじ</v>
          </cell>
        </row>
        <row r="29">
          <cell r="B29" t="str">
            <v>島　袋　俊　輔</v>
          </cell>
          <cell r="C29" t="str">
            <v>49-5059</v>
          </cell>
          <cell r="D29" t="str">
            <v>沖縄県国頭郡伊江村字西江前1716-5</v>
          </cell>
          <cell r="E29" t="str">
            <v>嶋袋　勝巳</v>
          </cell>
          <cell r="F29" t="str">
            <v>905-0504</v>
          </cell>
          <cell r="G29" t="str">
            <v>しまぶくろ　しゅんすけ</v>
          </cell>
        </row>
        <row r="30">
          <cell r="B30" t="str">
            <v>城　間　　　誉</v>
          </cell>
          <cell r="C30" t="str">
            <v>52-6344</v>
          </cell>
          <cell r="D30" t="str">
            <v>沖縄県名護市字宇茂佐557</v>
          </cell>
          <cell r="E30" t="str">
            <v>城間　達秀</v>
          </cell>
          <cell r="F30" t="str">
            <v>905-0006</v>
          </cell>
          <cell r="G30" t="str">
            <v>しろま　ほまれ</v>
          </cell>
        </row>
        <row r="31">
          <cell r="B31" t="str">
            <v>新　垣　竜　馬</v>
          </cell>
          <cell r="C31" t="str">
            <v>46-2629</v>
          </cell>
          <cell r="D31" t="str">
            <v>沖縄県島尻郡伊平屋字田名1479-2 6-102号</v>
          </cell>
          <cell r="E31" t="str">
            <v>新垣　雅士</v>
          </cell>
          <cell r="F31" t="str">
            <v>905-0701</v>
          </cell>
          <cell r="G31" t="str">
            <v>しんがき　りゅうま</v>
          </cell>
        </row>
        <row r="32">
          <cell r="B32" t="str">
            <v>武　村　晃　宗</v>
          </cell>
          <cell r="C32" t="str">
            <v>54-1202</v>
          </cell>
          <cell r="D32" t="str">
            <v>沖縄県名護市港二丁目8-16</v>
          </cell>
          <cell r="E32" t="str">
            <v>武村　恵庄</v>
          </cell>
          <cell r="F32" t="str">
            <v>905-0014</v>
          </cell>
          <cell r="G32" t="str">
            <v>たけむら　あきひろ</v>
          </cell>
        </row>
        <row r="33">
          <cell r="B33" t="str">
            <v>棚　原　健　太</v>
          </cell>
          <cell r="C33" t="str">
            <v>53-0562</v>
          </cell>
          <cell r="D33" t="str">
            <v>沖縄県名護市宮里七丁目22番24号平良ｱﾊﾟｰﾄ101</v>
          </cell>
          <cell r="E33" t="str">
            <v>棚原　光子</v>
          </cell>
          <cell r="F33" t="str">
            <v>905-0011</v>
          </cell>
          <cell r="G33" t="str">
            <v>たなはら　けんた</v>
          </cell>
        </row>
        <row r="34">
          <cell r="B34" t="str">
            <v>玉　城　一　志</v>
          </cell>
          <cell r="C34" t="str">
            <v>53-7624</v>
          </cell>
          <cell r="D34" t="str">
            <v>沖縄県名護市大北三丁目15-1-17-104</v>
          </cell>
          <cell r="E34" t="str">
            <v>玉城　清志</v>
          </cell>
          <cell r="F34" t="str">
            <v>905-0019</v>
          </cell>
          <cell r="G34" t="str">
            <v>たましろ　かずし</v>
          </cell>
        </row>
        <row r="35">
          <cell r="B35" t="str">
            <v>照　屋　晴　己</v>
          </cell>
          <cell r="C35" t="str">
            <v>47-5052</v>
          </cell>
          <cell r="D35" t="str">
            <v>沖縄県国頭郡本部町字伊豆味2182-1番地</v>
          </cell>
          <cell r="E35" t="str">
            <v>照屋　規良</v>
          </cell>
          <cell r="F35" t="str">
            <v>905-0221</v>
          </cell>
          <cell r="G35" t="str">
            <v>てるや　はるき</v>
          </cell>
        </row>
        <row r="36">
          <cell r="B36" t="str">
            <v>名　嘉　洸　大</v>
          </cell>
          <cell r="C36" t="str">
            <v>53-1058</v>
          </cell>
          <cell r="D36" t="str">
            <v>沖縄県名護市大西四丁目13番25号</v>
          </cell>
          <cell r="E36" t="str">
            <v>名嘉　康悟</v>
          </cell>
          <cell r="F36" t="str">
            <v>905-0018</v>
          </cell>
          <cell r="G36" t="str">
            <v>なか　こうだい</v>
          </cell>
        </row>
        <row r="37">
          <cell r="B37" t="str">
            <v>仲宗根　勇  樹</v>
          </cell>
          <cell r="C37" t="str">
            <v>48-2150</v>
          </cell>
          <cell r="D37" t="str">
            <v>沖縄県国頭郡本部町字北里539-3</v>
          </cell>
          <cell r="E37" t="str">
            <v>仲宗根　保</v>
          </cell>
          <cell r="F37" t="str">
            <v>905-0209</v>
          </cell>
          <cell r="G37" t="str">
            <v>なかそね　ゆうき</v>
          </cell>
        </row>
        <row r="38">
          <cell r="B38" t="str">
            <v>仲　村　篤　志</v>
          </cell>
          <cell r="C38" t="str">
            <v>47-6635</v>
          </cell>
          <cell r="D38" t="str">
            <v>沖縄県国頭郡本部町字辺名地457-5</v>
          </cell>
          <cell r="E38" t="str">
            <v>仲村　正光</v>
          </cell>
          <cell r="F38" t="str">
            <v>905-0224</v>
          </cell>
          <cell r="G38" t="str">
            <v>なかむら　あつし</v>
          </cell>
        </row>
        <row r="39">
          <cell r="B39" t="str">
            <v>名嘉山  真之輔</v>
          </cell>
          <cell r="C39" t="str">
            <v>56-3159</v>
          </cell>
          <cell r="D39" t="str">
            <v>沖縄県国頭郡今帰仁村天底264</v>
          </cell>
          <cell r="E39" t="str">
            <v>名嘉山　良啓</v>
          </cell>
          <cell r="F39" t="str">
            <v>905-0411</v>
          </cell>
          <cell r="G39" t="str">
            <v>なかやま　しんのすけ</v>
          </cell>
        </row>
        <row r="40">
          <cell r="B40" t="str">
            <v>比　嘉　和　也</v>
          </cell>
          <cell r="C40" t="str">
            <v>53-1902</v>
          </cell>
          <cell r="D40" t="str">
            <v>沖縄県名護市宮里四丁目13-31</v>
          </cell>
          <cell r="E40" t="str">
            <v>比嘉　由政</v>
          </cell>
          <cell r="F40" t="str">
            <v>905-0011</v>
          </cell>
          <cell r="G40" t="str">
            <v>ひが　かずや</v>
          </cell>
        </row>
        <row r="41">
          <cell r="B41" t="str">
            <v>東恩納　寛  人</v>
          </cell>
          <cell r="C41" t="str">
            <v>53-7776</v>
          </cell>
          <cell r="D41" t="str">
            <v>沖縄県名護市宮里三丁目6-16 203号</v>
          </cell>
          <cell r="E41" t="str">
            <v>東恩納　寛邦</v>
          </cell>
          <cell r="F41" t="str">
            <v>905-0011</v>
          </cell>
          <cell r="G41" t="str">
            <v>ひがしおんな　ひろと</v>
          </cell>
        </row>
        <row r="42">
          <cell r="B42" t="str">
            <v>美　里　拓　也</v>
          </cell>
          <cell r="C42" t="str">
            <v>48-4061</v>
          </cell>
          <cell r="D42" t="str">
            <v>沖縄県国頭郡本部町字浜元69</v>
          </cell>
          <cell r="E42" t="str">
            <v>親川　政秀</v>
          </cell>
          <cell r="F42" t="str">
            <v>905-0216</v>
          </cell>
          <cell r="G42" t="str">
            <v>みさと　たくや</v>
          </cell>
        </row>
        <row r="43">
          <cell r="B43" t="str">
            <v>宮　城　　　優</v>
          </cell>
          <cell r="C43" t="str">
            <v>53-4897</v>
          </cell>
          <cell r="D43" t="str">
            <v>沖縄県名護市大西一丁目20-4</v>
          </cell>
          <cell r="E43" t="str">
            <v>宮城　修</v>
          </cell>
          <cell r="F43" t="str">
            <v>905-0018</v>
          </cell>
          <cell r="G43" t="str">
            <v>みやぎ　ゆう</v>
          </cell>
        </row>
        <row r="44">
          <cell r="B44" t="str">
            <v>宮  里　真太郎</v>
          </cell>
          <cell r="C44" t="str">
            <v>46-2419</v>
          </cell>
          <cell r="D44" t="str">
            <v>沖縄県島尻郡伊平屋字田名3385-4</v>
          </cell>
          <cell r="E44" t="str">
            <v>宮里　真昇</v>
          </cell>
          <cell r="F44" t="str">
            <v>905-0701</v>
          </cell>
          <cell r="G44" t="str">
            <v>みやざと　しんたろう</v>
          </cell>
        </row>
        <row r="45">
          <cell r="B45" t="str">
            <v>森　山　健　太</v>
          </cell>
          <cell r="C45" t="str">
            <v>098-968-3608</v>
          </cell>
          <cell r="D45" t="str">
            <v>沖縄県国頭郡金武町字金武687</v>
          </cell>
          <cell r="E45" t="str">
            <v>森山　朝男</v>
          </cell>
          <cell r="F45" t="str">
            <v>904-1201</v>
          </cell>
          <cell r="G45" t="str">
            <v>もりやま　けんた</v>
          </cell>
        </row>
        <row r="46">
          <cell r="B46" t="str">
            <v>山　城　周　平</v>
          </cell>
          <cell r="C46" t="str">
            <v>52-4113</v>
          </cell>
          <cell r="D46" t="str">
            <v>沖縄県名護市宮里三丁目3番43号</v>
          </cell>
          <cell r="E46" t="str">
            <v>山城　智子</v>
          </cell>
          <cell r="F46" t="str">
            <v>905-0011</v>
          </cell>
          <cell r="G46" t="str">
            <v>やましろ　しゅうへい</v>
          </cell>
        </row>
        <row r="47">
          <cell r="B47" t="str">
            <v>与那国　俊  哉</v>
          </cell>
          <cell r="C47" t="str">
            <v>56-1511</v>
          </cell>
          <cell r="D47" t="str">
            <v>沖縄県国頭郡今帰仁村字上運天1404番地</v>
          </cell>
          <cell r="E47" t="str">
            <v>与那国　浩明</v>
          </cell>
          <cell r="F47" t="str">
            <v>905-0404</v>
          </cell>
          <cell r="G47" t="str">
            <v>よなぐに　しゅんや</v>
          </cell>
        </row>
        <row r="48">
          <cell r="B48" t="str">
            <v>與　那　嶺　啓</v>
          </cell>
          <cell r="C48" t="str">
            <v>56-2207</v>
          </cell>
          <cell r="D48" t="str">
            <v>沖縄県国頭郡今帰仁村字天底72</v>
          </cell>
          <cell r="E48" t="str">
            <v>與那　嶺司　</v>
          </cell>
          <cell r="F48" t="str">
            <v>905-0411</v>
          </cell>
          <cell r="G48" t="str">
            <v>よなみね　けい</v>
          </cell>
        </row>
        <row r="49">
          <cell r="B49" t="str">
            <v>上　原　夏　美</v>
          </cell>
          <cell r="C49" t="str">
            <v>43-2860</v>
          </cell>
          <cell r="D49" t="str">
            <v>沖縄県国頭郡東村字高江98-1 新川団地Ａ-2</v>
          </cell>
          <cell r="E49" t="str">
            <v>高江洲　弘美</v>
          </cell>
          <cell r="F49" t="str">
            <v>905-1201</v>
          </cell>
          <cell r="G49" t="str">
            <v>うえはら　なつみ</v>
          </cell>
        </row>
        <row r="50">
          <cell r="B50" t="str">
            <v>栗　本　歩　未</v>
          </cell>
          <cell r="C50" t="str">
            <v>080-1837-7180</v>
          </cell>
          <cell r="D50" t="str">
            <v>沖縄県名護市宮里四丁目14-24ﾚｵﾊﾟﾚｽNAGO110号</v>
          </cell>
          <cell r="E50" t="str">
            <v>栗本　真由美</v>
          </cell>
          <cell r="F50" t="str">
            <v>905-0011</v>
          </cell>
          <cell r="G50" t="str">
            <v>くりもと　あゆみ</v>
          </cell>
        </row>
        <row r="51">
          <cell r="B51" t="str">
            <v>米　須　志　織</v>
          </cell>
          <cell r="C51" t="str">
            <v>52-4868</v>
          </cell>
          <cell r="D51" t="str">
            <v>沖縄県名護市大北三丁目15番1号14-303</v>
          </cell>
          <cell r="E51" t="str">
            <v>米須　喬喬</v>
          </cell>
          <cell r="F51" t="str">
            <v>905-0019</v>
          </cell>
          <cell r="G51" t="str">
            <v>こめす　しおり</v>
          </cell>
        </row>
        <row r="52">
          <cell r="B52" t="str">
            <v>比　嘉　千亜紀</v>
          </cell>
          <cell r="C52" t="str">
            <v>53-5433</v>
          </cell>
          <cell r="D52" t="str">
            <v>沖縄県名護市大南1-11-11</v>
          </cell>
          <cell r="E52" t="str">
            <v>比嘉　良明</v>
          </cell>
          <cell r="F52" t="str">
            <v>905-0015</v>
          </cell>
          <cell r="G52" t="str">
            <v>ひが　ちあき</v>
          </cell>
        </row>
        <row r="53">
          <cell r="B53" t="str">
            <v>崎　濱　正　太</v>
          </cell>
          <cell r="C53" t="str">
            <v>54-5020</v>
          </cell>
          <cell r="D53" t="str">
            <v>沖縄県名護市字宇茂佐1709番地の11県営宇茂佐団地7棟302号</v>
          </cell>
          <cell r="E53" t="str">
            <v>崎濱　秀幸</v>
          </cell>
          <cell r="F53" t="str">
            <v>905-0006</v>
          </cell>
          <cell r="G53" t="str">
            <v>さきはま　しょうた</v>
          </cell>
        </row>
        <row r="54">
          <cell r="B54" t="str">
            <v>照　屋　貴　洋</v>
          </cell>
          <cell r="C54" t="str">
            <v>53-6376</v>
          </cell>
          <cell r="D54" t="str">
            <v>沖縄県名護市字伊差川274番地の1</v>
          </cell>
          <cell r="E54" t="str">
            <v>照屋　忠敏</v>
          </cell>
          <cell r="F54" t="str">
            <v>905-1152</v>
          </cell>
          <cell r="G54" t="str">
            <v>てるや　たかひろ</v>
          </cell>
        </row>
        <row r="55">
          <cell r="B55" t="str">
            <v>伊　藝　直　人</v>
          </cell>
          <cell r="C55" t="str">
            <v>098-968-8369</v>
          </cell>
          <cell r="D55" t="str">
            <v>沖縄県国頭郡宜野座村字惣慶1768番地の3</v>
          </cell>
          <cell r="E55" t="str">
            <v>伊藝　直</v>
          </cell>
          <cell r="F55" t="str">
            <v>904-1303</v>
          </cell>
          <cell r="G55" t="str">
            <v>いげい　なおと</v>
          </cell>
        </row>
        <row r="56">
          <cell r="B56" t="str">
            <v>伊　佐　　　樹</v>
          </cell>
          <cell r="C56" t="str">
            <v>54-3091</v>
          </cell>
          <cell r="D56" t="str">
            <v>沖縄県名護市東江1-2-25-202ｺｰﾎﾟドレミ</v>
          </cell>
          <cell r="E56" t="str">
            <v>垣松　康則</v>
          </cell>
          <cell r="F56" t="str">
            <v>905-0021</v>
          </cell>
          <cell r="G56" t="str">
            <v>いさ　いつき</v>
          </cell>
        </row>
        <row r="57">
          <cell r="B57" t="str">
            <v>上　地　武　志</v>
          </cell>
          <cell r="C57" t="str">
            <v>58-2784</v>
          </cell>
          <cell r="D57" t="str">
            <v>沖縄県名護市字仲尾次334-2</v>
          </cell>
          <cell r="E57" t="str">
            <v>上地　登</v>
          </cell>
          <cell r="F57" t="str">
            <v>905-1144</v>
          </cell>
          <cell r="G57" t="str">
            <v>うえち　たけし</v>
          </cell>
        </row>
        <row r="58">
          <cell r="B58" t="str">
            <v>大　城　清　明</v>
          </cell>
          <cell r="C58" t="str">
            <v>52-5291</v>
          </cell>
          <cell r="D58" t="str">
            <v>沖縄県名護市字幸喜876</v>
          </cell>
          <cell r="E58" t="str">
            <v>大城　俊邦</v>
          </cell>
          <cell r="F58" t="str">
            <v>905-0025</v>
          </cell>
          <cell r="G58" t="str">
            <v>おおしろ　きよあき</v>
          </cell>
        </row>
        <row r="59">
          <cell r="B59" t="str">
            <v>大　城　　　徹</v>
          </cell>
          <cell r="C59" t="str">
            <v>050-1467-3278</v>
          </cell>
          <cell r="D59" t="str">
            <v>沖縄県国頭郡金武町金武4276-7</v>
          </cell>
          <cell r="E59" t="str">
            <v>大城　美枝子</v>
          </cell>
          <cell r="F59" t="str">
            <v>904-1201</v>
          </cell>
          <cell r="G59" t="str">
            <v>おおしろ　とおる</v>
          </cell>
        </row>
        <row r="60">
          <cell r="B60" t="str">
            <v>大　城　陽　水</v>
          </cell>
          <cell r="C60" t="str">
            <v>56-2321</v>
          </cell>
          <cell r="D60" t="str">
            <v>沖縄県国頭郡今帰仁村字天底805</v>
          </cell>
          <cell r="E60" t="str">
            <v>大城　一夫</v>
          </cell>
          <cell r="F60" t="str">
            <v>905-0411</v>
          </cell>
          <cell r="G60" t="str">
            <v>おおしろ　ようすい</v>
          </cell>
        </row>
        <row r="61">
          <cell r="B61" t="str">
            <v>荻　堂　孝　之</v>
          </cell>
          <cell r="C61" t="str">
            <v>55-3033</v>
          </cell>
          <cell r="D61" t="str">
            <v>沖縄県名護市字辺野古1009-7</v>
          </cell>
          <cell r="E61" t="str">
            <v>新里　則雄</v>
          </cell>
          <cell r="F61" t="str">
            <v>905-2171</v>
          </cell>
          <cell r="G61" t="str">
            <v>おぎどう　たかゆき</v>
          </cell>
        </row>
        <row r="62">
          <cell r="B62" t="str">
            <v>翁　長　正　人</v>
          </cell>
          <cell r="C62" t="str">
            <v>098-968-5024</v>
          </cell>
          <cell r="D62" t="str">
            <v>沖縄県国頭郡宜野座村惣慶284番地1</v>
          </cell>
          <cell r="E62" t="str">
            <v>翁長　義正</v>
          </cell>
          <cell r="F62" t="str">
            <v>904-1303</v>
          </cell>
          <cell r="G62" t="str">
            <v>おなが　まさと</v>
          </cell>
        </row>
        <row r="63">
          <cell r="B63" t="str">
            <v>嘉　数　昇　太</v>
          </cell>
          <cell r="C63" t="str">
            <v>54-0884</v>
          </cell>
          <cell r="D63" t="str">
            <v>沖縄県名護市字宇茂佐181</v>
          </cell>
          <cell r="E63" t="str">
            <v>嘉数　昇</v>
          </cell>
          <cell r="F63" t="str">
            <v>905-0006</v>
          </cell>
          <cell r="G63" t="str">
            <v>かかず　しょうた</v>
          </cell>
        </row>
        <row r="64">
          <cell r="B64" t="str">
            <v>嘉　数　直　彦</v>
          </cell>
          <cell r="C64" t="str">
            <v>47-3956</v>
          </cell>
          <cell r="D64" t="str">
            <v>沖縄県国頭郡本部町字瀬底686</v>
          </cell>
          <cell r="E64" t="str">
            <v>嘉数　枝美子</v>
          </cell>
          <cell r="F64" t="str">
            <v>905-0227</v>
          </cell>
          <cell r="G64" t="str">
            <v>かかず　なおひこ</v>
          </cell>
        </row>
        <row r="65">
          <cell r="B65" t="str">
            <v>我如古　盛　矢</v>
          </cell>
          <cell r="C65" t="str">
            <v>55-8039</v>
          </cell>
          <cell r="D65" t="str">
            <v>沖縄県名護市字天仁屋601-1天仁屋市営住宅1-2</v>
          </cell>
          <cell r="E65" t="str">
            <v>我如古　盛昌</v>
          </cell>
          <cell r="F65" t="str">
            <v>905-2261</v>
          </cell>
          <cell r="G65" t="str">
            <v>がねこ　せいや</v>
          </cell>
        </row>
        <row r="66">
          <cell r="B66" t="str">
            <v>岸　本　浩　幸</v>
          </cell>
          <cell r="C66" t="str">
            <v>53-3285</v>
          </cell>
          <cell r="D66" t="str">
            <v>沖縄県名護市宮里3-9-12</v>
          </cell>
          <cell r="E66" t="str">
            <v>岸本　吉弘</v>
          </cell>
          <cell r="F66" t="str">
            <v>905-0011</v>
          </cell>
          <cell r="G66" t="str">
            <v>きしもと　ひろゆき</v>
          </cell>
        </row>
        <row r="67">
          <cell r="B67" t="str">
            <v>島　袋　泰　平</v>
          </cell>
          <cell r="C67" t="str">
            <v>47-3283</v>
          </cell>
          <cell r="D67" t="str">
            <v>沖縄県国頭郡本部町字東467-8</v>
          </cell>
          <cell r="E67" t="str">
            <v>島袋　泰則</v>
          </cell>
          <cell r="F67" t="str">
            <v>905-0211</v>
          </cell>
          <cell r="G67" t="str">
            <v>しまぶくろ　たいへい</v>
          </cell>
        </row>
        <row r="68">
          <cell r="B68" t="str">
            <v>島　袋　優　也</v>
          </cell>
          <cell r="C68" t="str">
            <v>098-968-8729</v>
          </cell>
          <cell r="D68" t="str">
            <v>沖縄県国頭郡金武町字金武4208-1町営住宅浜田団地A-403</v>
          </cell>
          <cell r="E68" t="str">
            <v>島袋　政章</v>
          </cell>
          <cell r="F68" t="str">
            <v>904-1201</v>
          </cell>
          <cell r="G68" t="str">
            <v>しまぶくろ　ゆうや</v>
          </cell>
        </row>
        <row r="69">
          <cell r="B69" t="str">
            <v>新　城　琢　磨</v>
          </cell>
          <cell r="C69" t="str">
            <v>53-5645</v>
          </cell>
          <cell r="D69" t="str">
            <v>沖縄県名護市大中2-3-18-402号 ｺｰﾎﾟ華</v>
          </cell>
          <cell r="E69" t="str">
            <v>新庄　和正</v>
          </cell>
          <cell r="F69" t="str">
            <v>905-0017</v>
          </cell>
          <cell r="G69" t="str">
            <v>しんじょう　たくま</v>
          </cell>
        </row>
        <row r="70">
          <cell r="B70" t="str">
            <v>瀬　底　賢　治</v>
          </cell>
          <cell r="C70" t="str">
            <v>098-967-8126</v>
          </cell>
          <cell r="D70" t="str">
            <v>沖縄県国頭郡恩納村字名嘉真164番地</v>
          </cell>
          <cell r="E70" t="str">
            <v>瀬底　久子</v>
          </cell>
          <cell r="F70" t="str">
            <v>904-0401</v>
          </cell>
          <cell r="G70" t="str">
            <v>せそこ　けんじ</v>
          </cell>
        </row>
        <row r="71">
          <cell r="B71" t="str">
            <v>玉　城　安生匡</v>
          </cell>
          <cell r="C71" t="str">
            <v>54-4322</v>
          </cell>
          <cell r="D71" t="str">
            <v>沖縄県名護市字宇茂佐773-1うんさの森第二市営住宅D-305</v>
          </cell>
          <cell r="E71" t="str">
            <v>玉城　安延</v>
          </cell>
          <cell r="F71" t="str">
            <v>905-0006</v>
          </cell>
          <cell r="G71" t="str">
            <v>たまき　あきまさ</v>
          </cell>
        </row>
        <row r="72">
          <cell r="B72" t="str">
            <v>玉　城　　　俊</v>
          </cell>
          <cell r="C72" t="str">
            <v>44-2449</v>
          </cell>
          <cell r="D72" t="str">
            <v>沖縄県国頭郡仰木依存字津波420 村営渡海団地3-3</v>
          </cell>
          <cell r="E72" t="str">
            <v>玉城　啓子</v>
          </cell>
          <cell r="F72" t="str">
            <v>905-1318</v>
          </cell>
          <cell r="G72" t="str">
            <v>たまき　しゅん</v>
          </cell>
        </row>
        <row r="73">
          <cell r="B73" t="str">
            <v>玉　城　陽　平</v>
          </cell>
          <cell r="C73" t="str">
            <v>58-1778</v>
          </cell>
          <cell r="D73" t="str">
            <v>沖縄県名護市字振慶名175番地1</v>
          </cell>
          <cell r="E73" t="str">
            <v>玉城　靖</v>
          </cell>
          <cell r="F73" t="str">
            <v>905-1151</v>
          </cell>
          <cell r="G73" t="str">
            <v>たまき　ようへい</v>
          </cell>
        </row>
        <row r="74">
          <cell r="B74" t="str">
            <v>當　眞　　　卓</v>
          </cell>
          <cell r="C74" t="str">
            <v>098-968-8914</v>
          </cell>
          <cell r="D74" t="str">
            <v>沖縄県国頭郡宜野座村字松田2234-110</v>
          </cell>
          <cell r="E74" t="str">
            <v>當眞　嗣彦</v>
          </cell>
          <cell r="F74" t="str">
            <v>904-1301</v>
          </cell>
          <cell r="G74" t="str">
            <v>とうま　たく</v>
          </cell>
        </row>
        <row r="75">
          <cell r="B75" t="str">
            <v>仲　間　　　真</v>
          </cell>
          <cell r="C75" t="str">
            <v>56-4175</v>
          </cell>
          <cell r="D75" t="str">
            <v>沖縄県国頭郡今帰仁村字上運天1416番地</v>
          </cell>
          <cell r="E75" t="str">
            <v>仲間　賢司</v>
          </cell>
          <cell r="F75" t="str">
            <v>905-0404</v>
          </cell>
          <cell r="G75" t="str">
            <v>なかま　しん</v>
          </cell>
        </row>
        <row r="76">
          <cell r="B76" t="str">
            <v>仲　間　　　昂</v>
          </cell>
          <cell r="C76" t="str">
            <v>098-968-3679</v>
          </cell>
          <cell r="D76" t="str">
            <v>沖縄県国頭郡宜野座村漢那108番地</v>
          </cell>
          <cell r="E76" t="str">
            <v>仲間　靖</v>
          </cell>
          <cell r="F76" t="str">
            <v>904-1304</v>
          </cell>
          <cell r="G76" t="str">
            <v>なかま　すばる</v>
          </cell>
        </row>
        <row r="77">
          <cell r="B77" t="str">
            <v>比　嘉　和　樹</v>
          </cell>
          <cell r="C77" t="str">
            <v>53-7005</v>
          </cell>
          <cell r="D77" t="str">
            <v>沖縄県名護市東江四丁目8番地14号</v>
          </cell>
          <cell r="E77" t="str">
            <v>比嘉　善典</v>
          </cell>
          <cell r="F77" t="str">
            <v>905-0021</v>
          </cell>
          <cell r="G77" t="str">
            <v>ひが　かずき</v>
          </cell>
        </row>
        <row r="78">
          <cell r="B78" t="str">
            <v>比　嘉　志　郎</v>
          </cell>
          <cell r="C78" t="str">
            <v>52-6333</v>
          </cell>
          <cell r="D78" t="str">
            <v>沖縄県名護市字宇茂佐332</v>
          </cell>
          <cell r="E78" t="str">
            <v>比嘉　政信</v>
          </cell>
          <cell r="F78" t="str">
            <v>905-0006</v>
          </cell>
          <cell r="G78" t="str">
            <v>ひが　しろう</v>
          </cell>
        </row>
        <row r="79">
          <cell r="B79" t="str">
            <v>比　嘉　　　猛</v>
          </cell>
          <cell r="C79" t="str">
            <v>54-0049</v>
          </cell>
          <cell r="D79" t="str">
            <v>沖縄県名護市字屋部1669-3</v>
          </cell>
          <cell r="E79" t="str">
            <v>比嘉　辰吉</v>
          </cell>
          <cell r="F79" t="str">
            <v>905-0007</v>
          </cell>
          <cell r="G79" t="str">
            <v>ひが　たけし</v>
          </cell>
        </row>
        <row r="80">
          <cell r="B80" t="str">
            <v>比　嘉　康　人</v>
          </cell>
          <cell r="C80" t="str">
            <v>56-4786</v>
          </cell>
          <cell r="D80" t="str">
            <v>沖縄県国頭郡今帰仁村字古宇利259</v>
          </cell>
          <cell r="E80" t="str">
            <v>比嘉　康喜</v>
          </cell>
          <cell r="F80" t="str">
            <v>905-0406</v>
          </cell>
          <cell r="G80" t="str">
            <v>ひが　やすひと</v>
          </cell>
        </row>
        <row r="81">
          <cell r="B81" t="str">
            <v>比　嘉　優　介</v>
          </cell>
          <cell r="C81" t="str">
            <v>53-6411</v>
          </cell>
          <cell r="D81" t="str">
            <v>沖縄県名護市字屋部290-4</v>
          </cell>
          <cell r="E81" t="str">
            <v>比嘉　克也</v>
          </cell>
          <cell r="F81" t="str">
            <v>905-0007</v>
          </cell>
          <cell r="G81" t="str">
            <v>ひが　ゆうすけ</v>
          </cell>
        </row>
        <row r="82">
          <cell r="B82" t="str">
            <v>比　嘉　良　樹</v>
          </cell>
          <cell r="C82" t="str">
            <v>52-1553</v>
          </cell>
          <cell r="D82" t="str">
            <v>沖縄県名護市城1丁目16番11号</v>
          </cell>
          <cell r="E82" t="str">
            <v>比嘉　哲</v>
          </cell>
          <cell r="F82" t="str">
            <v>905-0013</v>
          </cell>
          <cell r="G82" t="str">
            <v>ひが　よしき</v>
          </cell>
        </row>
        <row r="83">
          <cell r="B83" t="str">
            <v>平　山　寛　樹</v>
          </cell>
          <cell r="C83" t="str">
            <v>56-5787</v>
          </cell>
          <cell r="D83" t="str">
            <v>沖縄県国頭郡今帰仁村字上運天911-1</v>
          </cell>
          <cell r="E83" t="str">
            <v>平山　一夫</v>
          </cell>
          <cell r="F83" t="str">
            <v>905-0404</v>
          </cell>
          <cell r="G83" t="str">
            <v>ひらやま　ひろき</v>
          </cell>
        </row>
        <row r="84">
          <cell r="B84" t="str">
            <v>松　田　幸　人</v>
          </cell>
          <cell r="C84" t="str">
            <v>56-3576</v>
          </cell>
          <cell r="D84" t="str">
            <v>沖縄県国頭郡今帰仁村字古宇利2172-2</v>
          </cell>
          <cell r="E84" t="str">
            <v>松田　ツル</v>
          </cell>
          <cell r="F84" t="str">
            <v>905-0406</v>
          </cell>
          <cell r="G84" t="str">
            <v>まつだ　ゆきと</v>
          </cell>
        </row>
        <row r="85">
          <cell r="B85" t="str">
            <v>松　本　優　也</v>
          </cell>
          <cell r="C85" t="str">
            <v>53-6143</v>
          </cell>
          <cell r="D85" t="str">
            <v>沖縄県名護市東江1-16-13</v>
          </cell>
          <cell r="E85" t="str">
            <v>松本　洋子</v>
          </cell>
          <cell r="F85" t="str">
            <v>905-0021</v>
          </cell>
          <cell r="G85" t="str">
            <v>まつもと　よしや</v>
          </cell>
        </row>
        <row r="86">
          <cell r="B86" t="str">
            <v>宮　城　健　太</v>
          </cell>
          <cell r="C86" t="str">
            <v>44-2130</v>
          </cell>
          <cell r="D86" t="str">
            <v>沖縄県国頭郡大宜味村字屋古2 村営屋古団地A-3</v>
          </cell>
          <cell r="E86" t="str">
            <v>宮城　節子</v>
          </cell>
          <cell r="F86" t="str">
            <v>905-1312</v>
          </cell>
          <cell r="G86" t="str">
            <v>みやぎ　けんた</v>
          </cell>
        </row>
        <row r="87">
          <cell r="B87" t="str">
            <v>宮　城　拓　矢</v>
          </cell>
          <cell r="C87" t="str">
            <v>53-5233</v>
          </cell>
          <cell r="D87" t="str">
            <v>沖縄県名護市字古宇利67番地2</v>
          </cell>
          <cell r="E87" t="str">
            <v>宮城　強</v>
          </cell>
          <cell r="F87" t="str">
            <v>905-1156</v>
          </cell>
          <cell r="G87" t="str">
            <v>みやぎ　たくや</v>
          </cell>
        </row>
        <row r="88">
          <cell r="B88" t="str">
            <v>宮　里　武　明</v>
          </cell>
          <cell r="C88" t="str">
            <v>52-0021</v>
          </cell>
          <cell r="D88" t="str">
            <v>沖縄県名護市字我部祖河153番地</v>
          </cell>
          <cell r="E88" t="str">
            <v>宮里　めぐみ</v>
          </cell>
          <cell r="F88" t="str">
            <v>905-1155</v>
          </cell>
          <cell r="G88" t="str">
            <v>みやざと　たけあき</v>
          </cell>
        </row>
        <row r="89">
          <cell r="B89" t="str">
            <v>吉　田　成　亨</v>
          </cell>
          <cell r="C89" t="str">
            <v>58-2637</v>
          </cell>
          <cell r="D89" t="str">
            <v>沖縄県名護市字親川124 ｺﾝｼｪｰﾙ棚原305</v>
          </cell>
          <cell r="E89" t="str">
            <v>吉田　育男</v>
          </cell>
          <cell r="F89" t="str">
            <v>905-1146</v>
          </cell>
          <cell r="G89" t="str">
            <v>よしだ　なりあき</v>
          </cell>
        </row>
        <row r="90">
          <cell r="B90" t="str">
            <v>池　宮　亜沙美</v>
          </cell>
          <cell r="C90" t="str">
            <v>52-3338</v>
          </cell>
          <cell r="D90" t="str">
            <v>沖縄県名護市字伊差川872番地2</v>
          </cell>
          <cell r="E90" t="str">
            <v>池宮　秀次</v>
          </cell>
          <cell r="F90" t="str">
            <v>905-1152</v>
          </cell>
          <cell r="G90" t="str">
            <v>いけみや　あさみ</v>
          </cell>
        </row>
        <row r="91">
          <cell r="B91" t="str">
            <v>島　袋　阿佐美</v>
          </cell>
          <cell r="C91" t="str">
            <v>54-0274</v>
          </cell>
          <cell r="D91" t="str">
            <v>沖縄県名護市字数久田433-1</v>
          </cell>
          <cell r="E91" t="str">
            <v>島袋　稔</v>
          </cell>
          <cell r="F91" t="str">
            <v>905-0023</v>
          </cell>
          <cell r="G91" t="str">
            <v>しまぶくろ　あさみ</v>
          </cell>
        </row>
        <row r="92">
          <cell r="B92" t="str">
            <v>玉　城　亜　希</v>
          </cell>
          <cell r="C92" t="str">
            <v>52-4087</v>
          </cell>
          <cell r="D92" t="str">
            <v>沖縄県名護市字数久田592-2 玉城ｱﾊﾟｰﾄ101</v>
          </cell>
          <cell r="E92" t="str">
            <v>玉城　宏通</v>
          </cell>
          <cell r="F92" t="str">
            <v>905-0023</v>
          </cell>
          <cell r="G92" t="str">
            <v>たあしろ　あき</v>
          </cell>
        </row>
        <row r="93">
          <cell r="B93" t="str">
            <v>仲　村　さやか</v>
          </cell>
          <cell r="C93" t="str">
            <v>53-8180</v>
          </cell>
          <cell r="D93" t="str">
            <v>沖縄県名護市字安和857番地2 安和市営住宅205</v>
          </cell>
          <cell r="E93" t="str">
            <v>仲村　善則</v>
          </cell>
          <cell r="F93" t="str">
            <v>905-0001</v>
          </cell>
          <cell r="G93" t="str">
            <v>なかむら　さやか</v>
          </cell>
        </row>
        <row r="94">
          <cell r="B94" t="str">
            <v>宮　城　真奈美</v>
          </cell>
          <cell r="C94" t="str">
            <v>54-0819</v>
          </cell>
          <cell r="D94" t="str">
            <v>沖縄県名護市字世冨慶920番地2</v>
          </cell>
          <cell r="E94" t="str">
            <v>宮城　良光</v>
          </cell>
          <cell r="F94" t="str">
            <v>905-0022</v>
          </cell>
          <cell r="G94" t="str">
            <v>みやぎ　まなみ</v>
          </cell>
        </row>
        <row r="95">
          <cell r="B95" t="str">
            <v>花　城　　　豊</v>
          </cell>
          <cell r="C95" t="str">
            <v>56-3817</v>
          </cell>
          <cell r="D95" t="str">
            <v>沖縄県国頭郡今帰仁村字平敷842番地1</v>
          </cell>
          <cell r="E95" t="str">
            <v>花城　安降</v>
          </cell>
          <cell r="F95" t="str">
            <v>905-0423</v>
          </cell>
          <cell r="G95" t="str">
            <v>はなしろ　ゆたか</v>
          </cell>
        </row>
        <row r="96">
          <cell r="B96" t="str">
            <v>新　崎　　　結</v>
          </cell>
          <cell r="C96" t="str">
            <v>58-3911</v>
          </cell>
          <cell r="D96" t="str">
            <v>沖縄県名護市字稲嶺43番地</v>
          </cell>
          <cell r="E96" t="str">
            <v>新崎　康治</v>
          </cell>
          <cell r="F96" t="str">
            <v>905-1142</v>
          </cell>
          <cell r="G96" t="str">
            <v>あらさき　ゆい</v>
          </cell>
        </row>
        <row r="97">
          <cell r="B97" t="str">
            <v>大兼久　裕　也</v>
          </cell>
          <cell r="C97" t="str">
            <v>52-8280</v>
          </cell>
          <cell r="D97" t="str">
            <v>沖縄県名護市字饒平名430番地の1饒平名市営住宅230号</v>
          </cell>
          <cell r="E97" t="str">
            <v>大兼久　民子</v>
          </cell>
          <cell r="F97" t="str">
            <v>905-1632</v>
          </cell>
          <cell r="G97" t="str">
            <v>おおがねく　ゆうや</v>
          </cell>
        </row>
        <row r="98">
          <cell r="B98" t="str">
            <v>大　城　和　生</v>
          </cell>
          <cell r="C98" t="str">
            <v>47-6247</v>
          </cell>
          <cell r="D98" t="str">
            <v>沖縄県国頭郡本部町字瀬底105番地</v>
          </cell>
          <cell r="E98" t="str">
            <v>大城　靖</v>
          </cell>
          <cell r="F98" t="str">
            <v>905-0227</v>
          </cell>
          <cell r="G98" t="str">
            <v>おおしろ　かずなり</v>
          </cell>
        </row>
        <row r="99">
          <cell r="B99" t="str">
            <v>大　城　　　隼</v>
          </cell>
          <cell r="C99" t="str">
            <v>53-1400</v>
          </cell>
          <cell r="D99" t="str">
            <v>沖縄県名護市宮里7丁目5番24号</v>
          </cell>
          <cell r="E99" t="str">
            <v>大城　幸恵</v>
          </cell>
          <cell r="F99" t="str">
            <v>905-0011</v>
          </cell>
          <cell r="G99" t="str">
            <v>おおしろ　しゅん</v>
          </cell>
        </row>
        <row r="100">
          <cell r="B100" t="str">
            <v>大　城　淳　一</v>
          </cell>
          <cell r="C100">
            <v>0</v>
          </cell>
          <cell r="D100" t="str">
            <v>沖縄県名護市字中山173番地 中山第二市営住宅202号</v>
          </cell>
          <cell r="E100" t="str">
            <v>大城　雅枝</v>
          </cell>
          <cell r="F100" t="str">
            <v>905-0004</v>
          </cell>
          <cell r="G100" t="str">
            <v>おおしろ　じゅんいち</v>
          </cell>
        </row>
        <row r="101">
          <cell r="B101" t="str">
            <v>大　城　祥　太</v>
          </cell>
          <cell r="C101" t="str">
            <v>47-4533</v>
          </cell>
          <cell r="D101" t="str">
            <v>沖縄県国頭郡本部町字瀬底443番地の2</v>
          </cell>
          <cell r="E101" t="str">
            <v>大城　明信</v>
          </cell>
          <cell r="F101" t="str">
            <v>905-0227</v>
          </cell>
          <cell r="G101" t="str">
            <v>おおしろ　しょうた</v>
          </cell>
        </row>
        <row r="102">
          <cell r="B102" t="str">
            <v>大　城　祐　希</v>
          </cell>
          <cell r="C102" t="str">
            <v>53-2331</v>
          </cell>
          <cell r="D102" t="str">
            <v>沖縄県名護市字宇茂佐1709番地の11 県営無猛者団地2棟303号</v>
          </cell>
          <cell r="E102" t="str">
            <v>大城　行治</v>
          </cell>
          <cell r="F102" t="str">
            <v>905-0006</v>
          </cell>
          <cell r="G102" t="str">
            <v>おおしろ　ゆうき</v>
          </cell>
        </row>
        <row r="103">
          <cell r="B103" t="str">
            <v>翁　長　成　龍</v>
          </cell>
          <cell r="C103" t="str">
            <v>53-8975</v>
          </cell>
          <cell r="D103" t="str">
            <v>沖縄県名護市字屋部1088番地</v>
          </cell>
          <cell r="E103" t="str">
            <v>翁長　政成</v>
          </cell>
          <cell r="F103" t="str">
            <v>905-0007</v>
          </cell>
          <cell r="G103" t="str">
            <v>おなが　せいりゅう</v>
          </cell>
        </row>
        <row r="104">
          <cell r="B104" t="str">
            <v>岸　本　良　一</v>
          </cell>
          <cell r="C104" t="str">
            <v>53-0880</v>
          </cell>
          <cell r="D104" t="str">
            <v>沖縄県名護市宮里3丁目9番18号</v>
          </cell>
          <cell r="E104" t="str">
            <v>岸本　秀康</v>
          </cell>
          <cell r="F104" t="str">
            <v>905-0011</v>
          </cell>
          <cell r="G104" t="str">
            <v>きしもと　りょういち</v>
          </cell>
        </row>
        <row r="105">
          <cell r="B105" t="str">
            <v>儀　間　貴　之</v>
          </cell>
          <cell r="C105" t="str">
            <v>58-1876</v>
          </cell>
          <cell r="D105" t="str">
            <v>沖縄県名護市字振慶名8番地</v>
          </cell>
          <cell r="E105" t="str">
            <v>儀間　清</v>
          </cell>
          <cell r="F105" t="str">
            <v>905-1151</v>
          </cell>
          <cell r="G105" t="str">
            <v>ぎま　たかゆき</v>
          </cell>
        </row>
        <row r="106">
          <cell r="B106" t="str">
            <v>喜屋武　卓　也</v>
          </cell>
          <cell r="C106" t="str">
            <v>48-3073</v>
          </cell>
          <cell r="D106" t="str">
            <v>沖縄県国頭郡本部町字備瀬639番地の21</v>
          </cell>
          <cell r="E106" t="str">
            <v>喜屋武　猛</v>
          </cell>
          <cell r="F106" t="str">
            <v>905-0207</v>
          </cell>
          <cell r="G106" t="str">
            <v>きゃん　たくや</v>
          </cell>
        </row>
        <row r="107">
          <cell r="B107" t="str">
            <v>喜友名　　　基</v>
          </cell>
          <cell r="C107" t="str">
            <v>56-4557</v>
          </cell>
          <cell r="D107" t="str">
            <v>沖縄県国頭郡今帰仁村字湧川351番地の2</v>
          </cell>
          <cell r="E107" t="str">
            <v>喜友名　盛経</v>
          </cell>
          <cell r="F107" t="str">
            <v>905-0412</v>
          </cell>
          <cell r="G107" t="str">
            <v>きゆな　もとい</v>
          </cell>
        </row>
        <row r="108">
          <cell r="B108" t="str">
            <v>久　志　竜　裕</v>
          </cell>
          <cell r="C108" t="str">
            <v>47-5897</v>
          </cell>
          <cell r="D108" t="str">
            <v>沖縄県国頭郡本部町字伊豆味328番地の2</v>
          </cell>
          <cell r="E108" t="str">
            <v>久志　政明</v>
          </cell>
          <cell r="F108" t="str">
            <v>905-0221</v>
          </cell>
          <cell r="G108" t="str">
            <v>くし　たつひろ</v>
          </cell>
        </row>
        <row r="109">
          <cell r="B109" t="str">
            <v>具志堅　　　聖</v>
          </cell>
          <cell r="C109" t="str">
            <v>47-4343</v>
          </cell>
          <cell r="D109" t="str">
            <v>沖縄県国頭郡本部町字大浜495番地</v>
          </cell>
          <cell r="E109" t="str">
            <v>具志堅　實</v>
          </cell>
          <cell r="F109" t="str">
            <v>905-0212</v>
          </cell>
          <cell r="G109" t="str">
            <v>ぐしけん　ひじり</v>
          </cell>
        </row>
        <row r="110">
          <cell r="B110" t="str">
            <v>久　高　　　巧</v>
          </cell>
          <cell r="C110" t="str">
            <v>52-0275</v>
          </cell>
          <cell r="D110" t="str">
            <v>沖縄県名護市字数久田300番地</v>
          </cell>
          <cell r="E110" t="str">
            <v>久高　悟</v>
          </cell>
          <cell r="F110" t="str">
            <v>905-0023</v>
          </cell>
          <cell r="G110" t="str">
            <v>くだか　たくみ</v>
          </cell>
        </row>
        <row r="111">
          <cell r="B111" t="str">
            <v>佐久本　義　隆</v>
          </cell>
          <cell r="C111" t="str">
            <v>47-4207</v>
          </cell>
          <cell r="D111" t="str">
            <v>沖縄県国頭郡本部町字東172番地</v>
          </cell>
          <cell r="E111" t="str">
            <v>佐久本　義昭</v>
          </cell>
          <cell r="F111" t="str">
            <v>905-0211</v>
          </cell>
          <cell r="G111" t="str">
            <v>さくもと　よしたか</v>
          </cell>
        </row>
        <row r="112">
          <cell r="B112" t="str">
            <v>高江洲　新　生</v>
          </cell>
          <cell r="C112" t="str">
            <v>54-1338</v>
          </cell>
          <cell r="D112" t="str">
            <v>沖縄県名護市大東二丁目6番27-206号 ﾊﾟﾗｼｵ東江</v>
          </cell>
          <cell r="E112" t="str">
            <v>高江洲　昌博</v>
          </cell>
          <cell r="F112" t="str">
            <v>905-0016</v>
          </cell>
          <cell r="G112" t="str">
            <v>たかえす　しんせい</v>
          </cell>
        </row>
        <row r="113">
          <cell r="B113" t="str">
            <v>高　里　翔　立</v>
          </cell>
          <cell r="C113" t="str">
            <v>098-968-6117</v>
          </cell>
          <cell r="D113" t="str">
            <v>沖縄県国頭郡宜野座村字惣慶283番地の2</v>
          </cell>
          <cell r="E113" t="str">
            <v>高里　立夫</v>
          </cell>
          <cell r="F113" t="str">
            <v>904-1303</v>
          </cell>
          <cell r="G113" t="str">
            <v>たかざと　しょうりつ</v>
          </cell>
        </row>
        <row r="114">
          <cell r="B114" t="str">
            <v>玉　里　有希真</v>
          </cell>
          <cell r="C114" t="str">
            <v>53-1890</v>
          </cell>
          <cell r="D114" t="str">
            <v>沖縄県名護市大中3丁目14番19号</v>
          </cell>
          <cell r="E114" t="str">
            <v>玉里　政博</v>
          </cell>
          <cell r="F114" t="str">
            <v>905-0017</v>
          </cell>
          <cell r="G114" t="str">
            <v>たまさと　ゆきま</v>
          </cell>
        </row>
        <row r="115">
          <cell r="B115" t="str">
            <v>玉　城　和　紀</v>
          </cell>
          <cell r="C115" t="str">
            <v>43-2073</v>
          </cell>
          <cell r="D115" t="str">
            <v>沖縄県国頭郡東村字宮城413番地の3</v>
          </cell>
          <cell r="E115" t="str">
            <v>玉城　旭</v>
          </cell>
          <cell r="F115" t="str">
            <v>905-1202</v>
          </cell>
          <cell r="G115" t="str">
            <v>たましろ　かずき</v>
          </cell>
        </row>
        <row r="116">
          <cell r="B116" t="str">
            <v>玉　城　翔　太</v>
          </cell>
          <cell r="C116" t="str">
            <v>53-7502</v>
          </cell>
          <cell r="D116" t="str">
            <v>沖縄県名護市宮里4丁目16番19号</v>
          </cell>
          <cell r="E116" t="str">
            <v>玉城　正彦</v>
          </cell>
          <cell r="F116" t="str">
            <v>905-0011</v>
          </cell>
          <cell r="G116" t="str">
            <v>たましろ　しょうた</v>
          </cell>
        </row>
        <row r="117">
          <cell r="B117" t="str">
            <v>知　念　　　隼</v>
          </cell>
          <cell r="C117" t="str">
            <v>52-1003</v>
          </cell>
          <cell r="D117" t="str">
            <v>沖縄県名護市宮里6丁目4番地21号</v>
          </cell>
          <cell r="E117" t="str">
            <v>知念　善彦</v>
          </cell>
          <cell r="F117" t="str">
            <v>905-1156</v>
          </cell>
          <cell r="G117" t="str">
            <v>ちねん　はやと</v>
          </cell>
        </row>
        <row r="118">
          <cell r="B118" t="str">
            <v>知　念　正　也</v>
          </cell>
          <cell r="C118" t="str">
            <v>47-3311</v>
          </cell>
          <cell r="D118" t="str">
            <v>沖縄県国頭郡本部町字野原279番地の1</v>
          </cell>
          <cell r="E118" t="str">
            <v>知念　正次</v>
          </cell>
          <cell r="F118" t="str">
            <v>905-0215</v>
          </cell>
          <cell r="G118" t="str">
            <v>ちねん　まさや</v>
          </cell>
        </row>
        <row r="119">
          <cell r="B119" t="str">
            <v>知　念　義　直</v>
          </cell>
          <cell r="C119" t="str">
            <v>47-5259</v>
          </cell>
          <cell r="D119" t="str">
            <v>沖縄県国頭郡本部町字瀬底546番地</v>
          </cell>
          <cell r="E119" t="str">
            <v>知念　義明</v>
          </cell>
          <cell r="F119" t="str">
            <v>905-0227</v>
          </cell>
          <cell r="G119" t="str">
            <v>ちねん　よしなお</v>
          </cell>
        </row>
        <row r="120">
          <cell r="B120" t="str">
            <v>當　眞　嗣　男</v>
          </cell>
          <cell r="C120" t="str">
            <v>53-1503</v>
          </cell>
          <cell r="D120" t="str">
            <v>沖縄県名護市字伊差川1053番地2</v>
          </cell>
          <cell r="E120" t="str">
            <v>當眞　嗣博</v>
          </cell>
          <cell r="F120" t="str">
            <v>905-1152</v>
          </cell>
          <cell r="G120" t="str">
            <v>とうま　つぐお</v>
          </cell>
        </row>
        <row r="121">
          <cell r="B121" t="str">
            <v>渡慶次　優　輝</v>
          </cell>
          <cell r="C121" t="str">
            <v>53-2313</v>
          </cell>
          <cell r="D121" t="str">
            <v>沖縄県名護市大中三丁目17番の9 丸宮ﾏﾝｼｮﾝ202号室</v>
          </cell>
          <cell r="E121" t="str">
            <v>渡慶次　幸代</v>
          </cell>
          <cell r="F121" t="str">
            <v>905-0017</v>
          </cell>
          <cell r="G121" t="str">
            <v>とけし　ゆうき</v>
          </cell>
        </row>
        <row r="122">
          <cell r="B122" t="str">
            <v>豊　里　　　伸</v>
          </cell>
          <cell r="C122" t="str">
            <v>53-7881</v>
          </cell>
          <cell r="D122" t="str">
            <v>沖縄県名護市宮里452番地の2 ｺｰﾎﾟあさひ306号</v>
          </cell>
          <cell r="E122" t="str">
            <v>豊里　修</v>
          </cell>
          <cell r="F122" t="str">
            <v>905-0011</v>
          </cell>
          <cell r="G122" t="str">
            <v>とよざと　しん</v>
          </cell>
        </row>
        <row r="123">
          <cell r="B123" t="str">
            <v>中　本　一　成</v>
          </cell>
          <cell r="C123" t="str">
            <v>53-0703</v>
          </cell>
          <cell r="D123" t="str">
            <v>沖縄県名護市宮里4丁目9番22号</v>
          </cell>
          <cell r="E123" t="str">
            <v>中本　昌子</v>
          </cell>
          <cell r="F123" t="str">
            <v>905-0011</v>
          </cell>
          <cell r="G123" t="str">
            <v>なかもと　かずなり</v>
          </cell>
        </row>
        <row r="124">
          <cell r="B124" t="str">
            <v>仲　本　興　大</v>
          </cell>
          <cell r="C124" t="str">
            <v>52-4373</v>
          </cell>
          <cell r="D124" t="str">
            <v>沖縄県名護市字宇茂佐773番地1 うんさの森第１市営住宅B-305</v>
          </cell>
          <cell r="E124" t="str">
            <v>仲本　栄子</v>
          </cell>
          <cell r="F124" t="str">
            <v>905-0006</v>
          </cell>
          <cell r="G124" t="str">
            <v>なかもと　こうだい</v>
          </cell>
        </row>
        <row r="125">
          <cell r="B125" t="str">
            <v>花　城　直　秀</v>
          </cell>
          <cell r="C125" t="str">
            <v>52-8656</v>
          </cell>
          <cell r="D125" t="str">
            <v>沖縄県名護市字運天原494番地</v>
          </cell>
          <cell r="E125" t="str">
            <v>花城　民子</v>
          </cell>
          <cell r="F125" t="str">
            <v>905-1634</v>
          </cell>
          <cell r="G125" t="str">
            <v>はなしろ　なおひで</v>
          </cell>
        </row>
        <row r="126">
          <cell r="B126" t="str">
            <v>比　嘉　貴　行</v>
          </cell>
          <cell r="C126" t="str">
            <v>52-4059</v>
          </cell>
          <cell r="D126" t="str">
            <v>沖縄県名護市大中1丁目17番3号</v>
          </cell>
          <cell r="E126" t="str">
            <v>比嘉　久俊</v>
          </cell>
          <cell r="F126" t="str">
            <v>905-0017</v>
          </cell>
          <cell r="G126" t="str">
            <v>ひが　たかゆき</v>
          </cell>
        </row>
        <row r="127">
          <cell r="B127" t="str">
            <v>比　嘉　久　尚</v>
          </cell>
          <cell r="C127" t="str">
            <v>53-7948</v>
          </cell>
          <cell r="D127" t="str">
            <v>沖縄県名護市宮里1丁目11番22号</v>
          </cell>
          <cell r="E127" t="str">
            <v>比嘉　久利</v>
          </cell>
          <cell r="F127" t="str">
            <v>605-0011</v>
          </cell>
          <cell r="G127" t="str">
            <v>ひが　ひさなお</v>
          </cell>
        </row>
        <row r="128">
          <cell r="B128" t="str">
            <v>比　嘉　勇　気</v>
          </cell>
          <cell r="C128" t="str">
            <v>53-7948</v>
          </cell>
          <cell r="D128" t="str">
            <v>沖縄県名護市大南4丁目10番8-1号</v>
          </cell>
          <cell r="E128" t="str">
            <v>比嘉　真次</v>
          </cell>
          <cell r="F128" t="str">
            <v>905-0015</v>
          </cell>
          <cell r="G128" t="str">
            <v>ひが　ゆうき</v>
          </cell>
        </row>
        <row r="129">
          <cell r="B129" t="str">
            <v>平安山　一　真</v>
          </cell>
          <cell r="C129" t="str">
            <v>52-0341</v>
          </cell>
          <cell r="D129" t="str">
            <v>沖縄県国頭郡本部町字健堅1186番地</v>
          </cell>
          <cell r="E129" t="str">
            <v>平安山　英二</v>
          </cell>
          <cell r="F129" t="str">
            <v>905-0226</v>
          </cell>
          <cell r="G129" t="str">
            <v>へんざん　かずま</v>
          </cell>
        </row>
        <row r="130">
          <cell r="B130" t="str">
            <v>宮　城　克　起</v>
          </cell>
          <cell r="C130" t="str">
            <v>54-3348</v>
          </cell>
          <cell r="D130" t="str">
            <v>沖縄県名護市宮里1丁目5番1号</v>
          </cell>
          <cell r="E130" t="str">
            <v>宮城　克充</v>
          </cell>
          <cell r="F130" t="str">
            <v>905-0011</v>
          </cell>
          <cell r="G130" t="str">
            <v>みやぎ　かつき</v>
          </cell>
        </row>
        <row r="131">
          <cell r="B131" t="str">
            <v>宮　城　　　匠</v>
          </cell>
          <cell r="C131" t="str">
            <v>47-4960</v>
          </cell>
          <cell r="D131" t="str">
            <v>沖縄県国頭郡本部町字瀬底306番地</v>
          </cell>
          <cell r="E131" t="str">
            <v>宮城　達彦</v>
          </cell>
          <cell r="F131" t="str">
            <v>905-0227</v>
          </cell>
          <cell r="G131" t="str">
            <v>みやぎ　しょう</v>
          </cell>
        </row>
        <row r="132">
          <cell r="B132" t="str">
            <v>宮　城　秀　斗</v>
          </cell>
          <cell r="C132" t="str">
            <v>53-1449</v>
          </cell>
          <cell r="D132" t="str">
            <v>沖縄県名護市宮里452番地2 ｺｰﾎﾟあさひ202号</v>
          </cell>
          <cell r="E132" t="str">
            <v>宮城　秀博</v>
          </cell>
          <cell r="F132" t="str">
            <v>905-0011</v>
          </cell>
          <cell r="G132" t="str">
            <v>みやぎ　ひでと</v>
          </cell>
        </row>
        <row r="133">
          <cell r="B133" t="str">
            <v>湧　川　大　輔</v>
          </cell>
          <cell r="C133" t="str">
            <v>52-5294</v>
          </cell>
          <cell r="D133" t="str">
            <v>沖縄県名護市字宇茂佐1709番地の11 県営宇茂佐団地7棟102</v>
          </cell>
          <cell r="E133" t="str">
            <v>湧川　博</v>
          </cell>
          <cell r="F133" t="str">
            <v>905-0006</v>
          </cell>
          <cell r="G133" t="str">
            <v>わくがわ　だいすけ</v>
          </cell>
        </row>
        <row r="134">
          <cell r="B134" t="str">
            <v>安　里　星　来</v>
          </cell>
          <cell r="C134" t="str">
            <v>55-3530</v>
          </cell>
          <cell r="D134" t="str">
            <v>沖縄県名護市字久志86番地</v>
          </cell>
          <cell r="E134" t="str">
            <v>安里　秋男</v>
          </cell>
          <cell r="F134" t="str">
            <v>905-2173</v>
          </cell>
          <cell r="G134" t="str">
            <v>あさと　せいら</v>
          </cell>
        </row>
        <row r="135">
          <cell r="B135" t="str">
            <v>新　垣　綾　香</v>
          </cell>
          <cell r="C135" t="str">
            <v>52-5735</v>
          </cell>
          <cell r="D135" t="str">
            <v>沖縄県名護市大西1丁目21番25号</v>
          </cell>
          <cell r="E135" t="str">
            <v>新垣　盛克</v>
          </cell>
          <cell r="F135" t="str">
            <v>905-0018</v>
          </cell>
          <cell r="G135" t="str">
            <v>あらかき　あやか</v>
          </cell>
        </row>
        <row r="136">
          <cell r="B136" t="str">
            <v>伊　波　愛　可</v>
          </cell>
          <cell r="C136" t="str">
            <v>090-9788-2167</v>
          </cell>
          <cell r="D136" t="str">
            <v>沖縄県名護市大北5丁目23番1-1県営大宮高層住宅804</v>
          </cell>
          <cell r="E136" t="str">
            <v>伊波　與秀</v>
          </cell>
          <cell r="F136" t="str">
            <v>905-0019</v>
          </cell>
          <cell r="G136" t="str">
            <v>いは　あいか</v>
          </cell>
        </row>
        <row r="137">
          <cell r="B137" t="str">
            <v>伊　波　友　紀</v>
          </cell>
          <cell r="C137" t="str">
            <v>58-1186</v>
          </cell>
          <cell r="D137" t="str">
            <v>沖縄県名護市字源河1364番地</v>
          </cell>
          <cell r="E137" t="str">
            <v>伊波　實</v>
          </cell>
          <cell r="F137" t="str">
            <v>905-1141</v>
          </cell>
          <cell r="G137" t="str">
            <v>いは　ゆき</v>
          </cell>
        </row>
        <row r="138">
          <cell r="B138" t="str">
            <v>上　地　エリナ</v>
          </cell>
          <cell r="C138" t="str">
            <v>53-3725</v>
          </cell>
          <cell r="D138" t="str">
            <v>沖縄県名護市大西1丁目12番5-105号宮城ｱﾊﾟｰﾄ</v>
          </cell>
          <cell r="E138" t="str">
            <v>上地　勇</v>
          </cell>
          <cell r="F138" t="str">
            <v>905-0018</v>
          </cell>
          <cell r="G138" t="str">
            <v>うえち　えりな</v>
          </cell>
        </row>
        <row r="139">
          <cell r="B139" t="str">
            <v>上　間　清　美</v>
          </cell>
          <cell r="C139" t="str">
            <v>55-2004</v>
          </cell>
          <cell r="D139" t="str">
            <v>沖縄県名護市字久志61番地</v>
          </cell>
          <cell r="E139" t="str">
            <v>上間　武男</v>
          </cell>
          <cell r="F139" t="str">
            <v>905-2173</v>
          </cell>
          <cell r="G139" t="str">
            <v>うえま　きよみ</v>
          </cell>
        </row>
        <row r="140">
          <cell r="B140" t="str">
            <v>浦　崎　成　美</v>
          </cell>
          <cell r="C140" t="str">
            <v>52-7352</v>
          </cell>
          <cell r="D140" t="str">
            <v>転移先不明</v>
          </cell>
          <cell r="E140" t="str">
            <v>浦崎　直二</v>
          </cell>
          <cell r="F140" t="str">
            <v>905-0015</v>
          </cell>
          <cell r="G140" t="str">
            <v>うらさき　なるみ</v>
          </cell>
        </row>
        <row r="141">
          <cell r="B141" t="str">
            <v>大　城　鮎　美</v>
          </cell>
          <cell r="C141" t="str">
            <v>43-2316</v>
          </cell>
          <cell r="D141" t="str">
            <v>沖縄県国頭郡東村字平良903番地12</v>
          </cell>
          <cell r="E141" t="str">
            <v>大城　肇</v>
          </cell>
          <cell r="F141" t="str">
            <v>905-1204</v>
          </cell>
          <cell r="G141" t="str">
            <v>おおしろ　あゆみ</v>
          </cell>
        </row>
        <row r="142">
          <cell r="B142" t="str">
            <v>大  城　千賀子</v>
          </cell>
          <cell r="C142" t="str">
            <v>48-3009</v>
          </cell>
          <cell r="D142" t="str">
            <v>沖縄県国頭郡本部町字具志堅88番地</v>
          </cell>
          <cell r="E142" t="str">
            <v>大城　清秀</v>
          </cell>
          <cell r="F142" t="str">
            <v>905-0201</v>
          </cell>
          <cell r="G142" t="str">
            <v>おおしろ　ちかこ</v>
          </cell>
        </row>
        <row r="143">
          <cell r="B143" t="str">
            <v>大　城　麻　美</v>
          </cell>
          <cell r="C143" t="str">
            <v>52-0185</v>
          </cell>
          <cell r="D143" t="str">
            <v>沖縄県名護市大西5丁目4番15号</v>
          </cell>
          <cell r="E143" t="str">
            <v>岸本　清</v>
          </cell>
          <cell r="F143" t="str">
            <v>905-0018</v>
          </cell>
          <cell r="G143" t="str">
            <v>おおしろ　まみ</v>
          </cell>
        </row>
        <row r="144">
          <cell r="B144" t="str">
            <v>大　城　未　琴</v>
          </cell>
          <cell r="C144" t="str">
            <v>53-8275</v>
          </cell>
          <cell r="D144" t="str">
            <v>沖縄県名護市字安和862番地</v>
          </cell>
          <cell r="E144" t="str">
            <v>大城　吉勝</v>
          </cell>
          <cell r="F144" t="str">
            <v>905-0001</v>
          </cell>
          <cell r="G144" t="str">
            <v>おおしろ　みこと</v>
          </cell>
        </row>
        <row r="145">
          <cell r="B145" t="str">
            <v>大　城　由布子</v>
          </cell>
          <cell r="C145" t="str">
            <v>52-2567</v>
          </cell>
          <cell r="D145" t="str">
            <v>沖縄県名護市宮里1丁目13番19号 101号</v>
          </cell>
          <cell r="E145" t="str">
            <v>大城　康昇</v>
          </cell>
          <cell r="F145" t="str">
            <v>905-0011</v>
          </cell>
          <cell r="G145" t="str">
            <v>おおしろ　ゆうこ</v>
          </cell>
        </row>
        <row r="146">
          <cell r="B146" t="str">
            <v>桂　島　久　美</v>
          </cell>
          <cell r="C146" t="str">
            <v>55-2999</v>
          </cell>
          <cell r="D146" t="str">
            <v>沖縄県名護市字辺野古168番地6</v>
          </cell>
          <cell r="E146" t="str">
            <v>桂島　昭市</v>
          </cell>
          <cell r="F146" t="str">
            <v>905-2171</v>
          </cell>
          <cell r="G146" t="str">
            <v>かつらじま　くみ</v>
          </cell>
        </row>
        <row r="147">
          <cell r="B147" t="str">
            <v>神　元　綾　美</v>
          </cell>
          <cell r="C147" t="str">
            <v>54-1659</v>
          </cell>
          <cell r="D147" t="str">
            <v>沖縄県名護市大北5丁目23番1-1 県営大宮高層住宅207号</v>
          </cell>
          <cell r="E147" t="str">
            <v>神元　繁直</v>
          </cell>
          <cell r="F147" t="str">
            <v>905-0019</v>
          </cell>
          <cell r="G147" t="str">
            <v>かみもと　あやみ</v>
          </cell>
        </row>
        <row r="148">
          <cell r="B148" t="str">
            <v>嘉  陽　茉莉香</v>
          </cell>
          <cell r="C148" t="str">
            <v>52-2732</v>
          </cell>
          <cell r="D148" t="str">
            <v>沖縄県名護市字宇茂佐1493番地7</v>
          </cell>
          <cell r="E148" t="str">
            <v>嘉陽　功</v>
          </cell>
          <cell r="F148" t="str">
            <v>905-0006</v>
          </cell>
          <cell r="G148" t="str">
            <v>かよう　まりか</v>
          </cell>
        </row>
        <row r="149">
          <cell r="B149" t="str">
            <v>川　畑　佳　澄</v>
          </cell>
          <cell r="C149" t="str">
            <v>53-4241</v>
          </cell>
          <cell r="D149" t="str">
            <v>沖縄県名護市大北5丁目23番1-1 県営大宮高層住宅602号</v>
          </cell>
          <cell r="E149" t="str">
            <v>川畑　國俊</v>
          </cell>
          <cell r="F149" t="str">
            <v>905-0019</v>
          </cell>
          <cell r="G149" t="str">
            <v>かわばた　かすみ</v>
          </cell>
        </row>
        <row r="150">
          <cell r="B150" t="str">
            <v>金　城　安　希</v>
          </cell>
          <cell r="C150" t="str">
            <v>53-3138</v>
          </cell>
          <cell r="D150" t="str">
            <v>沖縄県名護市字宇茂佐1709番地の11 県営宇茂佐団地3棟103号</v>
          </cell>
          <cell r="E150" t="str">
            <v>金城　広史</v>
          </cell>
          <cell r="F150" t="str">
            <v>905-0006</v>
          </cell>
          <cell r="G150" t="str">
            <v>きんじょう　あき</v>
          </cell>
        </row>
        <row r="151">
          <cell r="B151" t="str">
            <v>具志堅　　　香</v>
          </cell>
          <cell r="C151" t="str">
            <v>52-0633</v>
          </cell>
          <cell r="D151" t="str">
            <v>沖縄県名護市港1丁目13番8号</v>
          </cell>
          <cell r="E151" t="str">
            <v>具志堅　均</v>
          </cell>
          <cell r="F151" t="str">
            <v>905-0014</v>
          </cell>
          <cell r="G151" t="str">
            <v>ぐしけん　かおり</v>
          </cell>
        </row>
        <row r="152">
          <cell r="B152" t="str">
            <v>桑　江　トモ子</v>
          </cell>
          <cell r="C152" t="str">
            <v>47-5522</v>
          </cell>
          <cell r="D152" t="str">
            <v>沖縄県国頭郡本部町字伊豆味795番地の1</v>
          </cell>
          <cell r="E152" t="str">
            <v>桑江　常光</v>
          </cell>
          <cell r="F152" t="str">
            <v>905-0221</v>
          </cell>
          <cell r="G152" t="str">
            <v>くわえ　ともこ</v>
          </cell>
        </row>
        <row r="153">
          <cell r="B153" t="str">
            <v>小波津　　　都</v>
          </cell>
          <cell r="C153" t="str">
            <v>54-1964</v>
          </cell>
          <cell r="D153" t="str">
            <v>沖縄県名護市大南4丁目7番32 ｳｨﾝｸﾞ南205号</v>
          </cell>
          <cell r="E153" t="str">
            <v>小波津　伊六</v>
          </cell>
          <cell r="F153" t="str">
            <v>905-0015</v>
          </cell>
          <cell r="G153" t="str">
            <v>こはつ　みやこ</v>
          </cell>
        </row>
        <row r="154">
          <cell r="B154" t="str">
            <v>小　牧　南　都</v>
          </cell>
          <cell r="C154" t="str">
            <v>54-0370</v>
          </cell>
          <cell r="D154" t="str">
            <v>沖縄県名護市字為又742番地28</v>
          </cell>
          <cell r="E154" t="str">
            <v>小牧　隆仁</v>
          </cell>
          <cell r="F154" t="str">
            <v>905-0005</v>
          </cell>
          <cell r="G154" t="str">
            <v>こまき　みなと</v>
          </cell>
        </row>
        <row r="155">
          <cell r="B155" t="str">
            <v>座喜味　望　実</v>
          </cell>
          <cell r="C155" t="str">
            <v>58-1356</v>
          </cell>
          <cell r="D155" t="str">
            <v>沖縄県名護市字田井等409番地</v>
          </cell>
          <cell r="E155" t="str">
            <v>座喜味　盛光</v>
          </cell>
          <cell r="F155" t="str">
            <v>905-1147</v>
          </cell>
          <cell r="G155" t="str">
            <v>ざきみ　のぞみ</v>
          </cell>
        </row>
        <row r="156">
          <cell r="B156" t="str">
            <v>高　良　千　春</v>
          </cell>
          <cell r="C156" t="str">
            <v>48-4312</v>
          </cell>
          <cell r="D156" t="str">
            <v>沖縄県国頭郡本部町字備瀬327番地</v>
          </cell>
          <cell r="E156" t="str">
            <v>高良　明義</v>
          </cell>
          <cell r="F156" t="str">
            <v>905-0207</v>
          </cell>
          <cell r="G156" t="str">
            <v>たから　ちはる</v>
          </cell>
        </row>
        <row r="157">
          <cell r="B157" t="str">
            <v>玉　寄　智　花</v>
          </cell>
          <cell r="C157" t="str">
            <v>52-5422</v>
          </cell>
          <cell r="D157" t="str">
            <v>沖縄県名護市字数久田120番地</v>
          </cell>
          <cell r="E157" t="str">
            <v>玉寄　正輝</v>
          </cell>
          <cell r="F157" t="str">
            <v>905-0023</v>
          </cell>
          <cell r="G157" t="str">
            <v>たまよせ　ちか</v>
          </cell>
        </row>
        <row r="158">
          <cell r="B158" t="str">
            <v>知　念　綾　奈</v>
          </cell>
          <cell r="C158" t="str">
            <v>49-3451</v>
          </cell>
          <cell r="D158" t="str">
            <v>沖縄県国頭郡伊江村字東江前250番地</v>
          </cell>
          <cell r="E158" t="str">
            <v>知念　かおり</v>
          </cell>
          <cell r="F158" t="str">
            <v>905-0502</v>
          </cell>
          <cell r="G158" t="str">
            <v>ちねん　あやな</v>
          </cell>
        </row>
        <row r="159">
          <cell r="B159" t="str">
            <v>知　念　幸　乃</v>
          </cell>
          <cell r="C159" t="str">
            <v>47-4694</v>
          </cell>
          <cell r="D159" t="str">
            <v>沖縄県国頭郡本部町字瀬底1861番地</v>
          </cell>
          <cell r="E159" t="str">
            <v>知念　一雄</v>
          </cell>
          <cell r="F159" t="str">
            <v>905-0227</v>
          </cell>
          <cell r="G159" t="str">
            <v>ちねん　ゆきの</v>
          </cell>
        </row>
        <row r="160">
          <cell r="B160" t="str">
            <v>當　眞　未　来</v>
          </cell>
          <cell r="C160" t="str">
            <v>55-8548</v>
          </cell>
          <cell r="D160" t="str">
            <v>沖縄県名護市字三原94番地の3</v>
          </cell>
          <cell r="E160" t="str">
            <v>當眞　千賀子</v>
          </cell>
          <cell r="F160" t="str">
            <v>905-2264</v>
          </cell>
          <cell r="G160" t="str">
            <v>とうま　みく</v>
          </cell>
        </row>
        <row r="161">
          <cell r="B161" t="str">
            <v>仲　程　静　香</v>
          </cell>
          <cell r="C161" t="str">
            <v>55-3033</v>
          </cell>
          <cell r="D161" t="str">
            <v>沖縄県名護市字辺野古1009番地7　児童養護施設なごみ</v>
          </cell>
          <cell r="E161" t="str">
            <v>新里　則雄</v>
          </cell>
          <cell r="F161" t="str">
            <v>905-2171</v>
          </cell>
          <cell r="G161" t="str">
            <v>なかほど　しずか</v>
          </cell>
        </row>
        <row r="162">
          <cell r="B162" t="str">
            <v>仲　間　千　尋</v>
          </cell>
          <cell r="C162" t="str">
            <v>55-3033</v>
          </cell>
          <cell r="D162" t="str">
            <v>沖縄県名護市字辺野古1009番地7 児童養護施設なごみ</v>
          </cell>
          <cell r="E162" t="str">
            <v>新里　則雄</v>
          </cell>
          <cell r="F162" t="str">
            <v>905-2171</v>
          </cell>
          <cell r="G162" t="str">
            <v>なかま　ちひろ</v>
          </cell>
        </row>
        <row r="163">
          <cell r="B163" t="str">
            <v>仲　本　　　睦</v>
          </cell>
          <cell r="C163" t="str">
            <v>54-1024</v>
          </cell>
          <cell r="D163" t="str">
            <v>沖縄県名護市大北1丁目3番14号</v>
          </cell>
          <cell r="E163" t="str">
            <v>仲本　兼広</v>
          </cell>
          <cell r="F163" t="str">
            <v>905-0019</v>
          </cell>
          <cell r="G163" t="str">
            <v>なかもと　むつみ</v>
          </cell>
        </row>
        <row r="164">
          <cell r="B164" t="str">
            <v>比　嘉　紗　也</v>
          </cell>
          <cell r="C164" t="str">
            <v>53-6826</v>
          </cell>
          <cell r="D164" t="str">
            <v>沖縄県名護市城9番15号</v>
          </cell>
          <cell r="E164" t="str">
            <v>比嘉　清一</v>
          </cell>
          <cell r="F164" t="str">
            <v>905-0013</v>
          </cell>
          <cell r="G164" t="str">
            <v>ひが　さや　</v>
          </cell>
        </row>
        <row r="165">
          <cell r="B165" t="str">
            <v>比　嘉　弥　生</v>
          </cell>
          <cell r="C165" t="str">
            <v>53-6560</v>
          </cell>
          <cell r="D165" t="str">
            <v>沖縄県名護市字屋部385番地</v>
          </cell>
          <cell r="E165" t="str">
            <v>比嘉　保氏</v>
          </cell>
          <cell r="F165" t="str">
            <v>905-0007</v>
          </cell>
          <cell r="G165" t="str">
            <v>ひが　やよい</v>
          </cell>
        </row>
        <row r="166">
          <cell r="B166" t="str">
            <v>東恩納　　　瑶</v>
          </cell>
          <cell r="C166" t="str">
            <v>52-6341</v>
          </cell>
          <cell r="D166" t="str">
            <v>沖縄県名護市大北4丁目7番16号</v>
          </cell>
          <cell r="E166" t="str">
            <v>東恩　納隆</v>
          </cell>
          <cell r="F166" t="str">
            <v>905-0019</v>
          </cell>
          <cell r="G166" t="str">
            <v>ひがしおんな　よう</v>
          </cell>
        </row>
        <row r="167">
          <cell r="B167" t="str">
            <v>平安山　姫　子</v>
          </cell>
          <cell r="C167" t="str">
            <v>48-2136</v>
          </cell>
          <cell r="D167" t="str">
            <v>沖縄県国頭郡本部町字石川858番地</v>
          </cell>
          <cell r="E167" t="str">
            <v>平安山　良行</v>
          </cell>
          <cell r="F167" t="str">
            <v>905-0206</v>
          </cell>
          <cell r="G167" t="str">
            <v>へんざん　きこ</v>
          </cell>
        </row>
        <row r="168">
          <cell r="B168" t="str">
            <v>松　田　真利香</v>
          </cell>
          <cell r="C168" t="str">
            <v>53-1088</v>
          </cell>
          <cell r="D168" t="str">
            <v>沖縄県名護市大西1丁目20番10号</v>
          </cell>
          <cell r="E168" t="str">
            <v>松田正浩</v>
          </cell>
          <cell r="F168" t="str">
            <v>905-0018</v>
          </cell>
          <cell r="G168" t="str">
            <v>まつだ　まりか</v>
          </cell>
        </row>
        <row r="169">
          <cell r="B169" t="str">
            <v>嶺　井　聡　子</v>
          </cell>
          <cell r="C169" t="str">
            <v>54-4432</v>
          </cell>
          <cell r="D169" t="str">
            <v>沖縄県名護市大西5丁目14番25号</v>
          </cell>
          <cell r="E169" t="str">
            <v>嶺井政樹</v>
          </cell>
          <cell r="F169" t="str">
            <v>905-0018</v>
          </cell>
          <cell r="G169" t="str">
            <v>みねい　さとこ</v>
          </cell>
        </row>
        <row r="170">
          <cell r="B170" t="str">
            <v>宮　城　　　愛</v>
          </cell>
          <cell r="C170" t="str">
            <v>43-2236</v>
          </cell>
          <cell r="D170" t="str">
            <v>沖縄県国頭郡東村字有銘899番地</v>
          </cell>
          <cell r="E170" t="str">
            <v>宮城毅</v>
          </cell>
          <cell r="F170" t="str">
            <v>905-1206</v>
          </cell>
          <cell r="G170" t="str">
            <v>みやぎ　あい</v>
          </cell>
        </row>
        <row r="171">
          <cell r="B171" t="str">
            <v>宮　城　ちぐさ</v>
          </cell>
          <cell r="C171" t="str">
            <v>52-5903</v>
          </cell>
          <cell r="D171" t="str">
            <v>沖縄県名護市字済井出78番地</v>
          </cell>
          <cell r="E171" t="str">
            <v>宮城忠</v>
          </cell>
          <cell r="F171" t="str">
            <v>905-1635</v>
          </cell>
          <cell r="G171" t="str">
            <v>みやぎ　ちぐさ</v>
          </cell>
        </row>
        <row r="172">
          <cell r="B172" t="str">
            <v>山　野　鈴　加</v>
          </cell>
          <cell r="C172" t="str">
            <v>098-988-2716</v>
          </cell>
          <cell r="D172" t="str">
            <v>沖縄県島尻郡粟国村字東473番地の1</v>
          </cell>
          <cell r="E172" t="str">
            <v>山野京美</v>
          </cell>
          <cell r="F172" t="str">
            <v>901-3702</v>
          </cell>
          <cell r="G172" t="str">
            <v>やまの　れいか</v>
          </cell>
        </row>
        <row r="173">
          <cell r="B173" t="str">
            <v>與那嶺　孝　枝</v>
          </cell>
          <cell r="C173" t="str">
            <v>48-5769</v>
          </cell>
          <cell r="D173" t="str">
            <v>沖縄県国頭郡本部町字北里40番地の1</v>
          </cell>
          <cell r="E173" t="str">
            <v>與那嶺健</v>
          </cell>
          <cell r="F173" t="str">
            <v>905-0209</v>
          </cell>
          <cell r="G173" t="str">
            <v>よなみね　のりえ</v>
          </cell>
        </row>
        <row r="174">
          <cell r="B174" t="str">
            <v>板　倉　将　司</v>
          </cell>
          <cell r="C174" t="str">
            <v>54-4502</v>
          </cell>
          <cell r="D174" t="str">
            <v>沖縄県名護市字宇茂佐1319番地 ﾚｼﾞﾚﾝｽ宇茂佐205号</v>
          </cell>
          <cell r="E174" t="str">
            <v>板倉みゆき</v>
          </cell>
          <cell r="F174" t="str">
            <v>905-0006</v>
          </cell>
          <cell r="G174" t="str">
            <v>いたくら　しょうじ</v>
          </cell>
        </row>
        <row r="175">
          <cell r="B175" t="str">
            <v>伊野波　　　卓</v>
          </cell>
          <cell r="C175" t="str">
            <v>47-2552</v>
          </cell>
          <cell r="D175" t="str">
            <v>沖縄県国頭郡本部町字伊豆味157番地</v>
          </cell>
          <cell r="E175" t="str">
            <v>伊野波皮寧</v>
          </cell>
          <cell r="F175" t="str">
            <v>905-0221</v>
          </cell>
          <cell r="G175" t="str">
            <v>いのは　すぐる</v>
          </cell>
        </row>
        <row r="176">
          <cell r="B176" t="str">
            <v>伊　波　博　紀</v>
          </cell>
          <cell r="C176" t="str">
            <v>56-2836</v>
          </cell>
          <cell r="D176" t="str">
            <v>沖縄県国頭郡今帰仁村字上運天930番地</v>
          </cell>
          <cell r="E176" t="str">
            <v>伊波正盛</v>
          </cell>
          <cell r="F176" t="str">
            <v>905-0404</v>
          </cell>
          <cell r="G176" t="str">
            <v>いは　ひろき</v>
          </cell>
        </row>
        <row r="177">
          <cell r="B177" t="str">
            <v>上　間　隆　太</v>
          </cell>
          <cell r="C177" t="str">
            <v>53-3272</v>
          </cell>
          <cell r="D177" t="str">
            <v>沖縄県名護市大中3丁目7番地9 我如古ｱﾊﾟｰﾄ203号</v>
          </cell>
          <cell r="E177" t="str">
            <v>上間久江</v>
          </cell>
          <cell r="F177" t="str">
            <v>905-0017</v>
          </cell>
          <cell r="G177" t="str">
            <v>うえま　りゅうた</v>
          </cell>
        </row>
        <row r="178">
          <cell r="B178" t="str">
            <v>内　間　勝　太</v>
          </cell>
          <cell r="C178" t="str">
            <v>56-2932</v>
          </cell>
          <cell r="D178" t="str">
            <v>沖縄県国頭郡今帰仁村字謝名1185番地</v>
          </cell>
          <cell r="E178" t="str">
            <v>内間和良</v>
          </cell>
          <cell r="F178" t="str">
            <v>905-0414</v>
          </cell>
          <cell r="G178" t="str">
            <v>うちま　しょうた</v>
          </cell>
        </row>
        <row r="179">
          <cell r="B179" t="str">
            <v>運　天　優　希</v>
          </cell>
          <cell r="C179" t="str">
            <v>52-5188</v>
          </cell>
          <cell r="D179" t="str">
            <v>沖縄県名護市字為又492番地151</v>
          </cell>
          <cell r="E179" t="str">
            <v>運天優一</v>
          </cell>
          <cell r="F179" t="str">
            <v>905-0005</v>
          </cell>
          <cell r="G179" t="str">
            <v>うんてん　ゆうき</v>
          </cell>
        </row>
        <row r="180">
          <cell r="B180" t="str">
            <v>海老原　　　学</v>
          </cell>
          <cell r="C180" t="str">
            <v>53-5097</v>
          </cell>
          <cell r="D180" t="str">
            <v>沖縄県名護市字屋部783番地1</v>
          </cell>
          <cell r="E180" t="str">
            <v>海老原万道</v>
          </cell>
          <cell r="F180" t="str">
            <v>905-0007</v>
          </cell>
          <cell r="G180" t="str">
            <v>えびはら　まなぶ</v>
          </cell>
        </row>
        <row r="181">
          <cell r="B181" t="str">
            <v>喜屋武　拓　樹</v>
          </cell>
          <cell r="C181" t="str">
            <v>53-2459</v>
          </cell>
          <cell r="D181" t="str">
            <v>沖縄県名護市字宇茂佐1700番地55</v>
          </cell>
          <cell r="E181" t="str">
            <v>喜屋武昇</v>
          </cell>
          <cell r="F181" t="str">
            <v>905-0006</v>
          </cell>
          <cell r="G181" t="str">
            <v>きゃん　ひろき</v>
          </cell>
        </row>
        <row r="182">
          <cell r="B182" t="str">
            <v>金　城　一　暁</v>
          </cell>
          <cell r="C182" t="str">
            <v>53-4590</v>
          </cell>
          <cell r="D182" t="str">
            <v>沖縄県名護市宮里1丁目13番17号</v>
          </cell>
          <cell r="E182" t="str">
            <v>金城一文</v>
          </cell>
          <cell r="F182" t="str">
            <v>905-0011</v>
          </cell>
          <cell r="G182" t="str">
            <v>きんじょう　かずあき</v>
          </cell>
        </row>
        <row r="183">
          <cell r="B183" t="str">
            <v>古我知　　　源</v>
          </cell>
          <cell r="C183" t="str">
            <v>44-2601</v>
          </cell>
          <cell r="D183" t="str">
            <v>沖縄県国頭郡大宜味村字塩屋575番地</v>
          </cell>
          <cell r="E183" t="str">
            <v>古我知睦</v>
          </cell>
          <cell r="F183" t="str">
            <v>905-1311</v>
          </cell>
          <cell r="G183" t="str">
            <v>こがち　はじめ</v>
          </cell>
        </row>
        <row r="184">
          <cell r="B184" t="str">
            <v>小橋川　行太郎</v>
          </cell>
          <cell r="C184" t="str">
            <v>090-4980-3040</v>
          </cell>
          <cell r="D184" t="str">
            <v>沖縄県名護市字宇茂佐1068 ｵﾚﾝｼﾞﾏﾝｼｮﾝD-705</v>
          </cell>
          <cell r="E184" t="str">
            <v>小橋川良江</v>
          </cell>
          <cell r="F184" t="str">
            <v>905-0006</v>
          </cell>
          <cell r="G184" t="str">
            <v>こばしがわ　こうたろう</v>
          </cell>
        </row>
        <row r="185">
          <cell r="B185" t="str">
            <v>平　　　浩　大</v>
          </cell>
          <cell r="C185" t="str">
            <v>53-5670</v>
          </cell>
          <cell r="D185" t="str">
            <v>沖縄県名護市宮里7丁目2番地3号</v>
          </cell>
          <cell r="E185" t="str">
            <v>平三男</v>
          </cell>
          <cell r="F185" t="str">
            <v>905-0011</v>
          </cell>
          <cell r="G185" t="str">
            <v>たいら　ひろしだい</v>
          </cell>
        </row>
        <row r="186">
          <cell r="B186" t="str">
            <v>高　良　　　誠</v>
          </cell>
          <cell r="C186" t="str">
            <v>090-5387-0043</v>
          </cell>
          <cell r="D186" t="str">
            <v>沖縄県国頭郡宜野座村字漢那2263番地 城原団地C-102</v>
          </cell>
          <cell r="E186" t="str">
            <v>大城浩子</v>
          </cell>
          <cell r="F186" t="str">
            <v>904-1301</v>
          </cell>
          <cell r="G186" t="str">
            <v>たから　まこと</v>
          </cell>
        </row>
        <row r="187">
          <cell r="B187" t="str">
            <v>玉　城　匠　謙</v>
          </cell>
          <cell r="C187" t="str">
            <v>47-2933</v>
          </cell>
          <cell r="D187" t="str">
            <v>沖縄県国頭郡本部町字崎本部21番地</v>
          </cell>
          <cell r="E187" t="str">
            <v>玉城哲美</v>
          </cell>
          <cell r="F187" t="str">
            <v>905-0225</v>
          </cell>
          <cell r="G187" t="str">
            <v>たまき　しょうけん</v>
          </cell>
        </row>
        <row r="188">
          <cell r="B188" t="str">
            <v>玉　城　裕　麗</v>
          </cell>
          <cell r="C188" t="str">
            <v>52-6534</v>
          </cell>
          <cell r="D188" t="str">
            <v>沖縄県名護市字勝山1178番地</v>
          </cell>
          <cell r="E188" t="str">
            <v>玉城健一</v>
          </cell>
          <cell r="F188" t="str">
            <v>905-0002</v>
          </cell>
          <cell r="G188" t="str">
            <v>たまき　ひろよし</v>
          </cell>
        </row>
        <row r="189">
          <cell r="B189" t="str">
            <v>知　念　斉　大</v>
          </cell>
          <cell r="C189" t="str">
            <v>52-6414</v>
          </cell>
          <cell r="D189" t="str">
            <v>沖縄県名護市大北3丁目1番地26 新崎ﾏﾝｼｮﾝ105号</v>
          </cell>
          <cell r="E189" t="str">
            <v>知念恵理子</v>
          </cell>
          <cell r="F189" t="str">
            <v>905-0019</v>
          </cell>
          <cell r="G189" t="str">
            <v>ちねん　なりひろ</v>
          </cell>
        </row>
        <row r="190">
          <cell r="B190" t="str">
            <v>仲　井　間　渉</v>
          </cell>
          <cell r="C190" t="str">
            <v>48-3125</v>
          </cell>
          <cell r="D190" t="str">
            <v>沖縄県国頭郡本部町字浜元426番地の10</v>
          </cell>
          <cell r="E190" t="str">
            <v>仲井間進</v>
          </cell>
          <cell r="F190" t="str">
            <v>905-0216</v>
          </cell>
          <cell r="G190" t="str">
            <v>なかいま　わたる</v>
          </cell>
        </row>
        <row r="191">
          <cell r="B191" t="str">
            <v>仲　村　新　太</v>
          </cell>
          <cell r="C191" t="str">
            <v>44-3372</v>
          </cell>
          <cell r="D191" t="str">
            <v>沖縄県国頭郡大宜味村字饒波1928番地1 村営饒波団地5-1</v>
          </cell>
          <cell r="E191" t="str">
            <v>仲村光枝</v>
          </cell>
          <cell r="F191" t="str">
            <v>905-1304</v>
          </cell>
          <cell r="G191" t="str">
            <v>なかむら　しんた</v>
          </cell>
        </row>
        <row r="192">
          <cell r="B192" t="str">
            <v>比　嘉　夏　樹</v>
          </cell>
          <cell r="C192" t="str">
            <v>53-8730</v>
          </cell>
          <cell r="D192" t="str">
            <v>沖縄県名護市字安和35番地</v>
          </cell>
          <cell r="E192" t="str">
            <v>比嘉郁夫</v>
          </cell>
          <cell r="F192" t="str">
            <v>905-0001</v>
          </cell>
          <cell r="G192" t="str">
            <v>ひが　なつき</v>
          </cell>
        </row>
        <row r="193">
          <cell r="B193" t="str">
            <v>宮　城　忠　仁</v>
          </cell>
          <cell r="C193" t="str">
            <v>44-2180</v>
          </cell>
          <cell r="D193" t="str">
            <v>沖縄県国頭郡大宜味村字塩屋31番地</v>
          </cell>
          <cell r="E193" t="str">
            <v>宮城忠雄</v>
          </cell>
          <cell r="F193" t="str">
            <v>905-1311</v>
          </cell>
          <cell r="G193" t="str">
            <v>みやぎ　ただひと</v>
          </cell>
        </row>
        <row r="194">
          <cell r="B194" t="str">
            <v>屋　良　拓　孝</v>
          </cell>
          <cell r="C194" t="str">
            <v>52-0698</v>
          </cell>
          <cell r="D194" t="str">
            <v>沖縄県名護市宮里1008番地</v>
          </cell>
          <cell r="E194" t="str">
            <v>屋良京子</v>
          </cell>
          <cell r="F194" t="str">
            <v>905-0011</v>
          </cell>
          <cell r="G194" t="str">
            <v>やら　ひろたか</v>
          </cell>
        </row>
        <row r="195">
          <cell r="B195" t="str">
            <v>新　垣　友　子</v>
          </cell>
          <cell r="C195" t="str">
            <v>44-2173</v>
          </cell>
          <cell r="D195" t="str">
            <v>沖縄県国頭郡大宜味村字津覇420番地　村営渡海団地4-4</v>
          </cell>
          <cell r="E195" t="str">
            <v>新垣善三</v>
          </cell>
          <cell r="F195" t="str">
            <v>905-1318</v>
          </cell>
          <cell r="G195" t="str">
            <v>あらかき　ともこ</v>
          </cell>
        </row>
        <row r="196">
          <cell r="B196" t="str">
            <v>新　城　千　鶴</v>
          </cell>
          <cell r="C196" t="str">
            <v>53-6343</v>
          </cell>
          <cell r="D196" t="str">
            <v>沖縄県名護市東江4丁目2番9 山城ﾏﾝｼｮﾝ305号</v>
          </cell>
          <cell r="E196" t="str">
            <v>新城光雄</v>
          </cell>
          <cell r="F196" t="str">
            <v>905-0021</v>
          </cell>
          <cell r="G196" t="str">
            <v>あらしろ　ちづる</v>
          </cell>
        </row>
        <row r="197">
          <cell r="B197" t="str">
            <v>池　宮　奈津子</v>
          </cell>
          <cell r="C197" t="str">
            <v>53-1560</v>
          </cell>
          <cell r="D197" t="str">
            <v>沖縄県名護市字伊差川864番地</v>
          </cell>
          <cell r="E197" t="str">
            <v>池宮秀幸</v>
          </cell>
          <cell r="F197" t="str">
            <v>905-1152</v>
          </cell>
          <cell r="G197" t="str">
            <v>いけみや　なつこ</v>
          </cell>
        </row>
        <row r="198">
          <cell r="B198" t="str">
            <v>運　天　　　明</v>
          </cell>
          <cell r="C198" t="str">
            <v>52-3745</v>
          </cell>
          <cell r="D198" t="str">
            <v>沖縄県名護市字宇茂佐971番地</v>
          </cell>
          <cell r="E198" t="str">
            <v>運天政志</v>
          </cell>
          <cell r="F198" t="str">
            <v>905-0006</v>
          </cell>
          <cell r="G198" t="str">
            <v>うんてん　めい</v>
          </cell>
        </row>
        <row r="199">
          <cell r="B199" t="str">
            <v>大　城　　　藍</v>
          </cell>
          <cell r="C199" t="str">
            <v>54-0257</v>
          </cell>
          <cell r="D199" t="str">
            <v>沖縄県名護市大北4丁目20番7 大北市営住宅13-203号</v>
          </cell>
          <cell r="E199" t="str">
            <v>大城美智子</v>
          </cell>
          <cell r="F199" t="str">
            <v>905-0019</v>
          </cell>
          <cell r="G199" t="str">
            <v>おおしろ　あい</v>
          </cell>
        </row>
        <row r="200">
          <cell r="B200" t="str">
            <v>金　城　有　李</v>
          </cell>
          <cell r="C200" t="str">
            <v>52-3560</v>
          </cell>
          <cell r="D200" t="str">
            <v>沖縄県名護市字宇茂佐1712番地13 県営宇茂佐高層住宅405号</v>
          </cell>
          <cell r="E200" t="str">
            <v>金城健　</v>
          </cell>
          <cell r="F200" t="str">
            <v>905-0006</v>
          </cell>
          <cell r="G200" t="str">
            <v>きんじょう　ゆうり</v>
          </cell>
        </row>
        <row r="201">
          <cell r="B201" t="str">
            <v>桑　江　祥　香</v>
          </cell>
          <cell r="C201" t="str">
            <v>098-958-1198</v>
          </cell>
          <cell r="D201" t="str">
            <v>沖縄県中頭郡読谷村字座喜味14番地</v>
          </cell>
          <cell r="E201" t="str">
            <v>桑江朝範</v>
          </cell>
          <cell r="F201" t="str">
            <v>904-0301</v>
          </cell>
          <cell r="G201" t="str">
            <v>くわえ　しょうか</v>
          </cell>
        </row>
        <row r="202">
          <cell r="B202" t="str">
            <v>古宇利　なつ実</v>
          </cell>
          <cell r="C202" t="str">
            <v>56-3357</v>
          </cell>
          <cell r="D202" t="str">
            <v>沖縄県国頭郡今帰仁村字古宇利1557番地</v>
          </cell>
          <cell r="E202" t="str">
            <v>古宇利春孝</v>
          </cell>
          <cell r="F202" t="str">
            <v>905-0406</v>
          </cell>
          <cell r="G202" t="str">
            <v>こうり　なつみ</v>
          </cell>
        </row>
        <row r="203">
          <cell r="B203" t="str">
            <v>崎　浜　成　美</v>
          </cell>
          <cell r="C203" t="str">
            <v>52-1778</v>
          </cell>
          <cell r="D203" t="str">
            <v>沖縄県名護市東江三丁目20番3号 1F</v>
          </cell>
          <cell r="E203" t="str">
            <v>崎濱奈津美</v>
          </cell>
          <cell r="F203" t="str">
            <v>905-0021</v>
          </cell>
          <cell r="G203" t="str">
            <v>さきはま　なるみ</v>
          </cell>
        </row>
        <row r="204">
          <cell r="B204" t="str">
            <v>島　袋　奈津子</v>
          </cell>
          <cell r="C204" t="str">
            <v>41-3543</v>
          </cell>
          <cell r="D204" t="str">
            <v>沖縄県国頭郡国頭村字奥間2040番地の14</v>
          </cell>
          <cell r="E204" t="str">
            <v>島袋幸秀</v>
          </cell>
          <cell r="F204" t="str">
            <v>905-1412</v>
          </cell>
          <cell r="G204" t="str">
            <v>しまぶくろ　なつこ</v>
          </cell>
        </row>
        <row r="205">
          <cell r="B205" t="str">
            <v>渡嘉敷　恭　子</v>
          </cell>
          <cell r="C205" t="str">
            <v>43-2369</v>
          </cell>
          <cell r="D205" t="str">
            <v>沖縄県国頭郡東村字平良148番地</v>
          </cell>
          <cell r="E205" t="str">
            <v>渡嘉敷宏</v>
          </cell>
          <cell r="F205" t="str">
            <v>905-1204</v>
          </cell>
          <cell r="G205" t="str">
            <v>とかしき　きょうこ</v>
          </cell>
        </row>
        <row r="206">
          <cell r="B206" t="str">
            <v>渡具知　涼　佳</v>
          </cell>
          <cell r="C206" t="str">
            <v>54-2754</v>
          </cell>
          <cell r="D206" t="str">
            <v>沖縄県名護市字世冨慶847番地1</v>
          </cell>
          <cell r="E206" t="str">
            <v>渡具知武司</v>
          </cell>
          <cell r="F206" t="str">
            <v>905-0022</v>
          </cell>
          <cell r="G206" t="str">
            <v>とぐち　しずか</v>
          </cell>
        </row>
        <row r="207">
          <cell r="B207" t="str">
            <v>豊　里　友里恵</v>
          </cell>
          <cell r="C207" t="str">
            <v>53-3932</v>
          </cell>
          <cell r="D207" t="str">
            <v>沖縄県名護市港1丁目12番13号</v>
          </cell>
          <cell r="E207" t="str">
            <v>豊里友明</v>
          </cell>
          <cell r="F207" t="str">
            <v>905-0014</v>
          </cell>
          <cell r="G207" t="str">
            <v>とよざと　ゆりえ</v>
          </cell>
        </row>
        <row r="208">
          <cell r="B208" t="str">
            <v>仲榮眞　紀　美</v>
          </cell>
          <cell r="C208" t="str">
            <v>52-3627</v>
          </cell>
          <cell r="D208" t="str">
            <v>沖縄県名護市大南一丁目10番10号</v>
          </cell>
          <cell r="E208" t="str">
            <v>仲榮真盛正</v>
          </cell>
          <cell r="F208" t="str">
            <v>905-0015</v>
          </cell>
          <cell r="G208" t="str">
            <v>なかえま　ことみ</v>
          </cell>
        </row>
        <row r="209">
          <cell r="B209" t="str">
            <v>比　嘉　愛　菜</v>
          </cell>
          <cell r="C209" t="str">
            <v>54-1128</v>
          </cell>
          <cell r="D209" t="str">
            <v>沖縄県名護市字喜瀬168番地</v>
          </cell>
          <cell r="E209" t="str">
            <v>比嘉洋一</v>
          </cell>
          <cell r="F209" t="str">
            <v>905-0026</v>
          </cell>
          <cell r="G209" t="str">
            <v>ひが　よういち</v>
          </cell>
        </row>
        <row r="210">
          <cell r="B210" t="str">
            <v>古　堅　　　碧</v>
          </cell>
          <cell r="C210" t="str">
            <v>58-1967</v>
          </cell>
          <cell r="D210" t="str">
            <v>沖縄県名護市字喜瀬168番地</v>
          </cell>
          <cell r="E210" t="str">
            <v>古堅司</v>
          </cell>
          <cell r="F210" t="str">
            <v>905-1147</v>
          </cell>
          <cell r="G210" t="str">
            <v>ふるげん　あおい</v>
          </cell>
        </row>
        <row r="211">
          <cell r="B211" t="str">
            <v>平安山　　　歩</v>
          </cell>
          <cell r="C211" t="str">
            <v>47-3203</v>
          </cell>
          <cell r="D211" t="str">
            <v>沖縄県中頭郡本部町字健堅1122番地6</v>
          </cell>
          <cell r="E211" t="str">
            <v>平安山一也</v>
          </cell>
          <cell r="F211" t="str">
            <v>905-0226</v>
          </cell>
          <cell r="G211" t="str">
            <v>へんざん　あゆみ</v>
          </cell>
        </row>
        <row r="212">
          <cell r="B212" t="str">
            <v>前　原　千　里</v>
          </cell>
          <cell r="C212" t="str">
            <v>47-5081</v>
          </cell>
          <cell r="D212" t="str">
            <v>沖縄県国頭郡本部町字大浜862番地の31</v>
          </cell>
          <cell r="E212" t="str">
            <v>前原信利</v>
          </cell>
          <cell r="F212" t="str">
            <v>905-0212</v>
          </cell>
          <cell r="G212" t="str">
            <v>まえはら　ちさと</v>
          </cell>
        </row>
        <row r="213">
          <cell r="B213" t="str">
            <v>宮　城　久　美</v>
          </cell>
          <cell r="C213" t="str">
            <v>52-5269</v>
          </cell>
          <cell r="D213" t="str">
            <v>沖縄県名護市大東3丁目15番5号 武弘ｱﾊﾟｰﾄ204号</v>
          </cell>
          <cell r="E213" t="str">
            <v>宮城武康</v>
          </cell>
          <cell r="F213" t="str">
            <v>905-0016</v>
          </cell>
          <cell r="G213" t="str">
            <v>みやぎ　くみ</v>
          </cell>
        </row>
        <row r="214">
          <cell r="B214" t="str">
            <v>宮　城　麻里奈</v>
          </cell>
          <cell r="C214" t="str">
            <v>44-2769</v>
          </cell>
          <cell r="D214" t="str">
            <v>沖縄県国頭郡大宜味村字塩屋540番地</v>
          </cell>
          <cell r="E214" t="str">
            <v>宮城武文</v>
          </cell>
          <cell r="F214" t="str">
            <v>905-1311</v>
          </cell>
          <cell r="G214" t="str">
            <v>みやぎ　まりな</v>
          </cell>
        </row>
        <row r="215">
          <cell r="B215" t="str">
            <v>池　原　　　建</v>
          </cell>
          <cell r="C215" t="str">
            <v>58-2858</v>
          </cell>
          <cell r="D215" t="str">
            <v>沖縄県名護市字親川１００番地</v>
          </cell>
          <cell r="E215" t="str">
            <v>池原　哲夫</v>
          </cell>
          <cell r="F215" t="str">
            <v>905-1146</v>
          </cell>
          <cell r="G215" t="str">
            <v>いけはら　たつる</v>
          </cell>
        </row>
        <row r="216">
          <cell r="B216" t="str">
            <v>稲　嶺　　　司</v>
          </cell>
          <cell r="C216" t="str">
            <v>0980-56-5606</v>
          </cell>
          <cell r="D216" t="str">
            <v>沖縄県国頭郡今帰仁村字湧川１９２８番地の１</v>
          </cell>
          <cell r="E216" t="str">
            <v>稲嶺　盛公</v>
          </cell>
          <cell r="F216" t="str">
            <v>905-0412</v>
          </cell>
          <cell r="G216" t="str">
            <v>いなみね　つかさ</v>
          </cell>
        </row>
        <row r="217">
          <cell r="B217" t="str">
            <v>伊　波　将　太</v>
          </cell>
          <cell r="C217" t="str">
            <v>56-5593</v>
          </cell>
          <cell r="D217" t="str">
            <v>沖縄県名護市字三原227番地</v>
          </cell>
          <cell r="E217" t="str">
            <v>伊波　興人</v>
          </cell>
          <cell r="F217" t="str">
            <v>905-0412</v>
          </cell>
          <cell r="G217" t="str">
            <v>いは　しょうた</v>
          </cell>
        </row>
        <row r="218">
          <cell r="B218" t="str">
            <v>大　城　　　忠</v>
          </cell>
          <cell r="C218" t="str">
            <v>0980-52-6158</v>
          </cell>
          <cell r="D218" t="str">
            <v>沖縄県名護市大北4丁目20番 大北市営住宅7-2-3</v>
          </cell>
          <cell r="E218" t="str">
            <v>大城　千恵子</v>
          </cell>
          <cell r="F218" t="str">
            <v>905-0019</v>
          </cell>
          <cell r="G218" t="str">
            <v>おおしろ　ただし</v>
          </cell>
        </row>
        <row r="219">
          <cell r="B219" t="str">
            <v>大　城　隼　人</v>
          </cell>
          <cell r="C219" t="str">
            <v>0980-55-8677</v>
          </cell>
          <cell r="D219" t="str">
            <v>沖縄県名護市字天仁屋２８４番地</v>
          </cell>
          <cell r="E219" t="str">
            <v>大城　忠</v>
          </cell>
          <cell r="F219" t="str">
            <v>905-2261</v>
          </cell>
          <cell r="G219" t="str">
            <v>おおしろ　はやと</v>
          </cell>
        </row>
        <row r="220">
          <cell r="B220" t="str">
            <v>上運天　英　也</v>
          </cell>
          <cell r="C220" t="str">
            <v>0980-47-2663</v>
          </cell>
          <cell r="D220" t="str">
            <v>沖縄県国頭郡本部町字大嘉陽４６７番地の１</v>
          </cell>
          <cell r="E220" t="str">
            <v>上運天　英三</v>
          </cell>
          <cell r="F220" t="str">
            <v>905-0223</v>
          </cell>
          <cell r="G220" t="str">
            <v>かみうんてん　ひでや</v>
          </cell>
        </row>
        <row r="221">
          <cell r="B221" t="str">
            <v>宜寿次　祐　太</v>
          </cell>
          <cell r="C221" t="str">
            <v>0980-53-7378</v>
          </cell>
          <cell r="D221" t="str">
            <v>沖縄県名護市大北３丁目２番６５号</v>
          </cell>
          <cell r="E221" t="str">
            <v>宜寿次　政文</v>
          </cell>
          <cell r="F221" t="str">
            <v>905-0009</v>
          </cell>
          <cell r="G221" t="str">
            <v>ぎすし　ゆうた</v>
          </cell>
        </row>
        <row r="222">
          <cell r="B222" t="str">
            <v>具志川　　　仙</v>
          </cell>
          <cell r="C222" t="str">
            <v>0980-49-3662</v>
          </cell>
          <cell r="D222" t="str">
            <v>沖縄県国頭郡伊江村字東江上４４１番地</v>
          </cell>
          <cell r="E222" t="str">
            <v>具志川　豊秀</v>
          </cell>
          <cell r="F222" t="str">
            <v>905-0501</v>
          </cell>
          <cell r="G222" t="str">
            <v>ぐしかわ　せん</v>
          </cell>
        </row>
        <row r="223">
          <cell r="B223" t="str">
            <v>米　須　陽　平</v>
          </cell>
          <cell r="C223" t="str">
            <v>0980-52-4867</v>
          </cell>
          <cell r="D223" t="str">
            <v>沖縄県名護市大東２丁目１０番２６号</v>
          </cell>
          <cell r="E223" t="str">
            <v>米須　幸康</v>
          </cell>
          <cell r="F223" t="str">
            <v>905-0016</v>
          </cell>
          <cell r="G223" t="str">
            <v>こめす　ようへい</v>
          </cell>
        </row>
        <row r="224">
          <cell r="B224" t="str">
            <v>島　袋　博　輝</v>
          </cell>
          <cell r="C224" t="str">
            <v>0980-49-5322</v>
          </cell>
          <cell r="D224" t="str">
            <v>沖縄県国頭郡伊江村字東江上174番地 城山団地105</v>
          </cell>
          <cell r="E224" t="str">
            <v>島袋　秀和</v>
          </cell>
          <cell r="F224" t="str">
            <v>905-0501</v>
          </cell>
          <cell r="G224" t="str">
            <v>しまぶくろ　ひろき</v>
          </cell>
        </row>
        <row r="225">
          <cell r="B225" t="str">
            <v>玉　城　修　一</v>
          </cell>
          <cell r="C225" t="str">
            <v>0980-52-4593</v>
          </cell>
          <cell r="D225" t="str">
            <v>沖縄県名護市字数久田２８５番地</v>
          </cell>
          <cell r="E225" t="str">
            <v>玉城　修</v>
          </cell>
          <cell r="F225" t="str">
            <v>905-0023</v>
          </cell>
          <cell r="G225" t="str">
            <v>たましろ　しゅういち</v>
          </cell>
        </row>
        <row r="226">
          <cell r="B226" t="str">
            <v>知　念　恭　績</v>
          </cell>
          <cell r="C226" t="str">
            <v>098-854-4687</v>
          </cell>
          <cell r="D226" t="str">
            <v>沖縄県那覇市上間１丁目２番２９号 ｺｰﾎﾟ嘉数101</v>
          </cell>
          <cell r="E226" t="str">
            <v>知念　靖</v>
          </cell>
          <cell r="F226" t="str">
            <v>904-1304</v>
          </cell>
          <cell r="G226" t="str">
            <v>ちねん　やすのり</v>
          </cell>
        </row>
        <row r="227">
          <cell r="B227" t="str">
            <v>渡具知　　　豊</v>
          </cell>
          <cell r="C227" t="str">
            <v>0980-54-0056</v>
          </cell>
          <cell r="D227" t="str">
            <v xml:space="preserve">沖縄県名護市大北3丁目14番1の5-303号 県営名護団地 </v>
          </cell>
          <cell r="E227" t="str">
            <v>渡具知武治</v>
          </cell>
          <cell r="F227" t="str">
            <v>905-0019</v>
          </cell>
          <cell r="G227" t="str">
            <v>とぐち　ゆたか</v>
          </cell>
        </row>
        <row r="228">
          <cell r="B228" t="str">
            <v>豊　里　修　太</v>
          </cell>
          <cell r="C228" t="str">
            <v>0980-53-7881</v>
          </cell>
          <cell r="D228" t="str">
            <v>沖縄県名護市字宮里452番地2 ｺｰﾎﾟあさひ306</v>
          </cell>
          <cell r="E228" t="str">
            <v>豊里　修</v>
          </cell>
          <cell r="F228" t="str">
            <v>905-0011</v>
          </cell>
          <cell r="G228" t="str">
            <v>とよざと　しゅうた</v>
          </cell>
        </row>
        <row r="229">
          <cell r="B229" t="str">
            <v>仲　地　拓　也</v>
          </cell>
          <cell r="C229" t="str">
            <v>0980-46-2939</v>
          </cell>
          <cell r="D229" t="str">
            <v>沖縄県島尻郡伊平屋村字田名１５５０番地</v>
          </cell>
          <cell r="E229" t="str">
            <v>仲地　功幸</v>
          </cell>
          <cell r="F229" t="str">
            <v>905-0701</v>
          </cell>
          <cell r="G229" t="str">
            <v>なかち　たくや</v>
          </cell>
        </row>
        <row r="230">
          <cell r="B230" t="str">
            <v>中　村　義　貴</v>
          </cell>
          <cell r="C230" t="str">
            <v>098-965-3098</v>
          </cell>
          <cell r="D230" t="str">
            <v>沖縄県国頭郡恩納村字冨着１４９番地の１</v>
          </cell>
          <cell r="E230" t="str">
            <v>中村　義勝</v>
          </cell>
          <cell r="F230" t="str">
            <v>904-0413</v>
          </cell>
          <cell r="G230" t="str">
            <v>なかむら　よしき</v>
          </cell>
        </row>
        <row r="231">
          <cell r="B231" t="str">
            <v>鉢　嶺　竜　也</v>
          </cell>
          <cell r="C231" t="str">
            <v>0980-53-2395</v>
          </cell>
          <cell r="D231" t="str">
            <v>沖縄県名護市名護大北3丁目15番1-20-106 県営名護団地</v>
          </cell>
          <cell r="E231" t="str">
            <v>鉢峰　宗道</v>
          </cell>
          <cell r="F231" t="str">
            <v>905-0019</v>
          </cell>
          <cell r="G231" t="str">
            <v>はちみね　りゅうや</v>
          </cell>
        </row>
        <row r="232">
          <cell r="B232" t="str">
            <v>比　嘉　隆　人</v>
          </cell>
          <cell r="C232" t="str">
            <v>090-5741-6834</v>
          </cell>
          <cell r="D232" t="str">
            <v>沖縄県名護市大北4丁目17番4-105 ﾊｲｸﾞﾚｰｽｔｕｈａ</v>
          </cell>
          <cell r="E232" t="str">
            <v>比嘉　聡哉</v>
          </cell>
          <cell r="F232" t="str">
            <v>905-0019</v>
          </cell>
          <cell r="G232" t="str">
            <v>ひが　たかと</v>
          </cell>
        </row>
        <row r="233">
          <cell r="B233" t="str">
            <v>比　嘉　孝　典</v>
          </cell>
          <cell r="C233" t="str">
            <v>0980-53-2812</v>
          </cell>
          <cell r="D233" t="str">
            <v>沖縄県名護市字喜瀬５８番地</v>
          </cell>
          <cell r="E233" t="str">
            <v>比嘉　常子</v>
          </cell>
          <cell r="F233" t="str">
            <v>905-0026</v>
          </cell>
          <cell r="G233" t="str">
            <v>ひが　たかのり</v>
          </cell>
        </row>
        <row r="234">
          <cell r="B234" t="str">
            <v>比　嘉　雄　大</v>
          </cell>
          <cell r="C234" t="str">
            <v>0980-53-7236</v>
          </cell>
          <cell r="D234" t="str">
            <v>沖縄県名護市大中3丁目2番24-205 当真第２ｱﾊﾟｰﾄ</v>
          </cell>
          <cell r="E234" t="str">
            <v>比嘉　雄大</v>
          </cell>
          <cell r="F234" t="str">
            <v>905-0017</v>
          </cell>
          <cell r="G234" t="str">
            <v>ひが　ゆうた</v>
          </cell>
        </row>
        <row r="235">
          <cell r="B235" t="str">
            <v>松　田　圭　佑</v>
          </cell>
          <cell r="C235" t="str">
            <v>0980-55-8944</v>
          </cell>
          <cell r="D235" t="str">
            <v>沖縄県名護市字汀間３５１番地</v>
          </cell>
          <cell r="E235" t="str">
            <v>松田　辰美</v>
          </cell>
          <cell r="F235" t="str">
            <v>905-2265</v>
          </cell>
          <cell r="G235" t="str">
            <v>まつだ　けいすけ</v>
          </cell>
        </row>
        <row r="236">
          <cell r="B236" t="str">
            <v>松　田　大　地</v>
          </cell>
          <cell r="C236" t="str">
            <v>0980-56-2250</v>
          </cell>
          <cell r="D236" t="str">
            <v>沖縄県国頭郡今帰仁村字天底５２５番地</v>
          </cell>
          <cell r="E236" t="str">
            <v>松田　善和</v>
          </cell>
          <cell r="F236" t="str">
            <v>905-0411</v>
          </cell>
          <cell r="G236" t="str">
            <v>まつだ　だいち</v>
          </cell>
        </row>
        <row r="237">
          <cell r="B237" t="str">
            <v>宮　城　大　介</v>
          </cell>
          <cell r="C237" t="str">
            <v>0980-52-7351</v>
          </cell>
          <cell r="D237" t="str">
            <v>沖縄県名護市字屋部３２１番地</v>
          </cell>
          <cell r="E237" t="str">
            <v>宮城　多喜代</v>
          </cell>
          <cell r="F237" t="str">
            <v>905-0007</v>
          </cell>
          <cell r="G237" t="str">
            <v>みやぎ　だいすけ</v>
          </cell>
        </row>
        <row r="238">
          <cell r="B238" t="str">
            <v>宮　城　優　一</v>
          </cell>
          <cell r="C238" t="str">
            <v>0980-52-4548</v>
          </cell>
          <cell r="D238" t="str">
            <v>沖縄県名護市大西２丁目９番１１号</v>
          </cell>
          <cell r="E238" t="str">
            <v>宮城　貢</v>
          </cell>
          <cell r="F238" t="str">
            <v>905-0018</v>
          </cell>
          <cell r="G238" t="str">
            <v>みやぎ　ゆういち</v>
          </cell>
        </row>
        <row r="239">
          <cell r="B239" t="str">
            <v>宮　平　清　人</v>
          </cell>
          <cell r="C239" t="str">
            <v>0980-53-3606</v>
          </cell>
          <cell r="D239" t="str">
            <v>沖縄県名護市字為又６９８番地３</v>
          </cell>
          <cell r="E239" t="str">
            <v>宮平　寛</v>
          </cell>
          <cell r="F239" t="str">
            <v>905-0005</v>
          </cell>
          <cell r="G239" t="str">
            <v>みやひら　きよと</v>
          </cell>
        </row>
        <row r="240">
          <cell r="B240" t="str">
            <v>泰　江　竜　瑠</v>
          </cell>
          <cell r="C240" t="str">
            <v>0980-54-2702</v>
          </cell>
          <cell r="D240" t="str">
            <v>沖縄県名護市東江4丁目21番地21-102号 宮城ｱﾊﾟｰﾄ</v>
          </cell>
          <cell r="E240" t="str">
            <v>泰江　博</v>
          </cell>
          <cell r="F240" t="str">
            <v>905-0021</v>
          </cell>
          <cell r="G240" t="str">
            <v>やすえ　たつる</v>
          </cell>
        </row>
        <row r="241">
          <cell r="B241" t="str">
            <v>山　城　大　雅</v>
          </cell>
          <cell r="C241" t="str">
            <v>0980-56-2704</v>
          </cell>
          <cell r="D241" t="str">
            <v>沖縄県国頭郡今帰仁村字渡喜仁36番地</v>
          </cell>
          <cell r="E241" t="str">
            <v>山城　力</v>
          </cell>
          <cell r="F241" t="str">
            <v>905-0402</v>
          </cell>
          <cell r="G241" t="str">
            <v>やましろ　たいが</v>
          </cell>
        </row>
        <row r="242">
          <cell r="B242" t="str">
            <v>與　儀　　　徹</v>
          </cell>
          <cell r="C242" t="str">
            <v>0980-52-6697</v>
          </cell>
          <cell r="D242" t="str">
            <v>沖縄県名護市大北3丁目14番1の5-403 県営名護団地</v>
          </cell>
          <cell r="E242" t="str">
            <v>與儀　寛信</v>
          </cell>
          <cell r="F242" t="str">
            <v>905-0019</v>
          </cell>
          <cell r="G242" t="str">
            <v>よぎ　とおる</v>
          </cell>
        </row>
        <row r="243">
          <cell r="B243" t="str">
            <v>湧　川　健　太</v>
          </cell>
          <cell r="C243" t="str">
            <v>0980-56-2958</v>
          </cell>
          <cell r="D243" t="str">
            <v>沖縄県国頭郡今帰仁村字勢理客68番地</v>
          </cell>
          <cell r="E243" t="str">
            <v>湧川　英樹</v>
          </cell>
          <cell r="F243" t="str">
            <v>905-0405</v>
          </cell>
          <cell r="G243" t="str">
            <v>わくがわ　けんた</v>
          </cell>
        </row>
        <row r="244">
          <cell r="B244" t="str">
            <v>池　原　達　哉</v>
          </cell>
          <cell r="C244" t="str">
            <v>098-968-5468</v>
          </cell>
          <cell r="D244" t="str">
            <v>沖縄県国頭郡金武町字伊芸78番地</v>
          </cell>
          <cell r="E244" t="str">
            <v>池原　政文</v>
          </cell>
          <cell r="F244" t="str">
            <v>904-1202</v>
          </cell>
          <cell r="G244" t="str">
            <v>いけはら　たつや</v>
          </cell>
        </row>
        <row r="245">
          <cell r="B245" t="str">
            <v>上　地　周　健</v>
          </cell>
          <cell r="C245" t="str">
            <v>0980-54-2936</v>
          </cell>
          <cell r="D245" t="str">
            <v>沖縄県名護市屋部175番地</v>
          </cell>
          <cell r="E245" t="str">
            <v>上地　丈守</v>
          </cell>
          <cell r="F245" t="str">
            <v>905-0007</v>
          </cell>
          <cell r="G245" t="str">
            <v>うえち　しゅうけん</v>
          </cell>
        </row>
        <row r="246">
          <cell r="B246" t="str">
            <v>上　原　昌　太</v>
          </cell>
          <cell r="C246" t="str">
            <v>0980-55-8899</v>
          </cell>
          <cell r="D246" t="str">
            <v>沖縄県名護市汀間91番地</v>
          </cell>
          <cell r="E246" t="str">
            <v>上原　昌三</v>
          </cell>
          <cell r="F246" t="str">
            <v>905-2265</v>
          </cell>
          <cell r="G246" t="str">
            <v>うえはら　しょうた</v>
          </cell>
        </row>
        <row r="247">
          <cell r="B247" t="str">
            <v>大　城　昌　吾</v>
          </cell>
          <cell r="C247" t="str">
            <v>0980-52-5366</v>
          </cell>
          <cell r="D247" t="str">
            <v>沖縄県名護市我部祖河327番地5</v>
          </cell>
          <cell r="E247" t="str">
            <v>大城　昌三</v>
          </cell>
          <cell r="F247" t="str">
            <v>905-1155</v>
          </cell>
          <cell r="G247" t="str">
            <v>おおしろ　しょうご</v>
          </cell>
        </row>
        <row r="248">
          <cell r="B248" t="str">
            <v>香　村　龍　太</v>
          </cell>
          <cell r="C248" t="str">
            <v>0980-55-8609</v>
          </cell>
          <cell r="D248" t="str">
            <v>沖縄県名護市三原250番地</v>
          </cell>
          <cell r="E248" t="str">
            <v>香村　厚憲</v>
          </cell>
          <cell r="F248" t="str">
            <v>905-2264</v>
          </cell>
          <cell r="G248" t="str">
            <v>かむら　りゅうた</v>
          </cell>
        </row>
        <row r="249">
          <cell r="B249" t="str">
            <v>岸　本　涼　太</v>
          </cell>
          <cell r="C249" t="str">
            <v>0980-53-2652</v>
          </cell>
          <cell r="D249" t="str">
            <v>沖縄県名護市宮里七丁目22番24号－３０１号　平良アパート</v>
          </cell>
          <cell r="E249" t="str">
            <v>岸本　盛夫</v>
          </cell>
          <cell r="F249" t="str">
            <v>905-0011</v>
          </cell>
          <cell r="G249" t="str">
            <v>きしもと　りょうた</v>
          </cell>
        </row>
        <row r="250">
          <cell r="B250" t="str">
            <v>喜　瀬　義　宏</v>
          </cell>
          <cell r="C250" t="str">
            <v>0980-44-2243</v>
          </cell>
          <cell r="D250" t="str">
            <v>沖縄県国頭郡大宜味村字屋古229番地</v>
          </cell>
          <cell r="E250" t="str">
            <v>喜瀬　良隆</v>
          </cell>
          <cell r="F250" t="str">
            <v>905-1312</v>
          </cell>
          <cell r="G250" t="str">
            <v>きせ　よしひろ　</v>
          </cell>
        </row>
        <row r="251">
          <cell r="B251" t="str">
            <v>崎　間　正　竜</v>
          </cell>
          <cell r="C251" t="str">
            <v>0980-52-2201</v>
          </cell>
          <cell r="D251" t="str">
            <v>沖縄県名護市大西三丁目4番32号</v>
          </cell>
          <cell r="E251" t="str">
            <v>崎間　修</v>
          </cell>
          <cell r="F251" t="str">
            <v>905-0018</v>
          </cell>
          <cell r="G251" t="str">
            <v>さきま　しょうたつ</v>
          </cell>
        </row>
        <row r="252">
          <cell r="B252" t="str">
            <v>諸喜田　俊　也</v>
          </cell>
          <cell r="C252" t="str">
            <v>0980-52-3942</v>
          </cell>
          <cell r="D252" t="str">
            <v>沖縄県名護市旭川837番地</v>
          </cell>
          <cell r="E252" t="str">
            <v>諸喜田恵子</v>
          </cell>
          <cell r="F252" t="str">
            <v>904-0417</v>
          </cell>
          <cell r="G252" t="str">
            <v>しょきた　としや</v>
          </cell>
        </row>
        <row r="253">
          <cell r="B253" t="str">
            <v>平　　　瞬　未</v>
          </cell>
          <cell r="C253" t="str">
            <v>0980-53-1519</v>
          </cell>
          <cell r="D253" t="str">
            <v>沖縄県名護市大中一丁目18番11-202号　宮城アパート</v>
          </cell>
          <cell r="E253" t="str">
            <v>平　学</v>
          </cell>
          <cell r="F253" t="str">
            <v>905-0017</v>
          </cell>
          <cell r="G253" t="str">
            <v>たいら　たくみ</v>
          </cell>
        </row>
        <row r="254">
          <cell r="B254" t="str">
            <v>仲宗根　優　弥</v>
          </cell>
          <cell r="C254" t="str">
            <v>0980-54-1226</v>
          </cell>
          <cell r="D254" t="str">
            <v>沖縄県名護市大南四丁目７番１２号</v>
          </cell>
          <cell r="E254" t="str">
            <v>仲宗根律枝</v>
          </cell>
          <cell r="F254" t="str">
            <v>905-0015</v>
          </cell>
          <cell r="G254" t="str">
            <v>なかそね　ゆうや</v>
          </cell>
        </row>
        <row r="255">
          <cell r="B255" t="str">
            <v>仲　野　誠　義</v>
          </cell>
          <cell r="C255" t="str">
            <v>0980-53-8393</v>
          </cell>
          <cell r="D255" t="str">
            <v>沖縄県名護市安和50番地</v>
          </cell>
          <cell r="E255" t="str">
            <v>仲野フリエタ</v>
          </cell>
          <cell r="F255" t="str">
            <v>905-0001</v>
          </cell>
          <cell r="G255" t="str">
            <v>なかの　せいぎ</v>
          </cell>
        </row>
        <row r="256">
          <cell r="B256" t="str">
            <v>仲　原　　　健</v>
          </cell>
          <cell r="C256" t="str">
            <v>0980-53-3716</v>
          </cell>
          <cell r="D256" t="str">
            <v>沖縄県名護市大北四丁目27番12号</v>
          </cell>
          <cell r="E256" t="str">
            <v>仲原　弘哲</v>
          </cell>
          <cell r="F256" t="str">
            <v>905-0019</v>
          </cell>
          <cell r="G256" t="str">
            <v>なかはら　けん</v>
          </cell>
        </row>
        <row r="257">
          <cell r="B257" t="str">
            <v>仲　村　廣　都</v>
          </cell>
          <cell r="C257" t="str">
            <v>098-964-5491</v>
          </cell>
          <cell r="D257" t="str">
            <v>沖縄県国頭郡恩納村冨着１８５番地</v>
          </cell>
          <cell r="E257" t="str">
            <v>仲村　兼廣</v>
          </cell>
          <cell r="F257" t="str">
            <v>904-0413</v>
          </cell>
          <cell r="G257" t="str">
            <v>なかむら　ひろと</v>
          </cell>
        </row>
        <row r="258">
          <cell r="B258" t="str">
            <v>比　嘉　優　斗</v>
          </cell>
          <cell r="C258" t="str">
            <v>0980-53-1051</v>
          </cell>
          <cell r="D258" t="str">
            <v>沖縄県名護市屋部82番地</v>
          </cell>
          <cell r="E258" t="str">
            <v>比嘉　吉司</v>
          </cell>
          <cell r="F258" t="str">
            <v>905-0007</v>
          </cell>
          <cell r="G258" t="str">
            <v>ひが　ゆうと</v>
          </cell>
        </row>
        <row r="259">
          <cell r="B259" t="str">
            <v>宮　城　大　地</v>
          </cell>
          <cell r="C259" t="str">
            <v>0980-52-0127</v>
          </cell>
          <cell r="D259" t="str">
            <v>沖縄県名護市大西一丁目12番5-101号宮城アパート</v>
          </cell>
          <cell r="E259" t="str">
            <v>宮城　学</v>
          </cell>
          <cell r="F259" t="str">
            <v>905-0018</v>
          </cell>
          <cell r="G259" t="str">
            <v>みやぎ　だいち</v>
          </cell>
        </row>
        <row r="260">
          <cell r="B260" t="str">
            <v>宮　城　友　紀</v>
          </cell>
          <cell r="C260" t="str">
            <v>080-3223-2877</v>
          </cell>
          <cell r="D260" t="str">
            <v>沖縄県名護市宮里４４５番地６大瀬産業ビル３０１号</v>
          </cell>
          <cell r="E260" t="str">
            <v>宮城　敦</v>
          </cell>
          <cell r="F260" t="str">
            <v>905-0011</v>
          </cell>
          <cell r="G260" t="str">
            <v>みやぎ　ともき</v>
          </cell>
        </row>
        <row r="261">
          <cell r="B261" t="str">
            <v>宮　城　　　光</v>
          </cell>
          <cell r="C261" t="str">
            <v>0980-53-3040</v>
          </cell>
          <cell r="D261" t="str">
            <v>沖縄県名護市幸喜83番地</v>
          </cell>
          <cell r="E261" t="str">
            <v>宮城　英三</v>
          </cell>
          <cell r="F261" t="str">
            <v>905-0025</v>
          </cell>
          <cell r="G261" t="str">
            <v>みやぎ　ひかる</v>
          </cell>
        </row>
        <row r="262">
          <cell r="B262" t="str">
            <v>宮　里　　　剛</v>
          </cell>
          <cell r="C262" t="str">
            <v>0980-52-6199</v>
          </cell>
          <cell r="D262" t="str">
            <v>沖縄県名護市港一丁目１３番地１１－４号</v>
          </cell>
          <cell r="E262" t="str">
            <v>宮里　剛</v>
          </cell>
          <cell r="F262" t="str">
            <v>90-50014</v>
          </cell>
          <cell r="G262" t="str">
            <v>みやざと　つよし</v>
          </cell>
        </row>
        <row r="263">
          <cell r="B263" t="str">
            <v>山　城　大　地</v>
          </cell>
          <cell r="C263" t="str">
            <v>0980-55-8343</v>
          </cell>
          <cell r="D263" t="str">
            <v>沖縄県名護市三原104番地</v>
          </cell>
          <cell r="E263" t="str">
            <v>山城　強</v>
          </cell>
          <cell r="F263" t="str">
            <v>905-2264</v>
          </cell>
          <cell r="G263" t="str">
            <v>やましろ　たいち</v>
          </cell>
        </row>
        <row r="264">
          <cell r="B264" t="str">
            <v>赤　平　真　結</v>
          </cell>
          <cell r="C264" t="str">
            <v>0980-53-5885</v>
          </cell>
          <cell r="D264" t="str">
            <v>沖縄県名護市旭川1204番地</v>
          </cell>
          <cell r="E264" t="str">
            <v>赤平　錦</v>
          </cell>
          <cell r="F264" t="str">
            <v>905-0003</v>
          </cell>
          <cell r="G264" t="str">
            <v>あかひら　まゆ</v>
          </cell>
        </row>
        <row r="265">
          <cell r="B265" t="str">
            <v>稲　嶺　江里奈</v>
          </cell>
          <cell r="C265" t="str">
            <v>0980-52-1593</v>
          </cell>
          <cell r="D265" t="str">
            <v>沖縄県名護市宇茂佐１７０９番地１１県営宇茂差団地４棟５０３号</v>
          </cell>
          <cell r="E265" t="str">
            <v>稲嶺　盛之</v>
          </cell>
          <cell r="F265" t="str">
            <v>905-0006</v>
          </cell>
          <cell r="G265" t="str">
            <v>いなみね　えりな</v>
          </cell>
        </row>
        <row r="266">
          <cell r="B266" t="str">
            <v>上　地　若　菜</v>
          </cell>
          <cell r="C266" t="str">
            <v>090-5722-4717</v>
          </cell>
          <cell r="D266" t="str">
            <v>沖縄県国頭郡大宜味村田嘉里７７５番地１田嘉里団地３－１</v>
          </cell>
          <cell r="E266" t="str">
            <v>上地　由香</v>
          </cell>
          <cell r="F266" t="str">
            <v>905-1301</v>
          </cell>
          <cell r="G266" t="str">
            <v>うえち　わかな</v>
          </cell>
        </row>
        <row r="267">
          <cell r="B267" t="str">
            <v>岸　本　千　裕</v>
          </cell>
          <cell r="C267" t="str">
            <v>0980-47-4206</v>
          </cell>
          <cell r="D267" t="str">
            <v>沖縄県国頭郡本部町字伊野波679番地の7</v>
          </cell>
          <cell r="E267" t="str">
            <v>岸本　恵秀</v>
          </cell>
          <cell r="F267" t="str">
            <v>905-0228</v>
          </cell>
          <cell r="G267" t="str">
            <v>きしもと　ちひろ</v>
          </cell>
        </row>
        <row r="268">
          <cell r="B268" t="str">
            <v>金　城　　　満</v>
          </cell>
          <cell r="C268" t="str">
            <v>0980-54-0250</v>
          </cell>
          <cell r="D268" t="str">
            <v>沖縄県名護市宮里１丁目５番４３ー１０５大宮マンション</v>
          </cell>
          <cell r="E268" t="str">
            <v>金城　治</v>
          </cell>
          <cell r="F268" t="str">
            <v>905-0011</v>
          </cell>
          <cell r="G268" t="str">
            <v>きんじょう　みつる</v>
          </cell>
        </row>
        <row r="269">
          <cell r="B269" t="str">
            <v>小　濱　由　李</v>
          </cell>
          <cell r="C269" t="str">
            <v>090-3790-9368</v>
          </cell>
          <cell r="D269" t="str">
            <v>沖縄県名護市宮里７丁目６番７－１０６号名座喜マンション</v>
          </cell>
          <cell r="E269" t="str">
            <v>小濱　はるみ</v>
          </cell>
          <cell r="F269" t="str">
            <v>905-0011</v>
          </cell>
          <cell r="G269" t="str">
            <v>こはま　ゆり</v>
          </cell>
        </row>
        <row r="270">
          <cell r="B270" t="str">
            <v>座間味　早　苗</v>
          </cell>
          <cell r="C270" t="str">
            <v>0980-52-2782</v>
          </cell>
          <cell r="D270" t="str">
            <v>沖縄県名護市中山９８５番地３</v>
          </cell>
          <cell r="E270" t="str">
            <v>座間味　宗英</v>
          </cell>
          <cell r="F270" t="str">
            <v>905-0004</v>
          </cell>
          <cell r="G270" t="str">
            <v>ざまみ　さなえ</v>
          </cell>
        </row>
        <row r="271">
          <cell r="B271" t="str">
            <v>塩　浜　幸　乃</v>
          </cell>
          <cell r="C271" t="str">
            <v>0980-44-2095</v>
          </cell>
          <cell r="D271" t="str">
            <v>沖縄県国頭郡大宜味村津波４２０番地村営渡海団地４－３</v>
          </cell>
          <cell r="E271" t="str">
            <v>塩浜　よしの</v>
          </cell>
          <cell r="F271" t="str">
            <v>905-1318</v>
          </cell>
          <cell r="G271" t="str">
            <v>しおはま　ゆきの</v>
          </cell>
        </row>
        <row r="272">
          <cell r="B272" t="str">
            <v>末　吉　まりや</v>
          </cell>
          <cell r="C272" t="str">
            <v>0980-46-2221</v>
          </cell>
          <cell r="D272" t="str">
            <v>沖縄県島尻郡伊平屋村字我喜屋2131番地の4</v>
          </cell>
          <cell r="E272" t="str">
            <v>末吉　松三</v>
          </cell>
          <cell r="F272" t="str">
            <v>905-0703</v>
          </cell>
          <cell r="G272" t="str">
            <v>すえよし　まりや</v>
          </cell>
        </row>
        <row r="273">
          <cell r="B273" t="str">
            <v>照　屋　彩　佳</v>
          </cell>
          <cell r="C273" t="str">
            <v>0980-54-4508</v>
          </cell>
          <cell r="D273" t="str">
            <v>沖縄県名護市大北五丁目23番1-3-202号　県営大宮高層住宅　</v>
          </cell>
          <cell r="E273" t="str">
            <v>照屋　敏夫</v>
          </cell>
          <cell r="F273" t="str">
            <v>905-0019</v>
          </cell>
          <cell r="G273" t="str">
            <v>てるや　あやか</v>
          </cell>
        </row>
        <row r="274">
          <cell r="B274" t="str">
            <v>比　嘉　峰　子</v>
          </cell>
          <cell r="C274" t="str">
            <v>0980-52-0806</v>
          </cell>
          <cell r="D274" t="str">
            <v>沖縄県名護市港１丁目５番９号</v>
          </cell>
          <cell r="E274" t="str">
            <v>比嘉　正幹</v>
          </cell>
          <cell r="F274" t="str">
            <v>905-0014</v>
          </cell>
          <cell r="G274" t="str">
            <v>ひが　みねこ</v>
          </cell>
        </row>
        <row r="275">
          <cell r="B275" t="str">
            <v>屋嘉比　智　里</v>
          </cell>
          <cell r="C275" t="str">
            <v>0980-54-3732</v>
          </cell>
          <cell r="D275" t="str">
            <v>沖縄県名護市東江５丁目１番１－１１０１号県営東江高層住宅</v>
          </cell>
          <cell r="E275" t="str">
            <v>比嘉　直美</v>
          </cell>
          <cell r="F275" t="str">
            <v>905-0021</v>
          </cell>
          <cell r="G275" t="str">
            <v>やかび　ちさと</v>
          </cell>
        </row>
        <row r="276">
          <cell r="B276" t="str">
            <v>荻　堂　勇　弥</v>
          </cell>
          <cell r="C276" t="str">
            <v>53-0067</v>
          </cell>
          <cell r="D276" t="str">
            <v>名護市大北５丁目２３番１県営大宮高層住宅１－４１１号</v>
          </cell>
          <cell r="E276" t="str">
            <v>荻堂ひとみ</v>
          </cell>
          <cell r="F276" t="str">
            <v>905-0019</v>
          </cell>
          <cell r="G276" t="str">
            <v>おぎどう　ゆうや</v>
          </cell>
        </row>
        <row r="277">
          <cell r="B277" t="str">
            <v>粟　国　鉄　矢</v>
          </cell>
          <cell r="C277" t="str">
            <v>098-973-6862</v>
          </cell>
          <cell r="D277" t="str">
            <v>沖縄県具志川市字赤道328番地粟国アパート2Ｆ</v>
          </cell>
          <cell r="E277" t="str">
            <v>粟国　朝淳</v>
          </cell>
          <cell r="F277" t="str">
            <v>904-2245</v>
          </cell>
          <cell r="G277" t="str">
            <v>あぐに　てつや</v>
          </cell>
        </row>
        <row r="278">
          <cell r="B278" t="str">
            <v>上　地　一　麻</v>
          </cell>
          <cell r="C278" t="str">
            <v>0980-52-8422</v>
          </cell>
          <cell r="D278" t="str">
            <v>沖縄県名護市運天原５１１番地</v>
          </cell>
          <cell r="E278" t="str">
            <v>上地　吉文</v>
          </cell>
          <cell r="F278" t="str">
            <v>905-1634</v>
          </cell>
          <cell r="G278" t="str">
            <v>うえち　かずま</v>
          </cell>
        </row>
        <row r="279">
          <cell r="B279" t="str">
            <v>上　地　竜　史</v>
          </cell>
          <cell r="C279" t="str">
            <v>0980-53-1603</v>
          </cell>
          <cell r="D279" t="str">
            <v>沖縄県名護市大北三丁目１番２６－２０２号新崎マンション</v>
          </cell>
          <cell r="E279" t="str">
            <v>上地　進</v>
          </cell>
          <cell r="F279" t="str">
            <v>905-0019</v>
          </cell>
          <cell r="G279" t="str">
            <v>うえち　たつし</v>
          </cell>
        </row>
        <row r="280">
          <cell r="B280" t="str">
            <v>上　地　寛　辰</v>
          </cell>
          <cell r="C280" t="str">
            <v>0980-53-0422</v>
          </cell>
          <cell r="D280" t="str">
            <v>沖縄県名護市為又４５番の４</v>
          </cell>
          <cell r="E280" t="str">
            <v>上地　完貞</v>
          </cell>
          <cell r="F280" t="str">
            <v>905-0005</v>
          </cell>
          <cell r="G280" t="str">
            <v>うえち　ひろたつ</v>
          </cell>
        </row>
        <row r="281">
          <cell r="B281" t="str">
            <v>上　原　一　樹</v>
          </cell>
          <cell r="C281" t="str">
            <v>0980-56-5551</v>
          </cell>
          <cell r="D281" t="str">
            <v>沖縄県国頭郡今帰仁村平敷１６番地の１</v>
          </cell>
          <cell r="E281" t="str">
            <v>上原　喜雄</v>
          </cell>
          <cell r="F281" t="str">
            <v>905-0423</v>
          </cell>
          <cell r="G281" t="str">
            <v>うえはら　かずき</v>
          </cell>
        </row>
        <row r="282">
          <cell r="B282" t="str">
            <v>上　原　正　人</v>
          </cell>
          <cell r="C282" t="str">
            <v>0980-48-4120</v>
          </cell>
          <cell r="D282" t="str">
            <v>沖縄県国頭郡本部町謝花５７０番地</v>
          </cell>
          <cell r="E282" t="str">
            <v>上原　正史</v>
          </cell>
          <cell r="F282" t="str">
            <v>905-0203</v>
          </cell>
          <cell r="G282" t="str">
            <v>うえはら　まさと</v>
          </cell>
        </row>
        <row r="283">
          <cell r="B283" t="str">
            <v>上　間　良　太</v>
          </cell>
          <cell r="C283" t="str">
            <v>0980-48-3709</v>
          </cell>
          <cell r="D283" t="str">
            <v>沖縄県国頭郡本部町謝花１番地　町営住宅８－１０１</v>
          </cell>
          <cell r="E283" t="str">
            <v>上間　勝正</v>
          </cell>
          <cell r="F283" t="str">
            <v>905-0203</v>
          </cell>
          <cell r="G283" t="str">
            <v>うえま　りょうた</v>
          </cell>
        </row>
        <row r="284">
          <cell r="B284" t="str">
            <v>運　天　　　紳</v>
          </cell>
          <cell r="C284" t="str">
            <v>0980-52-8871</v>
          </cell>
          <cell r="D284" t="str">
            <v>沖縄県名護市運天原８２番地３９</v>
          </cell>
          <cell r="E284" t="str">
            <v>運天　均</v>
          </cell>
          <cell r="F284" t="str">
            <v>905-1634</v>
          </cell>
          <cell r="G284" t="str">
            <v>うんてん　しん</v>
          </cell>
        </row>
        <row r="285">
          <cell r="B285" t="str">
            <v>大　城　明　仁</v>
          </cell>
          <cell r="C285" t="str">
            <v>0980-47-4252</v>
          </cell>
          <cell r="D285" t="str">
            <v>沖縄県国頭郡本部町瀬底１３１番地</v>
          </cell>
          <cell r="E285" t="str">
            <v>大城　明</v>
          </cell>
          <cell r="F285" t="str">
            <v>905-0227</v>
          </cell>
          <cell r="G285" t="str">
            <v>おおしろ　あきひと</v>
          </cell>
        </row>
        <row r="286">
          <cell r="B286" t="str">
            <v>大　城　裕　紀</v>
          </cell>
          <cell r="C286" t="str">
            <v>0980-53-7423</v>
          </cell>
          <cell r="D286" t="str">
            <v>沖縄県名護市大北二丁目７番２－３０５号かねしろマンション大北</v>
          </cell>
          <cell r="E286" t="str">
            <v>大城　恭文</v>
          </cell>
          <cell r="F286" t="str">
            <v>905-0000</v>
          </cell>
          <cell r="G286" t="str">
            <v>おおしろ　ゆうき</v>
          </cell>
        </row>
        <row r="287">
          <cell r="B287" t="str">
            <v>神　山　龍　也</v>
          </cell>
          <cell r="C287" t="str">
            <v>0980-41-5132</v>
          </cell>
          <cell r="D287" t="str">
            <v>沖縄県国頭郡国頭村比地３番地</v>
          </cell>
          <cell r="E287" t="str">
            <v>神山　正人</v>
          </cell>
          <cell r="F287" t="str">
            <v>905-1413</v>
          </cell>
          <cell r="G287" t="str">
            <v>かみやま　りゅうや</v>
          </cell>
        </row>
        <row r="288">
          <cell r="B288" t="str">
            <v>岸　本　佳　久</v>
          </cell>
          <cell r="C288" t="str">
            <v>0980-52-6187</v>
          </cell>
          <cell r="D288" t="str">
            <v>沖縄県名護市大西三丁目７番７号</v>
          </cell>
          <cell r="E288" t="str">
            <v>岸本　政利</v>
          </cell>
          <cell r="F288" t="str">
            <v>905-0018</v>
          </cell>
          <cell r="G288" t="str">
            <v>きしもと　よしひさ</v>
          </cell>
        </row>
        <row r="289">
          <cell r="B289" t="str">
            <v>金　城　一　至</v>
          </cell>
          <cell r="C289" t="str">
            <v>090-5735-8978</v>
          </cell>
          <cell r="D289" t="str">
            <v>沖縄県名護市大西五丁目16番12-210号ﾌﾟﾗｲﾑﾊｲﾂ</v>
          </cell>
          <cell r="E289" t="str">
            <v>金城　優子</v>
          </cell>
          <cell r="F289" t="str">
            <v>905-0016</v>
          </cell>
          <cell r="G289" t="str">
            <v>きんじょう　かずし</v>
          </cell>
        </row>
        <row r="290">
          <cell r="B290" t="str">
            <v>具志堅　　　慶</v>
          </cell>
          <cell r="C290" t="str">
            <v>0980-53-5483</v>
          </cell>
          <cell r="D290" t="str">
            <v>沖縄県名護市大北三丁目１４番１－１３－１０３号県営名護団地</v>
          </cell>
          <cell r="E290" t="str">
            <v>具志堅　保</v>
          </cell>
          <cell r="F290" t="str">
            <v>905-0019</v>
          </cell>
          <cell r="G290" t="str">
            <v>ぐしけん　けい</v>
          </cell>
        </row>
        <row r="291">
          <cell r="B291" t="str">
            <v>具志堅　　　徹</v>
          </cell>
          <cell r="C291" t="str">
            <v>0980-52-0045</v>
          </cell>
          <cell r="D291" t="str">
            <v>沖縄県名護市宇茂佐１７０９番地の１１　県営宇茂佐団地９棟２０３号</v>
          </cell>
          <cell r="E291" t="str">
            <v>具志堅　晃</v>
          </cell>
          <cell r="F291" t="str">
            <v>905-0006</v>
          </cell>
          <cell r="G291" t="str">
            <v>ぐしけん　てつ</v>
          </cell>
        </row>
        <row r="292">
          <cell r="B292" t="str">
            <v>崎　浜　辰　准</v>
          </cell>
          <cell r="C292" t="str">
            <v>0980-53-8610</v>
          </cell>
          <cell r="D292" t="str">
            <v>沖縄県名護市安和１５６番地</v>
          </cell>
          <cell r="E292" t="str">
            <v>崎浜　秀雄</v>
          </cell>
          <cell r="F292" t="str">
            <v>905-0001</v>
          </cell>
          <cell r="G292" t="str">
            <v>さきはま　たつのり</v>
          </cell>
        </row>
        <row r="293">
          <cell r="B293" t="str">
            <v>里　平　静　真</v>
          </cell>
          <cell r="C293" t="str">
            <v>0980-54-3124</v>
          </cell>
          <cell r="D293" t="str">
            <v>沖縄県名護市宮里５丁目９番２１－２０２号　浦崎アパート</v>
          </cell>
          <cell r="E293" t="str">
            <v>里平　康明</v>
          </cell>
          <cell r="F293" t="str">
            <v>905-0011</v>
          </cell>
          <cell r="G293" t="str">
            <v>さとひら　しずま</v>
          </cell>
        </row>
        <row r="294">
          <cell r="B294" t="str">
            <v>座　安　一　樹</v>
          </cell>
          <cell r="C294" t="str">
            <v>0980-53-5724</v>
          </cell>
          <cell r="D294" t="str">
            <v>沖縄県名護市大北四丁目２０番７－１０－１０５号大北市営住宅</v>
          </cell>
          <cell r="E294" t="str">
            <v>座安　親利</v>
          </cell>
          <cell r="F294" t="str">
            <v>905-0019</v>
          </cell>
          <cell r="G294" t="str">
            <v>ざやす　かずき</v>
          </cell>
        </row>
        <row r="295">
          <cell r="B295" t="str">
            <v>下　門　龍　吾</v>
          </cell>
          <cell r="C295" t="str">
            <v>0980-53-4110</v>
          </cell>
          <cell r="D295" t="str">
            <v>沖縄県名護市宮里５丁目２０番３２号</v>
          </cell>
          <cell r="E295" t="str">
            <v>下門　龍秀</v>
          </cell>
          <cell r="F295" t="str">
            <v>905-0011</v>
          </cell>
          <cell r="G295" t="str">
            <v>しもじょう　りゅうご</v>
          </cell>
        </row>
        <row r="296">
          <cell r="B296" t="str">
            <v>城　間　　　士</v>
          </cell>
          <cell r="C296" t="str">
            <v>098-968-6160</v>
          </cell>
          <cell r="D296" t="str">
            <v>沖縄県国頭郡宜野座村松田２５９６番地</v>
          </cell>
          <cell r="E296" t="str">
            <v>城間　正弘</v>
          </cell>
          <cell r="F296" t="str">
            <v>904-1301</v>
          </cell>
          <cell r="G296" t="str">
            <v>しろま　つかさ</v>
          </cell>
        </row>
        <row r="297">
          <cell r="B297" t="str">
            <v>高　良　　　翔</v>
          </cell>
          <cell r="C297" t="str">
            <v>0980－52-6463</v>
          </cell>
          <cell r="D297" t="str">
            <v>沖縄県名護市為又１２１９番地の１４６</v>
          </cell>
          <cell r="E297" t="str">
            <v>高良　正彦</v>
          </cell>
          <cell r="F297" t="str">
            <v>905-0005</v>
          </cell>
          <cell r="G297" t="str">
            <v>たから　しょう</v>
          </cell>
        </row>
        <row r="298">
          <cell r="B298" t="str">
            <v>棚　原　勇　一</v>
          </cell>
          <cell r="C298" t="str">
            <v>0980-47-4809</v>
          </cell>
          <cell r="D298" t="str">
            <v>沖縄県国頭郡本部町伊野波６８９番地の５</v>
          </cell>
          <cell r="E298" t="str">
            <v>棚原　剛</v>
          </cell>
          <cell r="F298" t="str">
            <v>905-0228</v>
          </cell>
          <cell r="G298" t="str">
            <v>たなはら　ゆういち</v>
          </cell>
        </row>
        <row r="299">
          <cell r="B299" t="str">
            <v>田　港　朝　美</v>
          </cell>
          <cell r="C299" t="str">
            <v>0980-56-3824</v>
          </cell>
          <cell r="D299" t="str">
            <v>沖縄県国頭郡今帰仁村天底１１８２番地</v>
          </cell>
          <cell r="E299" t="str">
            <v>田港　朝茂</v>
          </cell>
          <cell r="F299" t="str">
            <v>905-0411</v>
          </cell>
          <cell r="G299" t="str">
            <v>たみなと　あさみ</v>
          </cell>
        </row>
        <row r="300">
          <cell r="B300" t="str">
            <v>中　村　龍　太</v>
          </cell>
          <cell r="C300" t="str">
            <v>0980-52-4731</v>
          </cell>
          <cell r="D300" t="str">
            <v>沖縄県名護市屋部３８５番地</v>
          </cell>
          <cell r="E300" t="str">
            <v>比嘉　一弘</v>
          </cell>
          <cell r="F300" t="str">
            <v>905-0007</v>
          </cell>
          <cell r="G300" t="str">
            <v>なかむら　りゅうた</v>
          </cell>
        </row>
        <row r="301">
          <cell r="B301" t="str">
            <v>宮　城　康　太</v>
          </cell>
          <cell r="C301" t="str">
            <v>0980-52-5269</v>
          </cell>
          <cell r="D301" t="str">
            <v>沖縄県名護市大東三丁目１５番地５－２０４号武弘アパート</v>
          </cell>
          <cell r="E301" t="str">
            <v>宮城　武康</v>
          </cell>
          <cell r="F301" t="str">
            <v>905-0016</v>
          </cell>
          <cell r="G301" t="str">
            <v>みやぎ　こうた</v>
          </cell>
        </row>
        <row r="302">
          <cell r="B302" t="str">
            <v>宮　城　裕　也</v>
          </cell>
          <cell r="C302" t="str">
            <v>0980-53-6339</v>
          </cell>
          <cell r="D302" t="str">
            <v>沖縄県名護市中山３２６番地１</v>
          </cell>
          <cell r="E302" t="str">
            <v>宮城　正兒</v>
          </cell>
          <cell r="F302" t="str">
            <v>905-0004</v>
          </cell>
          <cell r="G302" t="str">
            <v>みやぎ　ゆうや</v>
          </cell>
        </row>
        <row r="303">
          <cell r="B303" t="str">
            <v>宮　城　裕　也</v>
          </cell>
          <cell r="C303" t="str">
            <v>0980-52-5806</v>
          </cell>
          <cell r="D303" t="str">
            <v>沖縄県名護市数久田７５１番地１</v>
          </cell>
          <cell r="E303" t="str">
            <v>宮城　宏充</v>
          </cell>
          <cell r="F303" t="str">
            <v>905-0023</v>
          </cell>
          <cell r="G303" t="str">
            <v>みやぎ　ゆうや</v>
          </cell>
        </row>
        <row r="304">
          <cell r="B304" t="str">
            <v>宮　城　亮　吾</v>
          </cell>
          <cell r="C304" t="str">
            <v>0980-53-3834</v>
          </cell>
          <cell r="D304" t="str">
            <v>沖縄県名護市宇茂佐７７３番地1　うんさの森第一市営住宅Ｄ－１０７</v>
          </cell>
          <cell r="E304" t="str">
            <v>宮城　浩樹</v>
          </cell>
          <cell r="F304" t="str">
            <v>905-0006</v>
          </cell>
          <cell r="G304" t="str">
            <v>みやぎ　りょうご</v>
          </cell>
        </row>
        <row r="305">
          <cell r="B305" t="str">
            <v>吉　田　隆　一</v>
          </cell>
          <cell r="C305" t="str">
            <v>0980-52-5479</v>
          </cell>
          <cell r="D305" t="str">
            <v>沖縄県名護市宇茂佐９１８番地７</v>
          </cell>
          <cell r="E305" t="str">
            <v>吉田　勉</v>
          </cell>
          <cell r="F305" t="str">
            <v>905-0006</v>
          </cell>
          <cell r="G305" t="str">
            <v>よしだ　りゅういち</v>
          </cell>
        </row>
        <row r="306">
          <cell r="B306" t="str">
            <v>與那嶺　　　龍</v>
          </cell>
          <cell r="C306" t="str">
            <v>0980-53-6580</v>
          </cell>
          <cell r="D306" t="str">
            <v>沖縄県名護市大北四丁目２０番７－１２－３０４号大北市営住宅</v>
          </cell>
          <cell r="E306" t="str">
            <v>與那覇　竜彦</v>
          </cell>
          <cell r="F306" t="str">
            <v>905-0019</v>
          </cell>
          <cell r="G306" t="str">
            <v>よなみね　りょう</v>
          </cell>
        </row>
        <row r="307">
          <cell r="B307" t="str">
            <v>饒　波　茂　人</v>
          </cell>
          <cell r="C307" t="str">
            <v>0980-53-1534</v>
          </cell>
          <cell r="D307" t="str">
            <v>沖縄県名護市為又1220番地94</v>
          </cell>
          <cell r="E307" t="str">
            <v>饒波　正秀</v>
          </cell>
          <cell r="F307" t="str">
            <v>905-0005</v>
          </cell>
          <cell r="G307" t="str">
            <v>よは　しげと</v>
          </cell>
        </row>
        <row r="308">
          <cell r="B308" t="str">
            <v>大　城　義　孝</v>
          </cell>
          <cell r="D308" t="str">
            <v>名護市宇茂佐773番地の1　宇茂佐市営住宅Ｂ-302</v>
          </cell>
          <cell r="E308" t="str">
            <v>大城　義正</v>
          </cell>
          <cell r="F308" t="str">
            <v>905-0006</v>
          </cell>
          <cell r="G308" t="str">
            <v>おおしろ　よしたか</v>
          </cell>
        </row>
        <row r="309">
          <cell r="B309" t="str">
            <v>東　江　沙　紀</v>
          </cell>
          <cell r="C309" t="str">
            <v>0980-49-2216</v>
          </cell>
          <cell r="D309" t="str">
            <v>沖縄県国頭郡伊江村川平４０８番地</v>
          </cell>
          <cell r="E309" t="str">
            <v>東江　一邦</v>
          </cell>
          <cell r="F309" t="str">
            <v>905-0503</v>
          </cell>
          <cell r="G309" t="str">
            <v>あがりえ　さき</v>
          </cell>
        </row>
        <row r="310">
          <cell r="B310" t="str">
            <v>新　垣　　　愛</v>
          </cell>
          <cell r="C310" t="str">
            <v>0980-54-1298</v>
          </cell>
          <cell r="D310" t="str">
            <v>沖縄県名護市東江５丁目１８番７－３０６号ウインベル沖縄名護コーラルビュー</v>
          </cell>
          <cell r="E310" t="str">
            <v>新垣　剛</v>
          </cell>
          <cell r="F310" t="str">
            <v>905-0021</v>
          </cell>
          <cell r="G310" t="str">
            <v>あらかき　あい</v>
          </cell>
        </row>
        <row r="311">
          <cell r="B311" t="str">
            <v>稲　嶺　綾　乃</v>
          </cell>
          <cell r="C311" t="str">
            <v>0980-53-6804</v>
          </cell>
          <cell r="D311" t="str">
            <v>沖縄県名護市宮里３丁目２９番１０号</v>
          </cell>
          <cell r="E311" t="str">
            <v>稲嶺　司　</v>
          </cell>
          <cell r="F311" t="str">
            <v>905-0011</v>
          </cell>
          <cell r="G311" t="str">
            <v>いなみね　あやの</v>
          </cell>
        </row>
        <row r="312">
          <cell r="B312" t="str">
            <v>稲　嶺　由　麻</v>
          </cell>
          <cell r="C312" t="str">
            <v>0980-53-6875</v>
          </cell>
          <cell r="D312" t="str">
            <v>沖縄県名護市大南２丁目１０番２－１０３号若潮荘</v>
          </cell>
          <cell r="E312" t="str">
            <v>稲嶺　さゆり</v>
          </cell>
          <cell r="F312" t="str">
            <v>905-0011</v>
          </cell>
          <cell r="G312" t="str">
            <v>いなみね　ゆま</v>
          </cell>
        </row>
        <row r="313">
          <cell r="B313" t="str">
            <v>伊　波　エリカ</v>
          </cell>
          <cell r="C313" t="str">
            <v>0980-43-2821</v>
          </cell>
          <cell r="D313" t="str">
            <v>沖縄県国頭郡東村宮城４３６番地２</v>
          </cell>
          <cell r="E313" t="str">
            <v>伊波　加代子</v>
          </cell>
          <cell r="F313" t="str">
            <v>905-1202</v>
          </cell>
          <cell r="G313" t="str">
            <v>いは　えりか</v>
          </cell>
        </row>
        <row r="314">
          <cell r="B314" t="str">
            <v>上　地　里　沙</v>
          </cell>
          <cell r="C314" t="str">
            <v>0980-52-7060</v>
          </cell>
          <cell r="D314" t="str">
            <v>沖縄県名護市宮里７丁目８番３８号</v>
          </cell>
          <cell r="E314" t="str">
            <v>上地　淳</v>
          </cell>
          <cell r="F314" t="str">
            <v>905-0011</v>
          </cell>
          <cell r="G314" t="str">
            <v>うえち　りさ</v>
          </cell>
        </row>
        <row r="315">
          <cell r="B315" t="str">
            <v>上　原　千　明</v>
          </cell>
          <cell r="C315" t="str">
            <v>0980-53-6605</v>
          </cell>
          <cell r="D315" t="str">
            <v>沖縄県名護市数久田７５９番地１</v>
          </cell>
          <cell r="E315" t="str">
            <v>上原　光史</v>
          </cell>
          <cell r="F315" t="str">
            <v>905-0023</v>
          </cell>
          <cell r="G315" t="str">
            <v>うえはら　ちあき</v>
          </cell>
        </row>
        <row r="316">
          <cell r="B316" t="str">
            <v>上　原　久　乃</v>
          </cell>
          <cell r="C316" t="str">
            <v>0980-54-2461</v>
          </cell>
          <cell r="D316" t="str">
            <v>沖縄県名護市宇茂佐１７０９番地１１県営宇茂差団地８棟３０５号</v>
          </cell>
          <cell r="E316" t="str">
            <v>上原　恵子</v>
          </cell>
          <cell r="F316" t="str">
            <v>905-0006</v>
          </cell>
          <cell r="G316" t="str">
            <v>うえはら　ひさの</v>
          </cell>
        </row>
        <row r="317">
          <cell r="B317" t="str">
            <v>浦　崎　沙由梨</v>
          </cell>
          <cell r="C317" t="str">
            <v>0980-47-5257</v>
          </cell>
          <cell r="D317" t="str">
            <v>沖縄県国頭郡本部町伊豆味１８４番地の３本部町営住宅伊豆味団地２－２</v>
          </cell>
          <cell r="E317" t="str">
            <v>浦崎　直信</v>
          </cell>
          <cell r="F317" t="str">
            <v>905-0221</v>
          </cell>
          <cell r="G317" t="str">
            <v>うらさき　さゆり</v>
          </cell>
        </row>
        <row r="318">
          <cell r="B318" t="str">
            <v>大　城　さゆり</v>
          </cell>
          <cell r="C318" t="str">
            <v>090-6856-3174</v>
          </cell>
          <cell r="D318" t="str">
            <v>沖縄県名護市大北３丁目６番８号</v>
          </cell>
          <cell r="E318" t="str">
            <v>大城　武美</v>
          </cell>
          <cell r="F318" t="str">
            <v>905-0019</v>
          </cell>
          <cell r="G318" t="str">
            <v>おおしろ　さゆり</v>
          </cell>
        </row>
        <row r="319">
          <cell r="B319" t="str">
            <v>大　城　由　菜</v>
          </cell>
          <cell r="C319" t="str">
            <v>0980-54-3190</v>
          </cell>
          <cell r="D319" t="str">
            <v>沖縄県名護市東江５丁目１番１－１００１号県営東江高層住宅</v>
          </cell>
          <cell r="E319" t="str">
            <v>屋我　信子</v>
          </cell>
          <cell r="F319" t="str">
            <v>905-0021</v>
          </cell>
          <cell r="G319" t="str">
            <v>おおしろ　ゆな</v>
          </cell>
        </row>
        <row r="320">
          <cell r="B320" t="str">
            <v>緒　方　　　茜</v>
          </cell>
          <cell r="C320" t="str">
            <v>0980-54-2524</v>
          </cell>
          <cell r="D320" t="str">
            <v>沖縄県名護市東江４丁目４番３－３０５号五大マンション</v>
          </cell>
          <cell r="E320" t="str">
            <v>緒方　健一郎</v>
          </cell>
          <cell r="F320" t="str">
            <v>905-0021</v>
          </cell>
          <cell r="G320" t="str">
            <v>おがた　あかね</v>
          </cell>
        </row>
        <row r="321">
          <cell r="B321" t="str">
            <v>金　澤　　　舞</v>
          </cell>
          <cell r="C321" t="str">
            <v>0980-41-2675</v>
          </cell>
          <cell r="D321" t="str">
            <v>沖縄県国頭郡国頭村宇良１６番地</v>
          </cell>
          <cell r="E321" t="str">
            <v>金澤　順子</v>
          </cell>
          <cell r="F321" t="str">
            <v>905-1429</v>
          </cell>
          <cell r="G321" t="str">
            <v>かなざわ　まい</v>
          </cell>
        </row>
        <row r="322">
          <cell r="B322" t="str">
            <v>岸　本　成　美</v>
          </cell>
          <cell r="C322" t="str">
            <v>0980-52-4191</v>
          </cell>
          <cell r="D322" t="str">
            <v>沖縄県名護市世冨慶１１番地</v>
          </cell>
          <cell r="E322" t="str">
            <v>岸本　定博</v>
          </cell>
          <cell r="F322" t="str">
            <v>905-0022</v>
          </cell>
          <cell r="G322" t="str">
            <v>きしもと　なるみ</v>
          </cell>
        </row>
        <row r="323">
          <cell r="B323" t="str">
            <v>岸　本　マリモ</v>
          </cell>
          <cell r="C323" t="str">
            <v>0980-54-4505</v>
          </cell>
          <cell r="D323" t="str">
            <v>沖縄県名護市東江４丁目１４番１１号</v>
          </cell>
          <cell r="E323" t="str">
            <v>岸本　律子</v>
          </cell>
          <cell r="F323" t="str">
            <v>905-0021</v>
          </cell>
          <cell r="G323" t="str">
            <v>きしもと　まりも</v>
          </cell>
        </row>
        <row r="324">
          <cell r="B324" t="str">
            <v>岸　本　有　加</v>
          </cell>
          <cell r="C324" t="str">
            <v>0980-53-0472</v>
          </cell>
          <cell r="D324" t="str">
            <v>沖縄県名護市大北３丁目１５番１－２２－１０２号名護団地</v>
          </cell>
          <cell r="E324" t="str">
            <v>岸本　武夫</v>
          </cell>
          <cell r="F324" t="str">
            <v>905-0019</v>
          </cell>
          <cell r="G324" t="str">
            <v>きしもと　ゆか</v>
          </cell>
        </row>
        <row r="325">
          <cell r="B325" t="str">
            <v>久　髙　美　里</v>
          </cell>
          <cell r="C325" t="str">
            <v>0980-54-2369</v>
          </cell>
          <cell r="D325" t="str">
            <v>沖縄県名護市数久田７６１番地１</v>
          </cell>
          <cell r="E325" t="str">
            <v>久髙　文三</v>
          </cell>
          <cell r="F325" t="str">
            <v>905-0023</v>
          </cell>
          <cell r="G325" t="str">
            <v>くだか　みり</v>
          </cell>
        </row>
        <row r="326">
          <cell r="B326" t="str">
            <v>佐久本　未咲希</v>
          </cell>
          <cell r="C326" t="str">
            <v>0980-54-4640</v>
          </cell>
          <cell r="D326" t="str">
            <v>沖縄県名護市東江５丁目５番３５－３６１号</v>
          </cell>
          <cell r="E326" t="str">
            <v>佐久本　菊枝</v>
          </cell>
          <cell r="F326" t="str">
            <v>905-0021</v>
          </cell>
          <cell r="G326" t="str">
            <v>さくもと　みさき</v>
          </cell>
        </row>
        <row r="327">
          <cell r="B327" t="str">
            <v>島　袋　　　愛</v>
          </cell>
          <cell r="C327" t="str">
            <v>0980-52-3141</v>
          </cell>
          <cell r="D327" t="str">
            <v>沖縄県名護市城１丁目１８番地５号</v>
          </cell>
          <cell r="E327" t="str">
            <v>島袋　克美</v>
          </cell>
          <cell r="F327" t="str">
            <v>905-0013</v>
          </cell>
          <cell r="G327" t="str">
            <v>しまぶくろ　あい</v>
          </cell>
        </row>
        <row r="328">
          <cell r="B328" t="str">
            <v>島　袋　涼　子</v>
          </cell>
          <cell r="C328" t="str">
            <v>0980-47-4521</v>
          </cell>
          <cell r="D328" t="str">
            <v>沖縄県国頭郡本部町字東５５７番地１</v>
          </cell>
          <cell r="E328" t="str">
            <v>島袋　秀子</v>
          </cell>
          <cell r="F328" t="str">
            <v>905-0211</v>
          </cell>
          <cell r="G328" t="str">
            <v>しまぶくろ　りょうこ</v>
          </cell>
        </row>
        <row r="329">
          <cell r="B329" t="str">
            <v>新　里　成　未</v>
          </cell>
          <cell r="C329" t="str">
            <v>0980-53-5264</v>
          </cell>
          <cell r="D329" t="str">
            <v>沖縄県名護市大南１丁目１番２－２０３号渡久地アパート</v>
          </cell>
          <cell r="E329" t="str">
            <v>新里　和彦</v>
          </cell>
          <cell r="F329" t="str">
            <v>905-0015</v>
          </cell>
          <cell r="G329" t="str">
            <v>しんざと　なるみ</v>
          </cell>
        </row>
        <row r="330">
          <cell r="B330" t="str">
            <v>端慶山　朝　美</v>
          </cell>
          <cell r="C330" t="str">
            <v>0980-53-1127</v>
          </cell>
          <cell r="D330" t="str">
            <v>沖縄県名護市大中一丁目４番１号</v>
          </cell>
          <cell r="E330" t="str">
            <v>瑞慶山良宏</v>
          </cell>
          <cell r="F330" t="str">
            <v>905-0017</v>
          </cell>
          <cell r="G330" t="str">
            <v>ずけやま　あさみ</v>
          </cell>
        </row>
        <row r="331">
          <cell r="B331" t="str">
            <v>平　良　　　愛</v>
          </cell>
          <cell r="C331" t="str">
            <v>0980-49-3776</v>
          </cell>
          <cell r="D331" t="str">
            <v>沖縄県国頭郡伊江村東江上１３６番地</v>
          </cell>
          <cell r="E331" t="str">
            <v>平良　久美子</v>
          </cell>
          <cell r="F331" t="str">
            <v>905-0501</v>
          </cell>
          <cell r="G331" t="str">
            <v>たいら　あい</v>
          </cell>
        </row>
        <row r="332">
          <cell r="B332" t="str">
            <v>玉　城　梨　乃</v>
          </cell>
          <cell r="C332" t="str">
            <v>0980-53-4813</v>
          </cell>
          <cell r="D332" t="str">
            <v>沖縄県名護市大北４丁目２０番７－３－１号大北市営住宅</v>
          </cell>
          <cell r="E332" t="str">
            <v>玉城　彰</v>
          </cell>
          <cell r="F332" t="str">
            <v>905-0019</v>
          </cell>
          <cell r="G332" t="str">
            <v>たまき　りの</v>
          </cell>
        </row>
        <row r="333">
          <cell r="B333" t="str">
            <v>知　念　美奈畝</v>
          </cell>
          <cell r="C333" t="str">
            <v>090-7161-9600</v>
          </cell>
          <cell r="D333" t="str">
            <v>沖縄県国頭郡伊江村東江上３３５番地</v>
          </cell>
          <cell r="E333" t="str">
            <v>知念　一郎</v>
          </cell>
          <cell r="F333" t="str">
            <v>905-0501</v>
          </cell>
          <cell r="G333" t="str">
            <v>ちねん　みなせ</v>
          </cell>
        </row>
        <row r="334">
          <cell r="B334" t="str">
            <v>知　念　弥　生</v>
          </cell>
          <cell r="C334" t="str">
            <v>0980-49-5522</v>
          </cell>
          <cell r="D334" t="str">
            <v>沖縄県国頭郡伊江村西江上７１番地西江上団地１０５</v>
          </cell>
          <cell r="E334" t="str">
            <v>石川　あゆみ</v>
          </cell>
          <cell r="F334" t="str">
            <v>905-0505</v>
          </cell>
          <cell r="G334" t="str">
            <v>ちねん　やよい</v>
          </cell>
        </row>
        <row r="335">
          <cell r="B335" t="str">
            <v>豊　里　衣　未</v>
          </cell>
          <cell r="C335" t="str">
            <v>0980-52-6152</v>
          </cell>
          <cell r="D335" t="str">
            <v>沖縄県名護市宮里４５２番地１平アパート３０８号</v>
          </cell>
          <cell r="E335" t="str">
            <v>豊里　秋津</v>
          </cell>
          <cell r="F335" t="str">
            <v>905-0011</v>
          </cell>
          <cell r="G335" t="str">
            <v>とよさと　えみ</v>
          </cell>
        </row>
        <row r="336">
          <cell r="B336" t="str">
            <v>仲榮眞　美由紀</v>
          </cell>
          <cell r="C336" t="str">
            <v>090-9651-5450</v>
          </cell>
          <cell r="D336" t="str">
            <v>沖縄県名護市大西２丁目７番２－１号</v>
          </cell>
          <cell r="E336" t="str">
            <v>仲榮眞　実</v>
          </cell>
          <cell r="F336" t="str">
            <v>905-0018</v>
          </cell>
          <cell r="G336" t="str">
            <v>なかえま　みゆき</v>
          </cell>
        </row>
        <row r="337">
          <cell r="B337" t="str">
            <v>仲　原　あかり</v>
          </cell>
          <cell r="C337" t="str">
            <v>0980-41-5812</v>
          </cell>
          <cell r="D337" t="str">
            <v>沖縄県国頭郡国頭村辺土名２３３番地</v>
          </cell>
          <cell r="E337" t="str">
            <v>仲原　涼子　</v>
          </cell>
          <cell r="F337" t="str">
            <v>905-1411</v>
          </cell>
          <cell r="G337" t="str">
            <v>なかはら　あかり</v>
          </cell>
        </row>
        <row r="338">
          <cell r="B338" t="str">
            <v>西　銘　文　香</v>
          </cell>
          <cell r="C338" t="str">
            <v>0980-47-6497</v>
          </cell>
          <cell r="D338" t="str">
            <v>沖縄県国頭郡本部町伊豆味２７９８番地の９</v>
          </cell>
          <cell r="E338" t="str">
            <v>西銘　生文</v>
          </cell>
          <cell r="F338" t="str">
            <v>905-0221</v>
          </cell>
          <cell r="G338" t="str">
            <v>にしめ　あやか</v>
          </cell>
        </row>
        <row r="339">
          <cell r="B339" t="str">
            <v>比　嘉　　　彩</v>
          </cell>
          <cell r="C339" t="str">
            <v>0980-56-5911</v>
          </cell>
          <cell r="D339" t="str">
            <v>沖縄県国頭郡今帰仁村古宇利１０４番地</v>
          </cell>
          <cell r="E339" t="str">
            <v>比嘉　義彰</v>
          </cell>
          <cell r="F339" t="str">
            <v>905-0406</v>
          </cell>
          <cell r="G339" t="str">
            <v>ひが　あや</v>
          </cell>
        </row>
        <row r="340">
          <cell r="B340" t="str">
            <v>比　嘉　彩　香</v>
          </cell>
          <cell r="C340" t="str">
            <v>0980-54-4401</v>
          </cell>
          <cell r="D340" t="str">
            <v>沖縄県名護市宮里５丁目３番９号</v>
          </cell>
          <cell r="E340" t="str">
            <v>比嘉　悦二</v>
          </cell>
          <cell r="F340" t="str">
            <v>905-0011</v>
          </cell>
          <cell r="G340" t="str">
            <v>ひが　さやか</v>
          </cell>
        </row>
        <row r="341">
          <cell r="B341" t="str">
            <v>比　嘉　さわな</v>
          </cell>
          <cell r="C341" t="str">
            <v>0980-52-0264</v>
          </cell>
          <cell r="D341" t="str">
            <v>沖縄県名護市屋部５６２番地</v>
          </cell>
          <cell r="E341" t="str">
            <v>比嘉　利行</v>
          </cell>
          <cell r="F341" t="str">
            <v>905-0007</v>
          </cell>
          <cell r="G341" t="str">
            <v>ひが　さわな</v>
          </cell>
        </row>
        <row r="342">
          <cell r="B342" t="str">
            <v>比　嘉　麻奈美</v>
          </cell>
          <cell r="C342" t="str">
            <v>0980-54-0320</v>
          </cell>
          <cell r="D342" t="str">
            <v>沖縄県名護市大西４丁目１７番２９－１０２号豊里アパート</v>
          </cell>
          <cell r="E342" t="str">
            <v>比嘉　茂守</v>
          </cell>
          <cell r="F342" t="str">
            <v>905-0018</v>
          </cell>
          <cell r="G342" t="str">
            <v>ひが　まなみ</v>
          </cell>
        </row>
        <row r="343">
          <cell r="B343" t="str">
            <v>眞栄田　　　梢</v>
          </cell>
          <cell r="C343" t="str">
            <v>0980-56-4583</v>
          </cell>
          <cell r="D343" t="str">
            <v>沖縄県国頭郡今帰仁村上運天７９８番地の２</v>
          </cell>
          <cell r="E343" t="str">
            <v>眞栄田　昇</v>
          </cell>
          <cell r="F343" t="str">
            <v>905-0404</v>
          </cell>
          <cell r="G343" t="str">
            <v>まえだ　こずえ</v>
          </cell>
        </row>
        <row r="344">
          <cell r="B344" t="str">
            <v>嶺　井　　　眸</v>
          </cell>
          <cell r="C344" t="str">
            <v>0980-54-6465</v>
          </cell>
          <cell r="D344" t="str">
            <v>沖縄県名護市数久田２６番地</v>
          </cell>
          <cell r="E344" t="str">
            <v>嶺井　栄子</v>
          </cell>
          <cell r="F344" t="str">
            <v>905-0023</v>
          </cell>
          <cell r="G344" t="str">
            <v>みねい　ひとみ</v>
          </cell>
        </row>
        <row r="345">
          <cell r="B345" t="str">
            <v>宮　城　みさき</v>
          </cell>
          <cell r="C345" t="str">
            <v>0980-52-2469</v>
          </cell>
          <cell r="D345" t="str">
            <v>沖縄県名護市大東３丁目１８番１０号</v>
          </cell>
          <cell r="E345" t="str">
            <v>宮城　康昭</v>
          </cell>
          <cell r="F345" t="str">
            <v>905-0016</v>
          </cell>
          <cell r="G345" t="str">
            <v>みやぎ　みさき</v>
          </cell>
        </row>
        <row r="346">
          <cell r="B346" t="str">
            <v>宮　里　なぎさ</v>
          </cell>
          <cell r="C346" t="str">
            <v>0980-56-2371</v>
          </cell>
          <cell r="D346" t="str">
            <v>沖縄県国頭郡今帰仁村上運天９３２番地の６</v>
          </cell>
          <cell r="E346" t="str">
            <v>宮里　政治</v>
          </cell>
          <cell r="F346" t="str">
            <v>905-0404</v>
          </cell>
          <cell r="G346" t="str">
            <v>みやざと　なぎさ</v>
          </cell>
        </row>
        <row r="347">
          <cell r="B347" t="str">
            <v>屋　良　美　喜</v>
          </cell>
          <cell r="C347" t="str">
            <v>0980-53-3153</v>
          </cell>
          <cell r="D347" t="str">
            <v>沖縄県名護市大東１丁目１６番８－６号屋良アパート</v>
          </cell>
          <cell r="E347" t="str">
            <v>屋良　喜久子</v>
          </cell>
          <cell r="F347" t="str">
            <v>905-0016</v>
          </cell>
          <cell r="G347" t="str">
            <v>やら　みき</v>
          </cell>
        </row>
        <row r="348">
          <cell r="B348" t="str">
            <v>安谷屋　博　樹</v>
          </cell>
          <cell r="C348" t="str">
            <v>0980-52-2318</v>
          </cell>
          <cell r="D348" t="str">
            <v>沖縄県名護市字宮里６丁目２番地２７－２０１号津波アパート</v>
          </cell>
          <cell r="E348" t="str">
            <v>安谷屋　立美</v>
          </cell>
          <cell r="F348" t="str">
            <v>905-0011</v>
          </cell>
          <cell r="G348" t="str">
            <v>あだにや　ひろき</v>
          </cell>
        </row>
        <row r="349">
          <cell r="B349" t="str">
            <v>東　　　邦　俊</v>
          </cell>
          <cell r="C349" t="str">
            <v>0980-58-7917</v>
          </cell>
          <cell r="D349" t="str">
            <v>沖縄県名護市字呉我４３３番地</v>
          </cell>
          <cell r="E349" t="str">
            <v>東　邦治</v>
          </cell>
          <cell r="F349" t="str">
            <v>905-1154</v>
          </cell>
          <cell r="G349" t="str">
            <v>あづま　くにとし</v>
          </cell>
        </row>
        <row r="350">
          <cell r="B350" t="str">
            <v>稲　嶺　　　賢</v>
          </cell>
          <cell r="C350" t="str">
            <v>0980-52-0116</v>
          </cell>
          <cell r="D350" t="str">
            <v>沖縄県名護市大北２丁目８番地１３号</v>
          </cell>
          <cell r="E350" t="str">
            <v>稲嶺　磁子</v>
          </cell>
          <cell r="F350" t="str">
            <v>905-0019</v>
          </cell>
          <cell r="G350" t="str">
            <v>いなみね　けん</v>
          </cell>
        </row>
        <row r="351">
          <cell r="B351" t="str">
            <v>運　天　智　彦</v>
          </cell>
          <cell r="C351" t="str">
            <v>0980-52-6303</v>
          </cell>
          <cell r="D351" t="str">
            <v>沖縄県名護市字宇茂佐９１３ー７</v>
          </cell>
          <cell r="E351" t="str">
            <v>運天　直彦</v>
          </cell>
          <cell r="F351" t="str">
            <v>905-0006</v>
          </cell>
          <cell r="G351" t="str">
            <v>うんてん　ともひこ</v>
          </cell>
        </row>
        <row r="352">
          <cell r="B352" t="str">
            <v>大　城　匠　己</v>
          </cell>
          <cell r="C352" t="str">
            <v>0980-53-6817</v>
          </cell>
          <cell r="D352" t="str">
            <v>沖縄県名護市字数久田６３番地</v>
          </cell>
          <cell r="E352" t="str">
            <v>大城　照夫</v>
          </cell>
          <cell r="F352" t="str">
            <v>905-0023</v>
          </cell>
          <cell r="G352" t="str">
            <v>おおしろ　たくみ</v>
          </cell>
        </row>
        <row r="353">
          <cell r="B353" t="str">
            <v>大　城　直　貴</v>
          </cell>
          <cell r="C353" t="str">
            <v>0980-56-2769</v>
          </cell>
          <cell r="D353" t="str">
            <v>沖縄県国頭郡今帰仁村天底１６５番地の５</v>
          </cell>
          <cell r="E353" t="str">
            <v>大城　成充</v>
          </cell>
          <cell r="F353" t="str">
            <v>905-0411</v>
          </cell>
          <cell r="G353" t="str">
            <v>おおしろ　なおき</v>
          </cell>
        </row>
        <row r="354">
          <cell r="B354" t="str">
            <v>岸　本　優　樹</v>
          </cell>
          <cell r="C354" t="str">
            <v>0980-53-3189</v>
          </cell>
          <cell r="D354" t="str">
            <v>沖縄県名護市東江４丁目１２番地1１号</v>
          </cell>
          <cell r="E354" t="str">
            <v>岸本　悟</v>
          </cell>
          <cell r="F354" t="str">
            <v>905-0021</v>
          </cell>
          <cell r="G354" t="str">
            <v>きしもと　ゆうき</v>
          </cell>
        </row>
        <row r="355">
          <cell r="B355" t="str">
            <v>喜屋武　優　太</v>
          </cell>
          <cell r="C355" t="str">
            <v>0980-52-3685</v>
          </cell>
          <cell r="D355" t="str">
            <v>沖縄県名護市字宮里５丁目１７番地５号</v>
          </cell>
          <cell r="E355" t="str">
            <v>喜屋武　利子</v>
          </cell>
          <cell r="F355" t="str">
            <v>905-0011</v>
          </cell>
          <cell r="G355" t="str">
            <v>きゃん　ゆうた</v>
          </cell>
        </row>
        <row r="356">
          <cell r="B356" t="str">
            <v>金　城　裕　樹</v>
          </cell>
          <cell r="C356" t="str">
            <v>0980-58-8340</v>
          </cell>
          <cell r="D356" t="str">
            <v>沖縄県名護市伊差川８番地</v>
          </cell>
          <cell r="E356" t="str">
            <v>金城　勝也</v>
          </cell>
          <cell r="F356" t="str">
            <v>905-1152</v>
          </cell>
          <cell r="G356" t="str">
            <v>きんじょう　ゆうき</v>
          </cell>
        </row>
        <row r="357">
          <cell r="B357" t="str">
            <v>具　志　実　樹</v>
          </cell>
          <cell r="C357" t="str">
            <v>0980-56-4623</v>
          </cell>
          <cell r="D357" t="str">
            <v>沖縄県国頭郡今帰仁村字仲宗根１７５番地山川アパート３０１</v>
          </cell>
          <cell r="E357" t="str">
            <v>具志　トモ子</v>
          </cell>
          <cell r="F357" t="str">
            <v>904-0401</v>
          </cell>
          <cell r="G357" t="str">
            <v>ぐし　じっき</v>
          </cell>
        </row>
        <row r="358">
          <cell r="B358" t="str">
            <v>島　本　孝　之</v>
          </cell>
          <cell r="C358" t="str">
            <v>0980-53-5887</v>
          </cell>
          <cell r="D358" t="str">
            <v>沖縄県名護市伊差川９０６番地県営伊差川団地２棟２０６号</v>
          </cell>
          <cell r="E358" t="str">
            <v>島本　孝</v>
          </cell>
          <cell r="F358" t="str">
            <v>905-1152</v>
          </cell>
          <cell r="G358" t="str">
            <v>しまもと　たかゆき</v>
          </cell>
        </row>
        <row r="359">
          <cell r="B359" t="str">
            <v>新　里　　　武</v>
          </cell>
          <cell r="C359" t="str">
            <v>0980-52-3614</v>
          </cell>
          <cell r="D359" t="str">
            <v>沖縄県名護市伊差川812番地1</v>
          </cell>
          <cell r="E359" t="str">
            <v>新里　建</v>
          </cell>
          <cell r="F359" t="str">
            <v>905-1152</v>
          </cell>
          <cell r="G359" t="str">
            <v>しんざと　たけし</v>
          </cell>
        </row>
        <row r="360">
          <cell r="B360" t="str">
            <v>関　谷　浩　央</v>
          </cell>
          <cell r="C360" t="str">
            <v>0980-54-4079</v>
          </cell>
          <cell r="D360" t="str">
            <v>沖縄県名護市字宇茂佐１７０９番地１１県営宇茂佐団地８棟２０３号</v>
          </cell>
          <cell r="E360" t="str">
            <v>関谷　好子</v>
          </cell>
          <cell r="F360" t="str">
            <v>905-0006</v>
          </cell>
          <cell r="G360" t="str">
            <v>せきや　ひろお</v>
          </cell>
        </row>
        <row r="361">
          <cell r="B361" t="str">
            <v>玉　城　卓　弥</v>
          </cell>
          <cell r="C361" t="str">
            <v>0980-52-3202</v>
          </cell>
          <cell r="D361" t="str">
            <v>沖縄県名護市東江１丁目２０番地1８ー１号</v>
          </cell>
          <cell r="E361" t="str">
            <v>玉城　味子</v>
          </cell>
          <cell r="F361" t="str">
            <v>905-0021</v>
          </cell>
          <cell r="G361" t="str">
            <v>たましろ　たくや</v>
          </cell>
        </row>
        <row r="362">
          <cell r="B362" t="str">
            <v>當　眞　嗣　太</v>
          </cell>
          <cell r="C362" t="str">
            <v>098-968-4277</v>
          </cell>
          <cell r="D362" t="str">
            <v>沖縄県宜野座村字松田２２３４番地１１０</v>
          </cell>
          <cell r="E362" t="str">
            <v>當眞　嗣彦</v>
          </cell>
          <cell r="F362" t="str">
            <v>904-1301</v>
          </cell>
          <cell r="G362" t="str">
            <v>とうま　つぐた</v>
          </cell>
        </row>
        <row r="363">
          <cell r="B363" t="str">
            <v>渡具知　武　矛</v>
          </cell>
          <cell r="C363" t="str">
            <v>0980-53-5966</v>
          </cell>
          <cell r="D363" t="str">
            <v>沖縄県名護市大中３丁目１２番地３号</v>
          </cell>
          <cell r="E363" t="str">
            <v>渡具知　武正</v>
          </cell>
          <cell r="F363" t="str">
            <v>905-0017</v>
          </cell>
          <cell r="G363" t="str">
            <v>とぐち　たけむ</v>
          </cell>
        </row>
        <row r="364">
          <cell r="B364" t="str">
            <v>仲　村　拓　也</v>
          </cell>
          <cell r="C364" t="str">
            <v>0980-53-0191</v>
          </cell>
          <cell r="D364" t="str">
            <v>沖縄県名護市東江3丁目14番地17ー209号嶺井アパート</v>
          </cell>
          <cell r="E364" t="str">
            <v>仲村　正吉</v>
          </cell>
          <cell r="F364" t="str">
            <v>905-0021</v>
          </cell>
          <cell r="G364" t="str">
            <v>なかむら　たくや</v>
          </cell>
        </row>
        <row r="365">
          <cell r="B365" t="str">
            <v>長谷部　龍　二</v>
          </cell>
          <cell r="C365" t="str">
            <v>090-2385-6287</v>
          </cell>
          <cell r="D365" t="str">
            <v>沖縄県名護市旭川６２７</v>
          </cell>
          <cell r="E365" t="str">
            <v>長谷部みどり</v>
          </cell>
          <cell r="F365" t="str">
            <v>905-0221</v>
          </cell>
          <cell r="G365" t="str">
            <v>はせべ　りゅうじ</v>
          </cell>
        </row>
        <row r="366">
          <cell r="B366" t="str">
            <v>比　嘉　康　実</v>
          </cell>
          <cell r="C366" t="str">
            <v>0980-43-2086</v>
          </cell>
          <cell r="D366" t="str">
            <v>沖縄県国頭郡東村字平良２０３番地　平良宇出那覇団地１－Ｂ</v>
          </cell>
          <cell r="E366" t="str">
            <v>比嘉　実</v>
          </cell>
          <cell r="F366" t="str">
            <v>905-1204</v>
          </cell>
          <cell r="G366" t="str">
            <v>ひが　こうじ</v>
          </cell>
        </row>
        <row r="367">
          <cell r="B367" t="str">
            <v>松　田　　　隼</v>
          </cell>
          <cell r="C367" t="str">
            <v>0980-54-2751</v>
          </cell>
          <cell r="D367" t="str">
            <v>沖縄県名護市大東２丁目１３番地１２ー１０１号ニューライフ名護</v>
          </cell>
          <cell r="E367" t="str">
            <v>松田　昭</v>
          </cell>
          <cell r="F367" t="str">
            <v>905-0016</v>
          </cell>
          <cell r="G367" t="str">
            <v>まつだ　じゅん</v>
          </cell>
        </row>
        <row r="368">
          <cell r="B368" t="str">
            <v>宮　城　調　二</v>
          </cell>
          <cell r="C368" t="str">
            <v>0980-54-0291</v>
          </cell>
          <cell r="D368" t="str">
            <v>沖縄県名護市我部祖河１５６番地１</v>
          </cell>
          <cell r="E368" t="str">
            <v>宮城　調信</v>
          </cell>
          <cell r="F368" t="str">
            <v>905-1155</v>
          </cell>
          <cell r="G368" t="str">
            <v>みやぎ　ちょうじ</v>
          </cell>
        </row>
        <row r="369">
          <cell r="B369" t="str">
            <v>宮　城　　　竜</v>
          </cell>
          <cell r="C369" t="str">
            <v>0980-56-4475</v>
          </cell>
          <cell r="D369" t="str">
            <v>沖縄県名護市大東２丁目１５番地２１号</v>
          </cell>
          <cell r="E369" t="str">
            <v>宮城　みちよ</v>
          </cell>
          <cell r="F369" t="str">
            <v>905-0414</v>
          </cell>
          <cell r="G369" t="str">
            <v>みやぎ　りゅう</v>
          </cell>
        </row>
        <row r="370">
          <cell r="B370" t="str">
            <v>安　田　圭一郎</v>
          </cell>
          <cell r="C370" t="str">
            <v>0980-54-3412</v>
          </cell>
          <cell r="D370" t="str">
            <v>沖縄県名護市城２丁目１３番地１７号</v>
          </cell>
          <cell r="E370" t="str">
            <v>安田　誠</v>
          </cell>
          <cell r="F370" t="str">
            <v>905-0013</v>
          </cell>
          <cell r="G370" t="str">
            <v>やすだ　けいいちろう</v>
          </cell>
        </row>
        <row r="371">
          <cell r="B371" t="str">
            <v>親　川　静　香</v>
          </cell>
          <cell r="C371" t="str">
            <v>0980-53-6785</v>
          </cell>
          <cell r="D371" t="str">
            <v>沖縄県名護市大中２丁目１１番地号４号</v>
          </cell>
          <cell r="E371" t="str">
            <v>親川　秋雄</v>
          </cell>
          <cell r="F371" t="str">
            <v>905-0017</v>
          </cell>
          <cell r="G371" t="str">
            <v>おやかわ　しずか</v>
          </cell>
        </row>
        <row r="372">
          <cell r="B372" t="str">
            <v>岸　本　安梨沙</v>
          </cell>
          <cell r="C372" t="str">
            <v>0980-54-0067</v>
          </cell>
          <cell r="D372" t="str">
            <v>沖縄県名護市字屋部５６５番地</v>
          </cell>
          <cell r="E372" t="str">
            <v>岸本　努</v>
          </cell>
          <cell r="F372" t="str">
            <v>905-0007</v>
          </cell>
          <cell r="G372" t="str">
            <v>きしもと　ありさ</v>
          </cell>
        </row>
        <row r="373">
          <cell r="B373" t="str">
            <v>金　城　真　季</v>
          </cell>
          <cell r="C373" t="str">
            <v>0980-52-4161</v>
          </cell>
          <cell r="D373" t="str">
            <v>沖縄県名護市我部祖河１５６番地１</v>
          </cell>
          <cell r="E373" t="str">
            <v>金城　信春</v>
          </cell>
          <cell r="F373" t="str">
            <v>905-1155</v>
          </cell>
          <cell r="G373" t="str">
            <v>きんじょう　まき</v>
          </cell>
        </row>
        <row r="374">
          <cell r="B374" t="str">
            <v>具志川　葉　月</v>
          </cell>
          <cell r="C374" t="str">
            <v>0980-53-4719</v>
          </cell>
          <cell r="D374" t="str">
            <v>沖縄県名護市字宇茂佐914番地8県 平アパート２０５号</v>
          </cell>
          <cell r="E374" t="str">
            <v>具志川　武三</v>
          </cell>
          <cell r="F374" t="str">
            <v>905-0016</v>
          </cell>
          <cell r="G374" t="str">
            <v>ぐしかわ　はづき</v>
          </cell>
        </row>
        <row r="375">
          <cell r="B375" t="str">
            <v>平　良　成　江</v>
          </cell>
          <cell r="C375" t="str">
            <v>0980-44-3178</v>
          </cell>
          <cell r="D375" t="str">
            <v>沖縄県国頭郡大宜味村田嘉里１１５番地</v>
          </cell>
          <cell r="E375" t="str">
            <v>平良　清</v>
          </cell>
          <cell r="F375" t="str">
            <v>905-1301</v>
          </cell>
          <cell r="G375" t="str">
            <v>たいら　なりえ</v>
          </cell>
        </row>
        <row r="376">
          <cell r="B376" t="str">
            <v>玉　城　志　織</v>
          </cell>
          <cell r="C376" t="str">
            <v>0980-52-5261</v>
          </cell>
          <cell r="D376" t="str">
            <v>沖縄県名護市字屋部５３２番地２</v>
          </cell>
          <cell r="E376" t="str">
            <v>玉城　勝盛</v>
          </cell>
          <cell r="F376" t="str">
            <v>905-0007</v>
          </cell>
          <cell r="G376" t="str">
            <v>たましろ　しおり</v>
          </cell>
        </row>
        <row r="377">
          <cell r="B377" t="str">
            <v>知　花　清　香</v>
          </cell>
          <cell r="C377" t="str">
            <v>098-968-5485</v>
          </cell>
          <cell r="D377" t="str">
            <v>沖縄県国頭郡金武町字金武１０４２３番地ー１</v>
          </cell>
          <cell r="E377" t="str">
            <v>知花　建徳</v>
          </cell>
          <cell r="F377" t="str">
            <v>904-1201</v>
          </cell>
          <cell r="G377" t="str">
            <v>ちばな　さやか</v>
          </cell>
        </row>
        <row r="378">
          <cell r="B378" t="str">
            <v>仲村渠　博　美</v>
          </cell>
          <cell r="C378" t="str">
            <v>0980-53-0983</v>
          </cell>
          <cell r="D378" t="str">
            <v>沖縄県名護市港１丁目６番地９号</v>
          </cell>
          <cell r="E378" t="str">
            <v>仲村渠　博文</v>
          </cell>
          <cell r="F378" t="str">
            <v>905-0014</v>
          </cell>
          <cell r="G378" t="str">
            <v>なかんだかり　ひろみ</v>
          </cell>
        </row>
        <row r="379">
          <cell r="B379" t="str">
            <v>比　嘉　わかな</v>
          </cell>
          <cell r="C379" t="str">
            <v>0980-53-8712</v>
          </cell>
          <cell r="D379" t="str">
            <v>沖縄県名護市字安和８６０番地</v>
          </cell>
          <cell r="E379" t="str">
            <v>比嘉　淳</v>
          </cell>
          <cell r="F379" t="str">
            <v>905-0001</v>
          </cell>
          <cell r="G379" t="str">
            <v>ひが　わかな</v>
          </cell>
        </row>
        <row r="380">
          <cell r="B380" t="str">
            <v>藤　田　舞　緒</v>
          </cell>
          <cell r="C380" t="str">
            <v>0980-53-7376</v>
          </cell>
          <cell r="D380" t="str">
            <v>沖縄県名護市大北３丁目１５番地１ー１５ー２０４号名護団地</v>
          </cell>
          <cell r="E380" t="str">
            <v>藤田　園江</v>
          </cell>
          <cell r="F380" t="str">
            <v>905-0019</v>
          </cell>
          <cell r="G380" t="str">
            <v>ふじた　まお</v>
          </cell>
        </row>
        <row r="381">
          <cell r="B381" t="str">
            <v>眞栄田　春　香</v>
          </cell>
          <cell r="C381" t="str">
            <v>0980-52-6564</v>
          </cell>
          <cell r="D381" t="str">
            <v>沖縄県名護市字宮里１丁目２０番地１号</v>
          </cell>
          <cell r="E381" t="str">
            <v>眞栄田　義久</v>
          </cell>
          <cell r="F381" t="str">
            <v>905-0011</v>
          </cell>
          <cell r="G381" t="str">
            <v>まえだ　はるか</v>
          </cell>
        </row>
        <row r="382">
          <cell r="B382" t="str">
            <v>宮　城　優　花</v>
          </cell>
          <cell r="C382" t="str">
            <v>0980-43-2867</v>
          </cell>
          <cell r="D382" t="str">
            <v>沖縄県国頭郡東村字慶差次１３２番地</v>
          </cell>
          <cell r="E382" t="str">
            <v>宮城　善則</v>
          </cell>
          <cell r="F382" t="str">
            <v>905-0005</v>
          </cell>
          <cell r="G382" t="str">
            <v>みやぎ　ゆか</v>
          </cell>
        </row>
        <row r="383">
          <cell r="B383" t="str">
            <v>宮　城　梨　加</v>
          </cell>
          <cell r="C383" t="str">
            <v>0980-41-5057</v>
          </cell>
          <cell r="D383" t="str">
            <v>沖縄県国頭郡国頭村辺土名１７３１番地国頭村営住宅辺土名団地２棟１号</v>
          </cell>
          <cell r="E383" t="str">
            <v>宮城　市子</v>
          </cell>
          <cell r="F383" t="str">
            <v>905-1411</v>
          </cell>
          <cell r="G383" t="str">
            <v>みやぎ　りか</v>
          </cell>
        </row>
        <row r="384">
          <cell r="B384" t="str">
            <v>宮　平　敦　子</v>
          </cell>
          <cell r="C384" t="str">
            <v>0980-52-6625</v>
          </cell>
          <cell r="D384" t="str">
            <v>沖縄県名護市屋部403番地</v>
          </cell>
          <cell r="E384" t="str">
            <v>宮平　全祥</v>
          </cell>
          <cell r="F384" t="str">
            <v>905-0007</v>
          </cell>
          <cell r="G384" t="str">
            <v>みやひら　あつこ</v>
          </cell>
        </row>
        <row r="385">
          <cell r="B385" t="str">
            <v>安　田　奈都絵</v>
          </cell>
          <cell r="C385" t="str">
            <v>0980-54-0640</v>
          </cell>
          <cell r="D385" t="str">
            <v>沖縄県名護市大西２丁目２番地３号</v>
          </cell>
          <cell r="E385" t="str">
            <v>安田　美奈子</v>
          </cell>
          <cell r="F385" t="str">
            <v>905-0018</v>
          </cell>
          <cell r="G385" t="str">
            <v>やすだ　なつえ</v>
          </cell>
        </row>
        <row r="386">
          <cell r="B386" t="str">
            <v>饒　波　　　渚</v>
          </cell>
          <cell r="C386" t="str">
            <v>0980-52-7424</v>
          </cell>
          <cell r="D386" t="str">
            <v>沖縄県名護市大南２丁目３番地２－２０５号</v>
          </cell>
          <cell r="E386" t="str">
            <v>饒波　正邦</v>
          </cell>
          <cell r="F386" t="str">
            <v>905-0015</v>
          </cell>
          <cell r="G386" t="str">
            <v>よは　なぎさ</v>
          </cell>
        </row>
        <row r="387">
          <cell r="B387" t="str">
            <v>安　里　翔　吾</v>
          </cell>
          <cell r="C387" t="str">
            <v>52-5275</v>
          </cell>
          <cell r="D387" t="str">
            <v>名護市幸喜２番地</v>
          </cell>
          <cell r="E387" t="str">
            <v>安里　正和</v>
          </cell>
          <cell r="F387" t="str">
            <v>905-0025</v>
          </cell>
          <cell r="G387" t="str">
            <v>あさと　しょうご</v>
          </cell>
        </row>
        <row r="388">
          <cell r="B388" t="str">
            <v>一ノ宮　虎　市</v>
          </cell>
          <cell r="C388" t="str">
            <v>52-7557</v>
          </cell>
          <cell r="D388" t="str">
            <v>名護市宮里五丁目１６番3号</v>
          </cell>
          <cell r="E388" t="str">
            <v>一ノ宮　照美</v>
          </cell>
          <cell r="F388" t="str">
            <v>905-0011</v>
          </cell>
          <cell r="G388" t="str">
            <v>いちのみや　こいち</v>
          </cell>
        </row>
        <row r="389">
          <cell r="B389" t="str">
            <v>稲　福　悟　史</v>
          </cell>
          <cell r="C389" t="str">
            <v>43-2670</v>
          </cell>
          <cell r="D389" t="str">
            <v>国頭郡東村有銘２１番地</v>
          </cell>
          <cell r="E389" t="str">
            <v>稲福　具政</v>
          </cell>
          <cell r="F389" t="str">
            <v>905-1206</v>
          </cell>
          <cell r="G389" t="str">
            <v>いなふく　さとし</v>
          </cell>
        </row>
        <row r="390">
          <cell r="B390" t="str">
            <v>大兼久　義　成</v>
          </cell>
          <cell r="C390" t="str">
            <v>52-6095</v>
          </cell>
          <cell r="D390" t="str">
            <v>名護市屋部９２番地</v>
          </cell>
          <cell r="E390" t="str">
            <v>大兼久　義人</v>
          </cell>
          <cell r="F390" t="str">
            <v>905-0007</v>
          </cell>
          <cell r="G390" t="str">
            <v>おおがねく　よしなり</v>
          </cell>
        </row>
        <row r="391">
          <cell r="B391" t="str">
            <v>大　城　隼　人</v>
          </cell>
          <cell r="C391" t="str">
            <v>52-4103</v>
          </cell>
          <cell r="D391" t="str">
            <v>名護市屋部１６７３番地</v>
          </cell>
          <cell r="E391" t="str">
            <v>大城　旦子</v>
          </cell>
          <cell r="F391" t="str">
            <v>905-0007</v>
          </cell>
          <cell r="G391" t="str">
            <v>おおしろ　はやと</v>
          </cell>
        </row>
        <row r="392">
          <cell r="B392" t="str">
            <v>大　城　柳　子</v>
          </cell>
          <cell r="C392" t="str">
            <v>44-3736</v>
          </cell>
          <cell r="D392" t="str">
            <v>国頭郡大宜味村根路銘６番地の１</v>
          </cell>
          <cell r="E392" t="str">
            <v>大城　信弘</v>
          </cell>
          <cell r="F392" t="str">
            <v>905-1307</v>
          </cell>
          <cell r="G392" t="str">
            <v>おおしろ　りゅうこ</v>
          </cell>
        </row>
        <row r="393">
          <cell r="B393" t="str">
            <v>荻　堂　盛　迅</v>
          </cell>
          <cell r="C393" t="str">
            <v>52-2665</v>
          </cell>
          <cell r="D393" t="str">
            <v>名護市大東４丁目５番１号</v>
          </cell>
          <cell r="E393" t="str">
            <v>荻堂　盛孝</v>
          </cell>
          <cell r="F393" t="str">
            <v>905-0016</v>
          </cell>
          <cell r="G393" t="str">
            <v>おぎどう　もりとき</v>
          </cell>
        </row>
        <row r="394">
          <cell r="B394" t="str">
            <v>親　川　直　樹</v>
          </cell>
          <cell r="C394" t="str">
            <v>54-5250</v>
          </cell>
          <cell r="D394" t="str">
            <v>名護市数久田７６２番地１</v>
          </cell>
          <cell r="E394" t="str">
            <v>親川　道男</v>
          </cell>
          <cell r="F394" t="str">
            <v>905-0023</v>
          </cell>
          <cell r="G394" t="str">
            <v>おやかわ　なおき</v>
          </cell>
        </row>
        <row r="395">
          <cell r="B395" t="str">
            <v>我那覇　尚　丘</v>
          </cell>
          <cell r="C395" t="str">
            <v>53-5874</v>
          </cell>
          <cell r="D395" t="str">
            <v>名護市東江４丁目３番３号</v>
          </cell>
          <cell r="E395" t="str">
            <v>我那覇　宗秋</v>
          </cell>
          <cell r="F395" t="str">
            <v>905-0021</v>
          </cell>
          <cell r="G395" t="str">
            <v>がなは　なおたか</v>
          </cell>
        </row>
        <row r="396">
          <cell r="B396" t="str">
            <v>我如古　盛　人</v>
          </cell>
          <cell r="C396" t="str">
            <v>55-8778</v>
          </cell>
          <cell r="D396" t="str">
            <v>名護市天仁屋６０１番地の１　市営住宅１－１</v>
          </cell>
          <cell r="E396" t="str">
            <v>我如古　勲</v>
          </cell>
          <cell r="F396" t="str">
            <v>905-2261</v>
          </cell>
          <cell r="G396" t="str">
            <v>がねこ　もりと</v>
          </cell>
        </row>
        <row r="397">
          <cell r="B397" t="str">
            <v>嘉　納　賢　咲</v>
          </cell>
          <cell r="C397" t="str">
            <v>967-8307</v>
          </cell>
          <cell r="D397" t="str">
            <v>国頭郡恩納村字名嘉真２６１７番地の１</v>
          </cell>
          <cell r="E397" t="str">
            <v>嘉納　宗男</v>
          </cell>
          <cell r="F397" t="str">
            <v>904-0401</v>
          </cell>
          <cell r="G397" t="str">
            <v>かのう　けんさく</v>
          </cell>
        </row>
        <row r="398">
          <cell r="B398" t="str">
            <v>久　高　将　史</v>
          </cell>
          <cell r="C398" t="str">
            <v>55-8850</v>
          </cell>
          <cell r="D398" t="str">
            <v>名護市天仁屋６０７番地</v>
          </cell>
          <cell r="E398" t="str">
            <v>久高　将盛</v>
          </cell>
          <cell r="F398" t="str">
            <v>905-2261</v>
          </cell>
          <cell r="G398" t="str">
            <v>くだか　まさふみ</v>
          </cell>
        </row>
        <row r="399">
          <cell r="B399" t="str">
            <v>崎　浜　秀　章</v>
          </cell>
          <cell r="C399" t="str">
            <v>53-7650</v>
          </cell>
          <cell r="D399" t="str">
            <v>名護市宇茂佐1709番地の11　県営宇茂佐団地２棟404号</v>
          </cell>
          <cell r="E399" t="str">
            <v>崎浜　斎</v>
          </cell>
          <cell r="F399" t="str">
            <v>905-0006</v>
          </cell>
          <cell r="G399" t="str">
            <v>さきはま　ひであき</v>
          </cell>
        </row>
        <row r="400">
          <cell r="B400" t="str">
            <v>島　袋　力　也</v>
          </cell>
          <cell r="C400" t="str">
            <v>52-1713</v>
          </cell>
          <cell r="D400" t="str">
            <v>名護市大南１丁目１番３号</v>
          </cell>
          <cell r="E400" t="str">
            <v>島袋　八重子</v>
          </cell>
          <cell r="F400" t="str">
            <v>905-0015</v>
          </cell>
          <cell r="G400" t="str">
            <v>しまぶくろ　りきや</v>
          </cell>
        </row>
        <row r="401">
          <cell r="B401" t="str">
            <v>瑞慶山　知　結</v>
          </cell>
          <cell r="C401" t="str">
            <v>44-2681</v>
          </cell>
          <cell r="D401" t="str">
            <v>国頭郡大宜味村塩屋７１１番地</v>
          </cell>
          <cell r="E401" t="str">
            <v>瑞慶山　良友</v>
          </cell>
          <cell r="F401" t="str">
            <v>905-1311</v>
          </cell>
          <cell r="G401" t="str">
            <v>ずけやま　ちゆい</v>
          </cell>
        </row>
        <row r="402">
          <cell r="B402" t="str">
            <v>玉　城　慶　三</v>
          </cell>
          <cell r="C402" t="str">
            <v>968-3881</v>
          </cell>
          <cell r="D402" t="str">
            <v>国頭郡金武町金武５６９０番地の１０</v>
          </cell>
          <cell r="E402" t="str">
            <v>仲田　幸恵</v>
          </cell>
          <cell r="F402" t="str">
            <v>904-1201</v>
          </cell>
          <cell r="G402" t="str">
            <v>たましろ　けいぞう</v>
          </cell>
        </row>
        <row r="403">
          <cell r="B403" t="str">
            <v>玉　城　秀　康</v>
          </cell>
          <cell r="C403" t="str">
            <v>52-5152</v>
          </cell>
          <cell r="D403" t="str">
            <v>名護市宇茂佐１７０９番地の11　県営宇茂佐団地４棟５０２号</v>
          </cell>
          <cell r="E403" t="str">
            <v>玉城　春康</v>
          </cell>
          <cell r="F403" t="str">
            <v>905-0006</v>
          </cell>
          <cell r="G403" t="str">
            <v>たましろ　ひでやす</v>
          </cell>
        </row>
        <row r="404">
          <cell r="B404" t="str">
            <v>田　港　宏　幸</v>
          </cell>
          <cell r="C404" t="str">
            <v>090-7295-5540</v>
          </cell>
          <cell r="D404" t="str">
            <v>名護市港二丁目９番２－３０１号岸本共同住宅</v>
          </cell>
          <cell r="E404" t="str">
            <v>田港　朝元</v>
          </cell>
          <cell r="F404" t="str">
            <v>905-0014</v>
          </cell>
          <cell r="G404" t="str">
            <v>たみなと　ひろゆき</v>
          </cell>
        </row>
        <row r="405">
          <cell r="B405" t="str">
            <v>津　波　真　大</v>
          </cell>
          <cell r="C405" t="str">
            <v>55-2714</v>
          </cell>
          <cell r="D405" t="str">
            <v>名護市辺野古３６０番地の６８</v>
          </cell>
          <cell r="E405" t="str">
            <v>津波　弘勝</v>
          </cell>
          <cell r="F405" t="str">
            <v>905-2171</v>
          </cell>
          <cell r="G405" t="str">
            <v>つは　まさと</v>
          </cell>
        </row>
        <row r="406">
          <cell r="B406" t="str">
            <v>照　屋　全一郎</v>
          </cell>
          <cell r="C406" t="str">
            <v>56-5682</v>
          </cell>
          <cell r="D406" t="str">
            <v>国頭郡今帰仁村天底６番地４</v>
          </cell>
          <cell r="E406" t="str">
            <v>幸喜　尚昭</v>
          </cell>
          <cell r="F406" t="str">
            <v>905-0411</v>
          </cell>
          <cell r="G406" t="str">
            <v>てるや　ぜんいちろう</v>
          </cell>
        </row>
        <row r="407">
          <cell r="B407" t="str">
            <v>照　屋　美　奈</v>
          </cell>
          <cell r="C407" t="str">
            <v>56-3533</v>
          </cell>
          <cell r="D407" t="str">
            <v>国頭郡今帰仁村渡喜仁３４６番地</v>
          </cell>
          <cell r="E407" t="str">
            <v>照屋　全長</v>
          </cell>
          <cell r="F407" t="str">
            <v>905-0402</v>
          </cell>
          <cell r="G407" t="str">
            <v>てるや　みな</v>
          </cell>
        </row>
        <row r="408">
          <cell r="B408" t="str">
            <v>當　眞　大　悟</v>
          </cell>
          <cell r="C408" t="str">
            <v>54-1189</v>
          </cell>
          <cell r="D408" t="str">
            <v>名護市東江３丁目７番１３号</v>
          </cell>
          <cell r="E408" t="str">
            <v>當眞　儀春</v>
          </cell>
          <cell r="F408" t="str">
            <v>905-0021</v>
          </cell>
          <cell r="G408" t="str">
            <v>とうま　だいご</v>
          </cell>
        </row>
        <row r="409">
          <cell r="B409" t="str">
            <v>豊　里　友　児</v>
          </cell>
          <cell r="C409" t="str">
            <v>47-7998</v>
          </cell>
          <cell r="D409" t="str">
            <v>国頭郡本部町伊豆味２９１番地の１</v>
          </cell>
          <cell r="E409" t="str">
            <v>豊里　友和</v>
          </cell>
          <cell r="F409" t="str">
            <v>905-0221</v>
          </cell>
          <cell r="G409" t="str">
            <v>とよざと　ゆうじ</v>
          </cell>
        </row>
        <row r="410">
          <cell r="B410" t="str">
            <v>仲井間　郁　江</v>
          </cell>
          <cell r="C410" t="str">
            <v>55-8910</v>
          </cell>
          <cell r="D410" t="str">
            <v>名護市天仁屋497番地の2</v>
          </cell>
          <cell r="E410" t="str">
            <v>仲井間　憲吾</v>
          </cell>
          <cell r="F410" t="str">
            <v>905-2261</v>
          </cell>
          <cell r="G410" t="str">
            <v>なかいま　いくえ</v>
          </cell>
        </row>
        <row r="411">
          <cell r="B411" t="str">
            <v>仲　本　多　一</v>
          </cell>
          <cell r="C411" t="str">
            <v>53-3369</v>
          </cell>
          <cell r="D411" t="str">
            <v>名護市大北３丁目２番１７号</v>
          </cell>
          <cell r="E411" t="str">
            <v>仲本　一</v>
          </cell>
          <cell r="F411" t="str">
            <v>905-0019</v>
          </cell>
          <cell r="G411" t="str">
            <v>なかもと　たいち</v>
          </cell>
        </row>
        <row r="412">
          <cell r="B412" t="str">
            <v>長　山　 　 敏</v>
          </cell>
          <cell r="C412" t="str">
            <v>52-4032</v>
          </cell>
          <cell r="D412" t="str">
            <v>名護市大東3丁目20番28-303号　NTT社宅</v>
          </cell>
          <cell r="E412" t="str">
            <v>長山　正敏</v>
          </cell>
          <cell r="F412" t="str">
            <v>905-0016</v>
          </cell>
          <cell r="G412" t="str">
            <v>ながやま　びん</v>
          </cell>
        </row>
        <row r="413">
          <cell r="B413" t="str">
            <v>比　嘉　繁　孝</v>
          </cell>
          <cell r="C413" t="str">
            <v>52-5487</v>
          </cell>
          <cell r="D413" t="str">
            <v>名護市大北３丁目６番８号</v>
          </cell>
          <cell r="E413" t="str">
            <v>比嘉　繁行</v>
          </cell>
          <cell r="F413" t="str">
            <v>905-0019</v>
          </cell>
          <cell r="G413" t="str">
            <v>ひが　しげたか</v>
          </cell>
        </row>
        <row r="414">
          <cell r="B414" t="str">
            <v>比　嘉　涼　季</v>
          </cell>
          <cell r="C414" t="str">
            <v>52-0121</v>
          </cell>
          <cell r="D414" t="str">
            <v>名護市港１丁目１２番２－３０１号　丸博アパート</v>
          </cell>
          <cell r="E414" t="str">
            <v>比嘉　みどり</v>
          </cell>
          <cell r="F414" t="str">
            <v>905-0014</v>
          </cell>
          <cell r="G414" t="str">
            <v>ひが　りょうき</v>
          </cell>
        </row>
        <row r="415">
          <cell r="B415" t="str">
            <v>福　地　良　史</v>
          </cell>
          <cell r="C415" t="str">
            <v>52-0355</v>
          </cell>
          <cell r="D415" t="str">
            <v>名護市大中四丁目７番１７－１号</v>
          </cell>
          <cell r="E415" t="str">
            <v>福地　良保</v>
          </cell>
          <cell r="F415" t="str">
            <v>905-0017</v>
          </cell>
          <cell r="G415" t="str">
            <v>ふくち　よしふみ</v>
          </cell>
        </row>
        <row r="416">
          <cell r="B416" t="str">
            <v>宮　城　 　 脩</v>
          </cell>
          <cell r="C416" t="str">
            <v>58-3109</v>
          </cell>
          <cell r="D416" t="str">
            <v>名護市親川３５５番地</v>
          </cell>
          <cell r="E416" t="str">
            <v>宮城　靖</v>
          </cell>
          <cell r="F416" t="str">
            <v>905-1146</v>
          </cell>
          <cell r="G416" t="str">
            <v>みやぎ　おさむ</v>
          </cell>
        </row>
        <row r="417">
          <cell r="B417" t="str">
            <v>宮　里　晃　太</v>
          </cell>
          <cell r="C417" t="str">
            <v>53-8860</v>
          </cell>
          <cell r="D417" t="str">
            <v>名護市屋部１０７６番地の２</v>
          </cell>
          <cell r="E417" t="str">
            <v>宮里　晃</v>
          </cell>
          <cell r="F417" t="str">
            <v>905-0007</v>
          </cell>
          <cell r="G417" t="str">
            <v>みやざと　こうた</v>
          </cell>
        </row>
        <row r="418">
          <cell r="B418" t="str">
            <v>饒　波　祥　太</v>
          </cell>
          <cell r="C418" t="str">
            <v>47-5498</v>
          </cell>
          <cell r="D418" t="str">
            <v>国頭郡本部町東３２８番地の５</v>
          </cell>
          <cell r="E418" t="str">
            <v>饒波　勇</v>
          </cell>
          <cell r="F418" t="str">
            <v>905-0211</v>
          </cell>
          <cell r="G418" t="str">
            <v>よは　しょうた</v>
          </cell>
        </row>
        <row r="419">
          <cell r="B419" t="str">
            <v>伊　禮　　  瞬</v>
          </cell>
          <cell r="C419" t="str">
            <v>58-2659</v>
          </cell>
          <cell r="D419" t="str">
            <v>名護市稲嶺214番地</v>
          </cell>
          <cell r="E419" t="str">
            <v>桑江　なるみ</v>
          </cell>
          <cell r="F419" t="str">
            <v>905-1142</v>
          </cell>
          <cell r="G419" t="str">
            <v>いれい　しゅん</v>
          </cell>
        </row>
        <row r="420">
          <cell r="B420" t="str">
            <v>上　地　勝　太</v>
          </cell>
          <cell r="C420" t="str">
            <v>53-4525</v>
          </cell>
          <cell r="D420" t="str">
            <v>名護市伊差川244番地　コーポ久場203号</v>
          </cell>
          <cell r="E420" t="str">
            <v>上　地勝　</v>
          </cell>
          <cell r="F420" t="str">
            <v>905-1152</v>
          </cell>
          <cell r="G420" t="str">
            <v>うえち　しょうた</v>
          </cell>
        </row>
        <row r="421">
          <cell r="B421" t="str">
            <v>大　城　　  健</v>
          </cell>
          <cell r="C421" t="str">
            <v>090-1941-1184</v>
          </cell>
          <cell r="D421" t="str">
            <v>名護市安和６１番地</v>
          </cell>
          <cell r="E421" t="str">
            <v>大城　哲夫</v>
          </cell>
          <cell r="F421" t="str">
            <v>905-0001</v>
          </cell>
          <cell r="G421" t="str">
            <v>おおしろ　けん</v>
          </cell>
        </row>
        <row r="422">
          <cell r="B422" t="str">
            <v>大　城　　  真</v>
          </cell>
          <cell r="C422" t="str">
            <v>090-3792-6898</v>
          </cell>
          <cell r="D422" t="str">
            <v>名護市屋部597番地金城アパートA２０２</v>
          </cell>
          <cell r="E422" t="str">
            <v>大城　啓子</v>
          </cell>
          <cell r="F422" t="str">
            <v>905-0007</v>
          </cell>
          <cell r="G422" t="str">
            <v>おおしろ　まこと</v>
          </cell>
        </row>
        <row r="423">
          <cell r="B423" t="str">
            <v>大　城　祥　尚</v>
          </cell>
          <cell r="C423" t="str">
            <v>53-8178</v>
          </cell>
          <cell r="D423" t="str">
            <v>名護市安和133番地</v>
          </cell>
          <cell r="E423" t="str">
            <v>大城　祥健</v>
          </cell>
          <cell r="F423" t="str">
            <v>905-0001</v>
          </cell>
          <cell r="G423" t="str">
            <v>おおしろ　よしたか</v>
          </cell>
        </row>
        <row r="424">
          <cell r="B424" t="str">
            <v>大　田　翔　太</v>
          </cell>
          <cell r="C424" t="str">
            <v>41-2052</v>
          </cell>
          <cell r="D424" t="str">
            <v>国頭郡国頭村字奥間2040番地の21</v>
          </cell>
          <cell r="E424" t="str">
            <v>大田　欣孝</v>
          </cell>
          <cell r="F424" t="str">
            <v>905-1412</v>
          </cell>
          <cell r="G424" t="str">
            <v>おおた　しょうた</v>
          </cell>
        </row>
        <row r="425">
          <cell r="B425" t="str">
            <v>親　川　　  翔</v>
          </cell>
          <cell r="C425" t="str">
            <v>53-1763</v>
          </cell>
          <cell r="D425" t="str">
            <v>名護市宮里6丁目2番9号</v>
          </cell>
          <cell r="E425" t="str">
            <v>親川　清安</v>
          </cell>
          <cell r="F425" t="str">
            <v>905-0011</v>
          </cell>
          <cell r="G425" t="str">
            <v>おやかわ　しょう</v>
          </cell>
        </row>
        <row r="426">
          <cell r="B426" t="str">
            <v>我喜屋　洋　太</v>
          </cell>
          <cell r="C426" t="str">
            <v>52-1010</v>
          </cell>
          <cell r="D426" t="str">
            <v>名護市古我地４２８番地の３</v>
          </cell>
          <cell r="E426" t="str">
            <v>我喜屋　良満</v>
          </cell>
          <cell r="F426" t="str">
            <v>905-1156</v>
          </cell>
          <cell r="G426" t="str">
            <v>がきや　ひろたか</v>
          </cell>
        </row>
        <row r="427">
          <cell r="B427" t="str">
            <v>我那覇　 　 賢</v>
          </cell>
          <cell r="C427" t="str">
            <v>53-0219</v>
          </cell>
          <cell r="D427" t="str">
            <v>名護市伊差川214番地の7いさがわ市営住宅10棟2号</v>
          </cell>
          <cell r="E427" t="str">
            <v>我那覇　満</v>
          </cell>
          <cell r="F427" t="str">
            <v>905-1152</v>
          </cell>
          <cell r="G427" t="str">
            <v>がなは　けん</v>
          </cell>
        </row>
        <row r="428">
          <cell r="B428" t="str">
            <v>岸　本　有　喜</v>
          </cell>
          <cell r="C428" t="str">
            <v>53-6115</v>
          </cell>
          <cell r="D428" t="str">
            <v>名護市大南二丁目8番10　　岸本アパート102号</v>
          </cell>
          <cell r="E428" t="str">
            <v>岸本　有富</v>
          </cell>
          <cell r="F428" t="str">
            <v>905-0015</v>
          </cell>
          <cell r="G428" t="str">
            <v>きしもと　ありよし</v>
          </cell>
        </row>
        <row r="429">
          <cell r="B429" t="str">
            <v>金　城　亜里沙</v>
          </cell>
          <cell r="C429" t="str">
            <v>44-3333</v>
          </cell>
          <cell r="D429" t="str">
            <v>国頭郡大宜味村喜如嘉６８６番地</v>
          </cell>
          <cell r="E429" t="str">
            <v>金城　登美男</v>
          </cell>
          <cell r="F429" t="str">
            <v>905-1303</v>
          </cell>
          <cell r="G429" t="str">
            <v>きんじょう　ありさ</v>
          </cell>
        </row>
        <row r="430">
          <cell r="B430" t="str">
            <v>金　城　良　英</v>
          </cell>
          <cell r="C430" t="str">
            <v>43-2904</v>
          </cell>
          <cell r="D430" t="str">
            <v>国頭郡東村有銘306番地</v>
          </cell>
          <cell r="E430" t="str">
            <v>金城　良信</v>
          </cell>
          <cell r="F430" t="str">
            <v>905-1206</v>
          </cell>
          <cell r="G430" t="str">
            <v>きんじょう　よしひで</v>
          </cell>
        </row>
        <row r="431">
          <cell r="B431" t="str">
            <v>島　袋　孝　貢</v>
          </cell>
          <cell r="C431" t="str">
            <v>54-1306</v>
          </cell>
          <cell r="D431" t="str">
            <v>名護市数久田355番地</v>
          </cell>
          <cell r="E431" t="str">
            <v>島袋　稔</v>
          </cell>
          <cell r="F431" t="str">
            <v>905-0023</v>
          </cell>
          <cell r="G431" t="str">
            <v>しまぶくろ　たかつぐ</v>
          </cell>
        </row>
        <row r="432">
          <cell r="B432" t="str">
            <v>島　袋　裕　也</v>
          </cell>
          <cell r="C432" t="str">
            <v>56-3788</v>
          </cell>
          <cell r="D432" t="str">
            <v>国頭郡今帰仁村上運天911番地の2</v>
          </cell>
          <cell r="E432" t="str">
            <v>島袋　一昭</v>
          </cell>
          <cell r="F432" t="str">
            <v>905-0404</v>
          </cell>
          <cell r="G432" t="str">
            <v>しまぶくろ　ゆうや</v>
          </cell>
        </row>
        <row r="433">
          <cell r="B433" t="str">
            <v>新　里　正　樹</v>
          </cell>
          <cell r="C433" t="str">
            <v>58-3132</v>
          </cell>
          <cell r="D433" t="str">
            <v>名護市川上135番地</v>
          </cell>
          <cell r="E433" t="str">
            <v>新里　安</v>
          </cell>
          <cell r="F433" t="str">
            <v>905-1145</v>
          </cell>
          <cell r="G433" t="str">
            <v>しんざと　まさき</v>
          </cell>
        </row>
        <row r="434">
          <cell r="B434" t="str">
            <v>平　良　豪　大</v>
          </cell>
          <cell r="C434" t="str">
            <v>53-8538</v>
          </cell>
          <cell r="D434" t="str">
            <v>名護市安和123番地の2</v>
          </cell>
          <cell r="E434" t="str">
            <v>平良　功</v>
          </cell>
          <cell r="F434" t="str">
            <v>905-0001</v>
          </cell>
          <cell r="G434" t="str">
            <v>たいら　ごだい</v>
          </cell>
        </row>
        <row r="435">
          <cell r="B435" t="str">
            <v>玉　城　拓　郎</v>
          </cell>
          <cell r="C435" t="str">
            <v>53-5400</v>
          </cell>
          <cell r="D435" t="str">
            <v>名護市宮里五丁目7番14-4-205号　宮里市営住宅</v>
          </cell>
          <cell r="E435" t="str">
            <v>玉城　いつ子</v>
          </cell>
          <cell r="F435" t="str">
            <v>905-0011</v>
          </cell>
          <cell r="G435" t="str">
            <v>たまき　たくろう</v>
          </cell>
        </row>
        <row r="436">
          <cell r="B436" t="str">
            <v>照　屋　敬　一</v>
          </cell>
          <cell r="C436" t="str">
            <v>47-4481</v>
          </cell>
          <cell r="D436" t="str">
            <v>国頭郡本部町辺名地277番地</v>
          </cell>
          <cell r="E436" t="str">
            <v>照屋　美津子</v>
          </cell>
          <cell r="F436" t="str">
            <v>905-0224</v>
          </cell>
          <cell r="G436" t="str">
            <v>てるや　けいいち</v>
          </cell>
        </row>
        <row r="437">
          <cell r="B437" t="str">
            <v>渡久山　盛　太</v>
          </cell>
          <cell r="C437" t="str">
            <v>56-2815</v>
          </cell>
          <cell r="D437" t="str">
            <v>国頭郡今帰仁村運天799番地</v>
          </cell>
          <cell r="E437" t="str">
            <v>渡久山　稔</v>
          </cell>
          <cell r="F437" t="str">
            <v>905-0403</v>
          </cell>
          <cell r="G437" t="str">
            <v>とくやま　もりた</v>
          </cell>
        </row>
        <row r="438">
          <cell r="B438" t="str">
            <v>仲井眞　栄　志</v>
          </cell>
          <cell r="C438" t="str">
            <v>090-1940-6042</v>
          </cell>
          <cell r="D438" t="str">
            <v>名護市東江３－８－３７知名アパート２０１</v>
          </cell>
          <cell r="E438" t="str">
            <v>仲井眞　育子</v>
          </cell>
          <cell r="F438" t="str">
            <v>905-0016</v>
          </cell>
          <cell r="G438" t="str">
            <v>なかいま　えいじ</v>
          </cell>
        </row>
        <row r="439">
          <cell r="B439" t="str">
            <v>仲宗根  　　慎</v>
          </cell>
          <cell r="C439" t="str">
            <v>090-8293-1361</v>
          </cell>
          <cell r="D439" t="str">
            <v>名護市大南二丁目4番9-203号　我喜屋ｱﾊﾟｰﾄ</v>
          </cell>
          <cell r="E439" t="str">
            <v>仲宗根　義雄</v>
          </cell>
          <cell r="F439" t="str">
            <v>905-0015</v>
          </cell>
          <cell r="G439" t="str">
            <v>なかそね　しん</v>
          </cell>
        </row>
        <row r="440">
          <cell r="B440" t="str">
            <v>仲宗根　　　勝</v>
          </cell>
          <cell r="C440" t="str">
            <v>47-2970</v>
          </cell>
          <cell r="D440" t="str">
            <v>国頭郡本部町大浜８６２番地の２０</v>
          </cell>
          <cell r="E440" t="str">
            <v>仲宗根　克己</v>
          </cell>
          <cell r="F440" t="str">
            <v>905-0212</v>
          </cell>
          <cell r="G440" t="str">
            <v>なかそね　まさる</v>
          </cell>
        </row>
        <row r="441">
          <cell r="B441" t="str">
            <v>長　山　直　也</v>
          </cell>
          <cell r="C441" t="str">
            <v>53-8855</v>
          </cell>
          <cell r="D441" t="str">
            <v>名護市安和500番地</v>
          </cell>
          <cell r="E441" t="str">
            <v>長　山豊治　</v>
          </cell>
          <cell r="F441" t="str">
            <v>905-0001</v>
          </cell>
          <cell r="G441" t="str">
            <v>ながやま　なおや</v>
          </cell>
        </row>
        <row r="442">
          <cell r="B442" t="str">
            <v>波名城　竜　一</v>
          </cell>
          <cell r="C442" t="str">
            <v>53-6395</v>
          </cell>
          <cell r="D442" t="str">
            <v>名護市伊差川906番地　県営伊佐川団地　2棟102号</v>
          </cell>
          <cell r="E442" t="str">
            <v>山城　広美</v>
          </cell>
          <cell r="F442" t="str">
            <v>905-1152</v>
          </cell>
          <cell r="G442" t="str">
            <v>はなしろ　りゅういち</v>
          </cell>
        </row>
        <row r="443">
          <cell r="B443" t="str">
            <v>比　嘉　優　太</v>
          </cell>
          <cell r="C443" t="str">
            <v>53-5711</v>
          </cell>
          <cell r="D443" t="str">
            <v>名護市宇茂佐773番地の1　うんさの森第一市営住宅C-201</v>
          </cell>
          <cell r="E443" t="str">
            <v>比嘉　聰</v>
          </cell>
          <cell r="F443" t="str">
            <v>905-0006</v>
          </cell>
          <cell r="G443" t="str">
            <v>ひが　ゆうた</v>
          </cell>
        </row>
        <row r="444">
          <cell r="B444" t="str">
            <v>嶺　井　和　貴</v>
          </cell>
          <cell r="C444" t="str">
            <v>56-3605</v>
          </cell>
          <cell r="D444" t="str">
            <v>国頭郡今帰仁村字天底580番地</v>
          </cell>
          <cell r="E444" t="str">
            <v>嶺井　政和</v>
          </cell>
          <cell r="F444" t="str">
            <v>905-0411</v>
          </cell>
          <cell r="G444" t="str">
            <v>みねい　かずき</v>
          </cell>
        </row>
        <row r="445">
          <cell r="B445" t="str">
            <v>宮　城　和　也</v>
          </cell>
          <cell r="C445" t="str">
            <v>53-5910</v>
          </cell>
          <cell r="D445" t="str">
            <v>名護市数久田455番地</v>
          </cell>
          <cell r="E445" t="str">
            <v>宮城　一仁</v>
          </cell>
          <cell r="F445" t="str">
            <v>905-0023</v>
          </cell>
          <cell r="G445" t="str">
            <v>みやぎ　かずや</v>
          </cell>
        </row>
        <row r="446">
          <cell r="B446" t="str">
            <v>慶　山　翔　人</v>
          </cell>
          <cell r="C446" t="str">
            <v>52-7559</v>
          </cell>
          <cell r="D446" t="str">
            <v>名護市宮里957番地の1　ベルク宮里605号</v>
          </cell>
          <cell r="E446" t="str">
            <v>慶山　政弘</v>
          </cell>
          <cell r="F446" t="str">
            <v>90-50011</v>
          </cell>
          <cell r="G446" t="str">
            <v>よしやま　しょうと</v>
          </cell>
        </row>
        <row r="447">
          <cell r="B447" t="str">
            <v>湧　川　大　智</v>
          </cell>
          <cell r="C447" t="str">
            <v>47-4020</v>
          </cell>
          <cell r="D447" t="str">
            <v>国頭郡本部町崎本部1741番地</v>
          </cell>
          <cell r="E447" t="str">
            <v>湧川　清弘</v>
          </cell>
          <cell r="F447" t="str">
            <v>905-0225</v>
          </cell>
          <cell r="G447" t="str">
            <v>わくがわ　たいち</v>
          </cell>
        </row>
        <row r="448">
          <cell r="B448" t="str">
            <v>伊差川　賢　正</v>
          </cell>
          <cell r="C448" t="str">
            <v>52-4577</v>
          </cell>
          <cell r="D448" t="str">
            <v>名護市大北4丁目10番1号</v>
          </cell>
          <cell r="E448" t="str">
            <v>伊差川　則雄</v>
          </cell>
          <cell r="F448" t="str">
            <v>905-0019</v>
          </cell>
          <cell r="G448" t="str">
            <v>いさがわ　けんしょう</v>
          </cell>
        </row>
        <row r="449">
          <cell r="B449" t="str">
            <v>稲　嶺　隆　之</v>
          </cell>
          <cell r="C449" t="str">
            <v>55-3441</v>
          </cell>
          <cell r="D449" t="str">
            <v>名護市伊佐川214番地７いさがわ市営住宅９等２号</v>
          </cell>
          <cell r="E449" t="str">
            <v>稲嶺　起美</v>
          </cell>
          <cell r="F449" t="str">
            <v>905-2171</v>
          </cell>
          <cell r="G449" t="str">
            <v>いなみね　たかゆき</v>
          </cell>
        </row>
        <row r="450">
          <cell r="B450" t="str">
            <v>伊　波　　　航</v>
          </cell>
          <cell r="C450" t="str">
            <v>52-6388</v>
          </cell>
          <cell r="D450" t="str">
            <v>名護市宇茂佐1709番地の128</v>
          </cell>
          <cell r="E450" t="str">
            <v>伊波　保</v>
          </cell>
          <cell r="F450" t="str">
            <v>90-50006</v>
          </cell>
          <cell r="G450" t="str">
            <v>いは　こう</v>
          </cell>
        </row>
        <row r="451">
          <cell r="B451" t="str">
            <v>伊　波　愛　喜</v>
          </cell>
          <cell r="C451" t="str">
            <v>58-1186</v>
          </cell>
          <cell r="D451" t="str">
            <v>名護市源河1364番地</v>
          </cell>
          <cell r="E451" t="str">
            <v>伊波　實</v>
          </cell>
          <cell r="F451" t="str">
            <v>905-1141</v>
          </cell>
          <cell r="G451" t="str">
            <v>いは　まなき</v>
          </cell>
        </row>
        <row r="452">
          <cell r="B452" t="str">
            <v>上　里　成　彦</v>
          </cell>
          <cell r="C452" t="str">
            <v>53-8226</v>
          </cell>
          <cell r="D452" t="str">
            <v>名護市安和123番地の8</v>
          </cell>
          <cell r="E452" t="str">
            <v>上里　良彦</v>
          </cell>
          <cell r="F452" t="str">
            <v>905-0001</v>
          </cell>
          <cell r="G452" t="str">
            <v>うえざと　まさひこ</v>
          </cell>
        </row>
        <row r="453">
          <cell r="B453" t="str">
            <v>上　地　功　竜</v>
          </cell>
          <cell r="C453" t="str">
            <v>58-1975</v>
          </cell>
          <cell r="D453" t="str">
            <v>名護市仲尾次105番地の2</v>
          </cell>
          <cell r="E453" t="str">
            <v>上地　順子</v>
          </cell>
          <cell r="F453" t="str">
            <v>905-1144</v>
          </cell>
          <cell r="G453" t="str">
            <v>うえち　こうたつ</v>
          </cell>
        </row>
        <row r="454">
          <cell r="B454" t="str">
            <v>上　間　健　司</v>
          </cell>
          <cell r="C454" t="str">
            <v>47-4920</v>
          </cell>
          <cell r="D454" t="str">
            <v>国本部町東24番地</v>
          </cell>
          <cell r="E454" t="str">
            <v>上間　ミサ子</v>
          </cell>
          <cell r="F454" t="str">
            <v>905-0211</v>
          </cell>
          <cell r="G454" t="str">
            <v>うえま　けんじ</v>
          </cell>
        </row>
        <row r="455">
          <cell r="B455" t="str">
            <v>上　間　大　志</v>
          </cell>
          <cell r="C455" t="str">
            <v>47-5302</v>
          </cell>
          <cell r="D455" t="str">
            <v>国頭郡本部町瀬底383番地</v>
          </cell>
          <cell r="E455" t="str">
            <v>上間　覚</v>
          </cell>
          <cell r="F455" t="str">
            <v>905-0227</v>
          </cell>
          <cell r="G455" t="str">
            <v>うえま　たいし</v>
          </cell>
        </row>
        <row r="456">
          <cell r="B456" t="str">
            <v>江　藤　光　喜</v>
          </cell>
          <cell r="C456" t="str">
            <v>47-6441</v>
          </cell>
          <cell r="D456" t="str">
            <v>国頭郡本部町渡久地12番地の5</v>
          </cell>
          <cell r="E456" t="str">
            <v>江藤　智子</v>
          </cell>
          <cell r="F456" t="str">
            <v>905-0214</v>
          </cell>
          <cell r="G456" t="str">
            <v>えとう　こうき</v>
          </cell>
        </row>
        <row r="457">
          <cell r="B457" t="str">
            <v>大　城　清　貴</v>
          </cell>
          <cell r="C457" t="str">
            <v>090-9565-0703</v>
          </cell>
          <cell r="D457" t="str">
            <v>名護市古我知614番地の13</v>
          </cell>
          <cell r="E457" t="str">
            <v>大城　良仙</v>
          </cell>
          <cell r="F457" t="str">
            <v>905-1156</v>
          </cell>
          <cell r="G457" t="str">
            <v>おおしろ　きよたか</v>
          </cell>
        </row>
        <row r="458">
          <cell r="B458" t="str">
            <v>宜寿次　龍　希</v>
          </cell>
          <cell r="C458" t="str">
            <v>53-7378</v>
          </cell>
          <cell r="D458" t="str">
            <v>名護市大北三丁目２番６５号</v>
          </cell>
          <cell r="E458" t="str">
            <v>宜寿次　政文</v>
          </cell>
          <cell r="F458" t="str">
            <v>905-0019</v>
          </cell>
          <cell r="G458" t="str">
            <v>ぎすし　たつき</v>
          </cell>
        </row>
        <row r="459">
          <cell r="B459" t="str">
            <v>金　城　大　地</v>
          </cell>
          <cell r="C459" t="str">
            <v>52-8680</v>
          </cell>
          <cell r="D459" t="str">
            <v>名護市済井出291番地の1</v>
          </cell>
          <cell r="E459" t="str">
            <v>金城　進</v>
          </cell>
          <cell r="F459" t="str">
            <v>905-1635</v>
          </cell>
          <cell r="G459" t="str">
            <v>きんじょう　だいち</v>
          </cell>
        </row>
        <row r="460">
          <cell r="B460" t="str">
            <v>古　藏　拓　也　</v>
          </cell>
          <cell r="C460" t="str">
            <v>53-2170</v>
          </cell>
          <cell r="D460" t="str">
            <v>名護市大西1丁目15番地2号</v>
          </cell>
          <cell r="E460" t="str">
            <v>内間　保</v>
          </cell>
          <cell r="F460" t="str">
            <v>905-0018</v>
          </cell>
          <cell r="G460" t="str">
            <v>こぐら　たくや　</v>
          </cell>
        </row>
        <row r="461">
          <cell r="B461" t="str">
            <v>島　袋　成　貴</v>
          </cell>
          <cell r="C461" t="str">
            <v>47-3943</v>
          </cell>
          <cell r="D461" t="str">
            <v>国頭郡本部町瀬底377番地</v>
          </cell>
          <cell r="E461" t="str">
            <v>島袋　正</v>
          </cell>
          <cell r="F461" t="str">
            <v>905-0227</v>
          </cell>
          <cell r="G461" t="str">
            <v>しまぶくろ　なりたか</v>
          </cell>
        </row>
        <row r="462">
          <cell r="B462" t="str">
            <v>島　袋　弘　樹</v>
          </cell>
          <cell r="C462" t="str">
            <v>53-8300</v>
          </cell>
          <cell r="D462" t="str">
            <v>名護市安和127番地</v>
          </cell>
          <cell r="E462" t="str">
            <v>島袋　米男</v>
          </cell>
          <cell r="F462" t="str">
            <v>905-0001</v>
          </cell>
          <cell r="G462" t="str">
            <v>しまぶくろ　ひろき</v>
          </cell>
        </row>
        <row r="463">
          <cell r="B463" t="str">
            <v>玉　城　政次郎</v>
          </cell>
          <cell r="C463" t="str">
            <v>47-6264</v>
          </cell>
          <cell r="D463" t="str">
            <v>国頭郡本部町瀬底342</v>
          </cell>
          <cell r="E463" t="str">
            <v>玉城　正永</v>
          </cell>
          <cell r="F463" t="str">
            <v>905-0227</v>
          </cell>
          <cell r="G463" t="str">
            <v>たまき　せいじろう</v>
          </cell>
        </row>
        <row r="464">
          <cell r="B464" t="str">
            <v>玉　城　親　義</v>
          </cell>
          <cell r="C464" t="str">
            <v>44-2449</v>
          </cell>
          <cell r="D464" t="str">
            <v>国頭郡大宜味村津波420番地</v>
          </cell>
          <cell r="E464" t="str">
            <v>玉城　啓子</v>
          </cell>
          <cell r="F464" t="str">
            <v>905-1318</v>
          </cell>
          <cell r="G464" t="str">
            <v>たまき　ちかよし</v>
          </cell>
        </row>
        <row r="465">
          <cell r="B465" t="str">
            <v>玉　城　裕　也</v>
          </cell>
          <cell r="C465" t="str">
            <v>53-2053</v>
          </cell>
          <cell r="D465" t="str">
            <v>名護市我部祖河1152番地</v>
          </cell>
          <cell r="E465" t="str">
            <v>玉城　賢一</v>
          </cell>
          <cell r="F465" t="str">
            <v>905-1155</v>
          </cell>
          <cell r="G465" t="str">
            <v>たましろ　ゆうや</v>
          </cell>
        </row>
        <row r="466">
          <cell r="B466" t="str">
            <v>當　山　哲　司</v>
          </cell>
          <cell r="C466" t="str">
            <v>52-6921</v>
          </cell>
          <cell r="D466" t="str">
            <v>名護市東江一丁目２５番１６号</v>
          </cell>
          <cell r="E466" t="str">
            <v>當山　哲男</v>
          </cell>
          <cell r="F466" t="str">
            <v>905-0021</v>
          </cell>
          <cell r="G466" t="str">
            <v>とうやま　さとし</v>
          </cell>
        </row>
        <row r="467">
          <cell r="B467" t="str">
            <v>豊　元　 　 実</v>
          </cell>
          <cell r="C467" t="str">
            <v>53-2531</v>
          </cell>
          <cell r="D467" t="str">
            <v>名護市宇茂佐1709番地の11県営宇茂佐団地3-104</v>
          </cell>
          <cell r="E467" t="str">
            <v>豊元　薫</v>
          </cell>
          <cell r="F467" t="str">
            <v>905-0006</v>
          </cell>
          <cell r="G467" t="str">
            <v>とよもと　みのる</v>
          </cell>
        </row>
        <row r="468">
          <cell r="B468" t="str">
            <v>仲宗根　　　亨</v>
          </cell>
          <cell r="C468" t="str">
            <v>52-8481</v>
          </cell>
          <cell r="D468" t="str">
            <v>名護市屋我67番地</v>
          </cell>
          <cell r="E468" t="str">
            <v>仲宗根　忠夫</v>
          </cell>
          <cell r="F468" t="str">
            <v>905-1631</v>
          </cell>
          <cell r="G468" t="str">
            <v>なかそね　とおる</v>
          </cell>
        </row>
        <row r="469">
          <cell r="B469" t="str">
            <v>仲　程　 裕 太</v>
          </cell>
          <cell r="C469" t="str">
            <v>58-3105</v>
          </cell>
          <cell r="D469" t="str">
            <v>名護市田井等803番地　山田市営住宅9-1</v>
          </cell>
          <cell r="E469" t="str">
            <v>仲程　勝三</v>
          </cell>
          <cell r="F469" t="str">
            <v>905-1147</v>
          </cell>
          <cell r="G469" t="str">
            <v>なかほど　ゆうた</v>
          </cell>
        </row>
        <row r="470">
          <cell r="B470" t="str">
            <v>比　嘉　正　太</v>
          </cell>
          <cell r="C470" t="str">
            <v>53-6882</v>
          </cell>
          <cell r="D470" t="str">
            <v>名護市大北4丁目7番3号</v>
          </cell>
          <cell r="E470" t="str">
            <v>比嘉　正昭</v>
          </cell>
          <cell r="F470">
            <v>9050019</v>
          </cell>
          <cell r="G470" t="str">
            <v>ひが　しょうた</v>
          </cell>
        </row>
        <row r="471">
          <cell r="B471" t="str">
            <v>比　嘉　　　亮</v>
          </cell>
          <cell r="C471" t="str">
            <v>53-4593</v>
          </cell>
          <cell r="D471" t="str">
            <v>名護市為又276番地の1</v>
          </cell>
          <cell r="E471" t="str">
            <v>比嘉　寛</v>
          </cell>
          <cell r="F471" t="str">
            <v>905-0005</v>
          </cell>
          <cell r="G471" t="str">
            <v>ひが　りょう</v>
          </cell>
        </row>
        <row r="472">
          <cell r="B472" t="str">
            <v>平　川　　　郷</v>
          </cell>
          <cell r="C472" t="str">
            <v>53-0765</v>
          </cell>
          <cell r="D472" t="str">
            <v>名護市宮里926番地の3</v>
          </cell>
          <cell r="E472" t="str">
            <v>平川　崇順</v>
          </cell>
          <cell r="F472" t="str">
            <v>905-0011</v>
          </cell>
          <cell r="G472" t="str">
            <v>ひらかわ　あきら</v>
          </cell>
        </row>
        <row r="473">
          <cell r="B473" t="str">
            <v>古　内　正　輝</v>
          </cell>
          <cell r="C473" t="str">
            <v>52-4890</v>
          </cell>
          <cell r="D473" t="str">
            <v>名護市宮里3丁目29番8号　山入端方</v>
          </cell>
          <cell r="E473" t="str">
            <v>古内　襟子</v>
          </cell>
          <cell r="F473" t="str">
            <v>905-0011</v>
          </cell>
          <cell r="G473" t="str">
            <v>ふるうち　まさき</v>
          </cell>
        </row>
        <row r="474">
          <cell r="B474" t="str">
            <v>古　堅　勝　之</v>
          </cell>
          <cell r="C474" t="str">
            <v>52-6084</v>
          </cell>
          <cell r="D474" t="str">
            <v>名護市宮里5丁目7番14-3-306号　宮里市営住宅</v>
          </cell>
          <cell r="E474" t="str">
            <v>古堅　宗信</v>
          </cell>
          <cell r="F474" t="str">
            <v>905-0011</v>
          </cell>
          <cell r="G474" t="str">
            <v>ふるげん　かつゆき</v>
          </cell>
        </row>
        <row r="475">
          <cell r="B475" t="str">
            <v>平安山　良　真</v>
          </cell>
          <cell r="C475" t="str">
            <v>48-2136</v>
          </cell>
          <cell r="D475" t="str">
            <v>国頭郡本部町石川858番地</v>
          </cell>
          <cell r="E475" t="str">
            <v>平安山　良行</v>
          </cell>
          <cell r="F475" t="str">
            <v>905-0206</v>
          </cell>
          <cell r="G475" t="str">
            <v>へんざん　りょうま</v>
          </cell>
        </row>
        <row r="476">
          <cell r="B476" t="str">
            <v>宮　城　元　樹</v>
          </cell>
          <cell r="C476" t="str">
            <v>52-8385</v>
          </cell>
          <cell r="D476" t="str">
            <v>名護市済井出570番地</v>
          </cell>
          <cell r="E476" t="str">
            <v>宮城　孝男</v>
          </cell>
          <cell r="F476" t="str">
            <v>905-1635</v>
          </cell>
          <cell r="G476" t="str">
            <v>みやぎ　げんき</v>
          </cell>
        </row>
        <row r="477">
          <cell r="B477" t="str">
            <v>宮　城　研　二</v>
          </cell>
          <cell r="C477" t="str">
            <v>53-5233</v>
          </cell>
          <cell r="D477" t="str">
            <v>名護市古我知67番地の2</v>
          </cell>
          <cell r="E477" t="str">
            <v>宮城　強</v>
          </cell>
          <cell r="F477" t="str">
            <v>905-1156</v>
          </cell>
          <cell r="G477" t="str">
            <v>みやぎ　けんじ</v>
          </cell>
        </row>
        <row r="478">
          <cell r="B478" t="str">
            <v>本　部　清　太</v>
          </cell>
          <cell r="C478" t="str">
            <v>54-0498</v>
          </cell>
          <cell r="D478" t="str">
            <v>名護市伊差川901番地の6</v>
          </cell>
          <cell r="E478" t="str">
            <v>本部　一恒</v>
          </cell>
          <cell r="F478" t="str">
            <v>905-1152</v>
          </cell>
          <cell r="G478" t="str">
            <v>もとぶ　せいた</v>
          </cell>
        </row>
        <row r="479">
          <cell r="B479" t="str">
            <v>山　里　将　平</v>
          </cell>
          <cell r="C479" t="str">
            <v>53-1357</v>
          </cell>
          <cell r="D479" t="str">
            <v>名護市宇茂佐1709番地の11　県営宇茂佐団地5棟303号</v>
          </cell>
          <cell r="E479" t="str">
            <v>山里　将明　</v>
          </cell>
          <cell r="F479" t="str">
            <v>905-0006</v>
          </cell>
          <cell r="G479" t="str">
            <v>やまざと　しょうへい</v>
          </cell>
        </row>
        <row r="480">
          <cell r="B480" t="str">
            <v>山　里　将　輝</v>
          </cell>
          <cell r="C480" t="str">
            <v>58-1923</v>
          </cell>
          <cell r="D480" t="str">
            <v>名護市仲尾次231番地</v>
          </cell>
          <cell r="E480" t="str">
            <v>山里　將正</v>
          </cell>
          <cell r="F480" t="str">
            <v>905-1144</v>
          </cell>
          <cell r="G480" t="str">
            <v>やまざと　まさき</v>
          </cell>
        </row>
        <row r="481">
          <cell r="B481" t="str">
            <v>山　城　巧　真</v>
          </cell>
          <cell r="C481" t="str">
            <v>56-2369</v>
          </cell>
          <cell r="D481" t="str">
            <v>国頭郡今帰仁村玉城26番地</v>
          </cell>
          <cell r="E481" t="str">
            <v>山城　利彦</v>
          </cell>
          <cell r="F481" t="str">
            <v>905-0415</v>
          </cell>
          <cell r="G481" t="str">
            <v>やましろ　たくま</v>
          </cell>
        </row>
        <row r="482">
          <cell r="B482" t="str">
            <v>与那嶺　恭　太</v>
          </cell>
          <cell r="C482" t="str">
            <v>52-4896</v>
          </cell>
          <cell r="D482" t="str">
            <v>名護市大西1丁目5番12号</v>
          </cell>
          <cell r="E482" t="str">
            <v>与那嶺　一　</v>
          </cell>
          <cell r="F482" t="str">
            <v>905-0018</v>
          </cell>
          <cell r="G482" t="str">
            <v>よなみね　きょうた</v>
          </cell>
        </row>
        <row r="483">
          <cell r="B483" t="str">
            <v>生　熊　瑠　那</v>
          </cell>
          <cell r="C483" t="str">
            <v>54-2454</v>
          </cell>
          <cell r="D483" t="str">
            <v>名護市宮里六丁目１０番９－１０１号コーポ蘭</v>
          </cell>
          <cell r="E483" t="str">
            <v>生熊　明</v>
          </cell>
          <cell r="F483" t="str">
            <v>905-0011</v>
          </cell>
          <cell r="G483" t="str">
            <v>いくま　るな</v>
          </cell>
        </row>
        <row r="484">
          <cell r="B484" t="str">
            <v>伊野波　優　子</v>
          </cell>
          <cell r="C484" t="str">
            <v>47-2184</v>
          </cell>
          <cell r="D484" t="str">
            <v>国頭郡本部町伊豆味１９９番地の６</v>
          </cell>
          <cell r="E484" t="str">
            <v>伊野波　盛領</v>
          </cell>
          <cell r="F484" t="str">
            <v>905-0221</v>
          </cell>
          <cell r="G484" t="str">
            <v>いのは　ゆうこ</v>
          </cell>
        </row>
        <row r="485">
          <cell r="B485" t="str">
            <v>宇　良　真奈美</v>
          </cell>
          <cell r="C485" t="str">
            <v>53-5336</v>
          </cell>
          <cell r="D485" t="str">
            <v>名護市大北一丁目１５－１名護団地番２０棟302</v>
          </cell>
          <cell r="E485" t="str">
            <v>宇良　初江</v>
          </cell>
          <cell r="F485" t="str">
            <v>905-0019</v>
          </cell>
          <cell r="G485" t="str">
            <v>うら　まなみ</v>
          </cell>
        </row>
        <row r="486">
          <cell r="B486" t="str">
            <v>浦　崎　絵　奈</v>
          </cell>
          <cell r="C486" t="str">
            <v>52-7352</v>
          </cell>
          <cell r="D486" t="str">
            <v>名護市大東二丁目13番12-507号　ﾆｭｰﾗｲﾌ名護</v>
          </cell>
          <cell r="E486" t="str">
            <v>浦崎　直二</v>
          </cell>
          <cell r="F486" t="str">
            <v>905-0016</v>
          </cell>
          <cell r="G486" t="str">
            <v>うらさき　えな</v>
          </cell>
        </row>
        <row r="487">
          <cell r="B487" t="str">
            <v>海老原　奈　緒</v>
          </cell>
          <cell r="C487" t="str">
            <v>53-5097</v>
          </cell>
          <cell r="D487" t="str">
            <v>名護市屋部７８３番地の１</v>
          </cell>
          <cell r="E487" t="str">
            <v>海老原　万道</v>
          </cell>
          <cell r="F487" t="str">
            <v>905-0007</v>
          </cell>
          <cell r="G487" t="str">
            <v>えびはらなお</v>
          </cell>
        </row>
        <row r="488">
          <cell r="B488" t="str">
            <v>大　城　　　環</v>
          </cell>
          <cell r="C488" t="str">
            <v>53-5607</v>
          </cell>
          <cell r="D488" t="str">
            <v>名護市大東一丁目９番１５号</v>
          </cell>
          <cell r="E488" t="str">
            <v>大城　博文</v>
          </cell>
          <cell r="F488" t="str">
            <v>905-0016</v>
          </cell>
          <cell r="G488" t="str">
            <v>おおしろ　たまき</v>
          </cell>
        </row>
        <row r="489">
          <cell r="B489" t="str">
            <v>大　城　令　佳</v>
          </cell>
          <cell r="C489" t="str">
            <v>53-8275</v>
          </cell>
          <cell r="D489" t="str">
            <v>名護市安和862番地</v>
          </cell>
          <cell r="E489" t="str">
            <v>大城　吉勝</v>
          </cell>
          <cell r="F489" t="str">
            <v>905-0001</v>
          </cell>
          <cell r="G489" t="str">
            <v>おおしろ　はるか</v>
          </cell>
        </row>
        <row r="490">
          <cell r="B490" t="str">
            <v>大　城　利　香</v>
          </cell>
          <cell r="C490" t="str">
            <v>53-3814</v>
          </cell>
          <cell r="D490" t="str">
            <v>名護市大南三丁目１４番２０号</v>
          </cell>
          <cell r="E490" t="str">
            <v>大城　清政</v>
          </cell>
          <cell r="F490" t="str">
            <v>905-0015</v>
          </cell>
          <cell r="G490" t="str">
            <v>おおしろ　りか</v>
          </cell>
        </row>
        <row r="491">
          <cell r="B491" t="str">
            <v>大　城　李　奈</v>
          </cell>
          <cell r="C491" t="str">
            <v>53-3757</v>
          </cell>
          <cell r="D491" t="str">
            <v>名護市宮里四丁目１７番１０号</v>
          </cell>
          <cell r="E491" t="str">
            <v>大城　明</v>
          </cell>
          <cell r="F491" t="str">
            <v>905-0011</v>
          </cell>
          <cell r="G491" t="str">
            <v>おおしろ　りな</v>
          </cell>
        </row>
        <row r="492">
          <cell r="B492" t="str">
            <v>川　平　優　奈</v>
          </cell>
          <cell r="C492" t="str">
            <v>53-6352</v>
          </cell>
          <cell r="D492" t="str">
            <v>名護市宇茂佐１７０９番地の１１県営宇茂佐団地８棟１０１号</v>
          </cell>
          <cell r="E492" t="str">
            <v>川平　勇三</v>
          </cell>
          <cell r="F492" t="str">
            <v>905-0006</v>
          </cell>
          <cell r="G492" t="str">
            <v>かわひら　ゆうな</v>
          </cell>
        </row>
        <row r="493">
          <cell r="B493" t="str">
            <v>岸　本　喜代美</v>
          </cell>
          <cell r="C493" t="str">
            <v>54-2848</v>
          </cell>
          <cell r="D493" t="str">
            <v>名護市大西三丁目１８番３号</v>
          </cell>
          <cell r="E493" t="str">
            <v>岸本　明美</v>
          </cell>
          <cell r="F493" t="str">
            <v>905-0018</v>
          </cell>
          <cell r="G493" t="str">
            <v>きしもと　きよみ</v>
          </cell>
        </row>
        <row r="494">
          <cell r="B494" t="str">
            <v>金　城　亜　喜</v>
          </cell>
          <cell r="C494" t="str">
            <v>52-4161</v>
          </cell>
          <cell r="D494" t="str">
            <v>名護市我部祖河１５６番地の１</v>
          </cell>
          <cell r="E494" t="str">
            <v>金城　信春</v>
          </cell>
          <cell r="F494" t="str">
            <v>905-1155</v>
          </cell>
          <cell r="G494" t="str">
            <v>きんじょう　あき</v>
          </cell>
        </row>
        <row r="495">
          <cell r="B495" t="str">
            <v>金　城　美　咲</v>
          </cell>
          <cell r="C495" t="str">
            <v>49-5209</v>
          </cell>
          <cell r="D495" t="str">
            <v>名護市屋部25番地</v>
          </cell>
          <cell r="E495" t="str">
            <v>金城　幸子</v>
          </cell>
          <cell r="F495" t="str">
            <v>905-0007</v>
          </cell>
          <cell r="G495" t="str">
            <v>きんじょう　みさき</v>
          </cell>
        </row>
        <row r="496">
          <cell r="B496" t="str">
            <v>金　城　由　佳</v>
          </cell>
          <cell r="C496" t="str">
            <v>967-8364</v>
          </cell>
          <cell r="D496" t="str">
            <v>国頭郡恩納村名嘉真１２０番地の１</v>
          </cell>
          <cell r="E496" t="str">
            <v>金城　忠明</v>
          </cell>
          <cell r="F496" t="str">
            <v>904-0401</v>
          </cell>
          <cell r="G496" t="str">
            <v>きんじょう　ゆか</v>
          </cell>
        </row>
        <row r="497">
          <cell r="B497" t="str">
            <v>金　城　由　佳</v>
          </cell>
          <cell r="C497" t="str">
            <v>53-4590</v>
          </cell>
          <cell r="D497" t="str">
            <v>名護市宮里1丁目13番17号</v>
          </cell>
          <cell r="E497" t="str">
            <v>金城　一文</v>
          </cell>
          <cell r="F497" t="str">
            <v>905-0011</v>
          </cell>
          <cell r="G497" t="str">
            <v>きんじょう　ゆか</v>
          </cell>
        </row>
        <row r="498">
          <cell r="B498" t="str">
            <v>島　袋　ゆかり</v>
          </cell>
          <cell r="C498" t="str">
            <v>55-8633</v>
          </cell>
          <cell r="D498" t="str">
            <v>名護市天仁屋７４２番地</v>
          </cell>
          <cell r="E498" t="str">
            <v>島袋　和則</v>
          </cell>
          <cell r="F498" t="str">
            <v>905-2261</v>
          </cell>
          <cell r="G498" t="str">
            <v>しまぶくろ　ゆかり</v>
          </cell>
        </row>
        <row r="499">
          <cell r="B499" t="str">
            <v>島　袋　幸　奈</v>
          </cell>
          <cell r="C499" t="str">
            <v>53-5881</v>
          </cell>
          <cell r="D499" t="str">
            <v>名護市数久田３２３番地の１</v>
          </cell>
          <cell r="E499" t="str">
            <v>島袋　満</v>
          </cell>
          <cell r="F499" t="str">
            <v>905-0023</v>
          </cell>
          <cell r="G499" t="str">
            <v>しまぶくろ　ゆきな</v>
          </cell>
        </row>
        <row r="500">
          <cell r="B500" t="str">
            <v>島　袋　洋　子</v>
          </cell>
          <cell r="C500" t="str">
            <v>52-1928</v>
          </cell>
          <cell r="D500" t="str">
            <v>名護市宇茂佐７７３番地の１　うんさの森第２市営住宅Ｄ-２０６</v>
          </cell>
          <cell r="E500" t="str">
            <v>島袋　盛孝</v>
          </cell>
          <cell r="F500" t="str">
            <v>905-0006</v>
          </cell>
          <cell r="G500" t="str">
            <v>しまぶくろ　ようこ</v>
          </cell>
        </row>
        <row r="501">
          <cell r="B501" t="str">
            <v>新　城　みのり</v>
          </cell>
          <cell r="C501" t="str">
            <v>52-3478</v>
          </cell>
          <cell r="D501" t="str">
            <v>名護市世冨慶５０６番地の５</v>
          </cell>
          <cell r="E501" t="str">
            <v>新城　力也</v>
          </cell>
          <cell r="F501" t="str">
            <v>905-0022</v>
          </cell>
          <cell r="G501" t="str">
            <v>しんじょう　みのり</v>
          </cell>
        </row>
        <row r="502">
          <cell r="B502" t="str">
            <v>平　良　静　香</v>
          </cell>
          <cell r="C502" t="str">
            <v>53-6526</v>
          </cell>
          <cell r="D502" t="str">
            <v>名護市大西１－１５－１</v>
          </cell>
          <cell r="E502" t="str">
            <v>平良　隆</v>
          </cell>
          <cell r="F502" t="str">
            <v>905-0006</v>
          </cell>
          <cell r="G502" t="str">
            <v>たいら　しずか</v>
          </cell>
        </row>
        <row r="503">
          <cell r="B503" t="str">
            <v>玉　城　あゆみ</v>
          </cell>
          <cell r="C503" t="str">
            <v>54-2680</v>
          </cell>
          <cell r="D503" t="str">
            <v>名護市東江二丁目１１番３４号</v>
          </cell>
          <cell r="E503" t="str">
            <v>玉城　正勝</v>
          </cell>
          <cell r="F503" t="str">
            <v>905-0021</v>
          </cell>
          <cell r="G503" t="str">
            <v>たまき　あゆみ</v>
          </cell>
        </row>
        <row r="504">
          <cell r="B504" t="str">
            <v>玉　城　真　衣</v>
          </cell>
          <cell r="C504" t="str">
            <v>52-0680</v>
          </cell>
          <cell r="D504" t="str">
            <v>名護市旭川１０６２番地</v>
          </cell>
          <cell r="E504" t="str">
            <v>玉城　洋一</v>
          </cell>
          <cell r="F504" t="str">
            <v>905-0003</v>
          </cell>
          <cell r="G504" t="str">
            <v>たましろ　まい</v>
          </cell>
        </row>
        <row r="505">
          <cell r="B505" t="str">
            <v>冨　樫　翔　子</v>
          </cell>
          <cell r="C505" t="str">
            <v>54-3634</v>
          </cell>
          <cell r="D505" t="str">
            <v>名護市東江四丁目２４－１５（７０７）桜マンション</v>
          </cell>
          <cell r="E505" t="str">
            <v>冨樫　里見</v>
          </cell>
          <cell r="F505" t="str">
            <v>905-0021</v>
          </cell>
          <cell r="G505" t="str">
            <v>とがし　しょうこ</v>
          </cell>
        </row>
        <row r="506">
          <cell r="B506" t="str">
            <v>仲宗根　　　愛</v>
          </cell>
          <cell r="C506" t="str">
            <v>56-3925</v>
          </cell>
          <cell r="D506" t="str">
            <v>国頭郡今帰仁村天底１６４番地の２今帰仁村営山岳団地４０２号室</v>
          </cell>
          <cell r="E506" t="str">
            <v>座間味　克江</v>
          </cell>
          <cell r="F506" t="str">
            <v>905-0411</v>
          </cell>
          <cell r="G506" t="str">
            <v>なかそね　あい</v>
          </cell>
        </row>
        <row r="507">
          <cell r="B507" t="str">
            <v>仲宗根　千　春</v>
          </cell>
          <cell r="C507" t="str">
            <v>53-7565</v>
          </cell>
          <cell r="D507" t="str">
            <v>名護市宇茂佐１７１２番地の１３県営宇茂佐高層住宅２１０号</v>
          </cell>
          <cell r="E507" t="str">
            <v>仲宗根　毅</v>
          </cell>
          <cell r="F507" t="str">
            <v>905-0006</v>
          </cell>
          <cell r="G507" t="str">
            <v>なかそね　ちはる</v>
          </cell>
        </row>
        <row r="508">
          <cell r="B508" t="str">
            <v>仲眞次　里　恵</v>
          </cell>
          <cell r="C508" t="str">
            <v>52-4761</v>
          </cell>
          <cell r="D508" t="str">
            <v>名護市宇茂佐１７０９番地の１１県営宇茂佐団地１棟３０４号</v>
          </cell>
          <cell r="E508" t="str">
            <v>仲眞次　トヨ</v>
          </cell>
          <cell r="F508" t="str">
            <v>90-50006</v>
          </cell>
          <cell r="G508" t="str">
            <v>なかまし　りえ</v>
          </cell>
        </row>
        <row r="509">
          <cell r="B509" t="str">
            <v>長　嶺　真　美</v>
          </cell>
          <cell r="C509" t="str">
            <v>52-1223</v>
          </cell>
          <cell r="D509" t="str">
            <v>名護市旭川７６８番地</v>
          </cell>
          <cell r="E509" t="str">
            <v>長嶺　宗勇</v>
          </cell>
          <cell r="F509" t="str">
            <v>905-0003</v>
          </cell>
          <cell r="G509" t="str">
            <v>ながみね　まみ</v>
          </cell>
        </row>
        <row r="510">
          <cell r="B510" t="str">
            <v>仲　村　沙　妃</v>
          </cell>
          <cell r="C510" t="str">
            <v>53-8180</v>
          </cell>
          <cell r="D510" t="str">
            <v>名護市安和８５７番地の２　安和市営住宅２０５</v>
          </cell>
          <cell r="E510" t="str">
            <v>仲村　善則</v>
          </cell>
          <cell r="F510" t="str">
            <v>905-0001</v>
          </cell>
          <cell r="G510" t="str">
            <v>なかむら　さき</v>
          </cell>
        </row>
        <row r="511">
          <cell r="B511" t="str">
            <v>比　嘉　彩　乃</v>
          </cell>
          <cell r="C511" t="str">
            <v>56-4786</v>
          </cell>
          <cell r="D511" t="str">
            <v>国頭郡今帰仁村字古宇利２５９番地</v>
          </cell>
          <cell r="E511" t="str">
            <v>比嘉　康喜　</v>
          </cell>
          <cell r="F511" t="str">
            <v>905-0406</v>
          </cell>
          <cell r="G511" t="str">
            <v>ひが　あやの</v>
          </cell>
        </row>
        <row r="512">
          <cell r="B512" t="str">
            <v>比　嘉　しいな</v>
          </cell>
          <cell r="C512" t="str">
            <v>54-1892</v>
          </cell>
          <cell r="D512" t="str">
            <v>名護市東江五丁目１番１－１００２号県営東江高層住宅</v>
          </cell>
          <cell r="E512" t="str">
            <v>比嘉　郁代</v>
          </cell>
          <cell r="F512" t="str">
            <v>905-0021</v>
          </cell>
          <cell r="G512" t="str">
            <v>ひが　しいな</v>
          </cell>
        </row>
        <row r="513">
          <cell r="B513" t="str">
            <v>平安山　綾　乃</v>
          </cell>
          <cell r="C513" t="str">
            <v>48-4039</v>
          </cell>
          <cell r="D513" t="str">
            <v>国頭郡本部町字石川８５７番地</v>
          </cell>
          <cell r="E513" t="str">
            <v>平安山　良豊</v>
          </cell>
          <cell r="F513" t="str">
            <v>905-0206</v>
          </cell>
          <cell r="G513" t="str">
            <v>へんざん　あやの</v>
          </cell>
        </row>
        <row r="514">
          <cell r="B514" t="str">
            <v>又　吉　智　苗</v>
          </cell>
          <cell r="C514" t="str">
            <v>52-5422</v>
          </cell>
          <cell r="D514" t="str">
            <v>名護市東江５－１７－１５　丸金アパート４０２</v>
          </cell>
          <cell r="E514" t="str">
            <v>又吉　智也</v>
          </cell>
          <cell r="F514" t="str">
            <v>905-0015</v>
          </cell>
          <cell r="G514" t="str">
            <v>またよし　ちなな</v>
          </cell>
        </row>
        <row r="515">
          <cell r="B515" t="str">
            <v>緑　間　梨　彩</v>
          </cell>
          <cell r="C515" t="str">
            <v>53-1586</v>
          </cell>
          <cell r="D515" t="str">
            <v>名護市幸喜５２番地</v>
          </cell>
          <cell r="E515" t="str">
            <v>大城　早苗</v>
          </cell>
          <cell r="F515" t="str">
            <v>905-0025</v>
          </cell>
          <cell r="G515" t="str">
            <v>みどりま　りさ</v>
          </cell>
        </row>
        <row r="516">
          <cell r="B516" t="str">
            <v>宮　城　知　歳</v>
          </cell>
          <cell r="C516" t="str">
            <v>54-3348</v>
          </cell>
          <cell r="D516" t="str">
            <v>名護市宮里一丁目５番１号</v>
          </cell>
          <cell r="E516" t="str">
            <v>宮城　克充</v>
          </cell>
          <cell r="F516" t="str">
            <v>905-0011</v>
          </cell>
          <cell r="G516" t="str">
            <v>みやぎ　ちとせ</v>
          </cell>
        </row>
        <row r="517">
          <cell r="B517" t="str">
            <v>宮　里　若　奈</v>
          </cell>
          <cell r="C517" t="str">
            <v>53-7367</v>
          </cell>
          <cell r="D517" t="str">
            <v>名護市大北三丁目１５番１－１９－１０２号　名護団地</v>
          </cell>
          <cell r="E517" t="str">
            <v>宮里　和昌</v>
          </cell>
          <cell r="F517" t="str">
            <v>905-0019</v>
          </cell>
          <cell r="G517" t="str">
            <v>みやざと　わかな</v>
          </cell>
        </row>
        <row r="518">
          <cell r="B518" t="str">
            <v>山　城　千　里</v>
          </cell>
          <cell r="C518" t="str">
            <v>53-4571</v>
          </cell>
          <cell r="D518" t="str">
            <v>名護市宮里450番地の６</v>
          </cell>
          <cell r="E518" t="str">
            <v>山城　直美</v>
          </cell>
          <cell r="F518" t="str">
            <v>905-0011</v>
          </cell>
          <cell r="G518" t="str">
            <v>やましろ　ちさと</v>
          </cell>
        </row>
        <row r="519">
          <cell r="B519" t="str">
            <v>山　城　奈々子</v>
          </cell>
          <cell r="C519" t="str">
            <v>52-1924</v>
          </cell>
          <cell r="D519" t="str">
            <v>名護市宇茂佐１９６６番地の１５</v>
          </cell>
          <cell r="E519" t="str">
            <v>山城　学</v>
          </cell>
          <cell r="F519" t="str">
            <v>905-0006</v>
          </cell>
          <cell r="G519" t="str">
            <v>やましろ　ななこ</v>
          </cell>
        </row>
        <row r="520">
          <cell r="B520" t="str">
            <v>與那城　真　央</v>
          </cell>
          <cell r="C520" t="str">
            <v>47-3118</v>
          </cell>
          <cell r="D520" t="str">
            <v>国頭郡本部町字東４１５番地の７</v>
          </cell>
          <cell r="E520" t="str">
            <v>與那城　清彦</v>
          </cell>
          <cell r="F520" t="str">
            <v>905-0211</v>
          </cell>
          <cell r="G520" t="str">
            <v>よなしろ　まお</v>
          </cell>
        </row>
        <row r="521">
          <cell r="B521" t="str">
            <v>伊良波　幸　太</v>
          </cell>
          <cell r="C521" t="str">
            <v>52-9011</v>
          </cell>
          <cell r="D521" t="str">
            <v>名護市我部18番地</v>
          </cell>
          <cell r="E521" t="str">
            <v>伊良波　久美</v>
          </cell>
          <cell r="F521" t="str">
            <v>905-1633</v>
          </cell>
          <cell r="G521" t="str">
            <v>いらは　こうた</v>
          </cell>
        </row>
        <row r="522">
          <cell r="B522" t="str">
            <v>上　地　沙矢乃</v>
          </cell>
          <cell r="C522" t="str">
            <v>44-2767</v>
          </cell>
          <cell r="D522" t="str">
            <v>国頭郡大宜味村津波４２０番地</v>
          </cell>
          <cell r="E522" t="str">
            <v>上地　るり子</v>
          </cell>
          <cell r="F522" t="str">
            <v>905-1318</v>
          </cell>
          <cell r="G522" t="str">
            <v>うえち　さやの</v>
          </cell>
        </row>
        <row r="523">
          <cell r="B523" t="str">
            <v>上　原　恵　美</v>
          </cell>
          <cell r="C523" t="str">
            <v>47-2357</v>
          </cell>
          <cell r="D523" t="str">
            <v>本部町字東２１４番地</v>
          </cell>
          <cell r="E523" t="str">
            <v>我那覇　隆</v>
          </cell>
          <cell r="F523" t="str">
            <v>905-0211</v>
          </cell>
          <cell r="G523" t="str">
            <v>うえはら　めぐみ</v>
          </cell>
        </row>
        <row r="524">
          <cell r="B524" t="str">
            <v>上　間　　　望</v>
          </cell>
          <cell r="C524" t="str">
            <v>47-6261</v>
          </cell>
          <cell r="D524" t="str">
            <v>国頭郡本部町渡久地５９番地渡久地アパート２０１</v>
          </cell>
          <cell r="E524" t="str">
            <v>上間　直成</v>
          </cell>
          <cell r="F524" t="str">
            <v>905-0214</v>
          </cell>
          <cell r="G524" t="str">
            <v>うえま　のぞみ</v>
          </cell>
        </row>
        <row r="525">
          <cell r="B525" t="str">
            <v>大　城　悟　史</v>
          </cell>
          <cell r="C525" t="str">
            <v>53-4137</v>
          </cell>
          <cell r="D525" t="str">
            <v>名護市宇茂佐３５５番地</v>
          </cell>
          <cell r="E525" t="str">
            <v>大城　良勝</v>
          </cell>
          <cell r="F525" t="str">
            <v>905-0006</v>
          </cell>
          <cell r="G525" t="str">
            <v>おおしろ　さとし</v>
          </cell>
        </row>
        <row r="526">
          <cell r="B526" t="str">
            <v>大　城　　　司</v>
          </cell>
          <cell r="C526" t="str">
            <v>43-2912</v>
          </cell>
          <cell r="D526" t="str">
            <v>国頭郡東村有銘１１５番地有銘団地１－A</v>
          </cell>
          <cell r="E526" t="str">
            <v>大城　森康</v>
          </cell>
          <cell r="F526" t="str">
            <v>905-1206</v>
          </cell>
          <cell r="G526" t="str">
            <v>おおしろ　つかさ</v>
          </cell>
        </row>
        <row r="527">
          <cell r="B527" t="str">
            <v>我如古　　　史</v>
          </cell>
          <cell r="C527" t="str">
            <v>53-6169</v>
          </cell>
          <cell r="D527" t="str">
            <v>名護市屋部２９６番地の６</v>
          </cell>
          <cell r="E527" t="str">
            <v>我如古　勝</v>
          </cell>
          <cell r="F527" t="str">
            <v>905-0007</v>
          </cell>
          <cell r="G527" t="str">
            <v>がねこ　ちかし</v>
          </cell>
        </row>
        <row r="528">
          <cell r="B528" t="str">
            <v>神　山　樹　恵</v>
          </cell>
          <cell r="C528" t="str">
            <v>53-3496</v>
          </cell>
          <cell r="D528" t="str">
            <v>名護市大西三丁目１９番５９号</v>
          </cell>
          <cell r="E528" t="str">
            <v>神山　忠直</v>
          </cell>
          <cell r="F528" t="str">
            <v>905-0018</v>
          </cell>
          <cell r="G528" t="str">
            <v>かみやま　きえ</v>
          </cell>
        </row>
        <row r="529">
          <cell r="B529" t="str">
            <v>神　山　夏　希</v>
          </cell>
          <cell r="C529" t="str">
            <v>52-7033</v>
          </cell>
          <cell r="D529" t="str">
            <v>名護市大北五丁目１９番３３号</v>
          </cell>
          <cell r="E529" t="str">
            <v>神山　清子</v>
          </cell>
          <cell r="F529" t="str">
            <v>905-0019</v>
          </cell>
          <cell r="G529" t="str">
            <v>かみやま　なつき</v>
          </cell>
        </row>
        <row r="530">
          <cell r="B530" t="str">
            <v>神　山　美　紀</v>
          </cell>
          <cell r="C530" t="str">
            <v>53-2346</v>
          </cell>
          <cell r="D530" t="str">
            <v>名護市宮里五丁目16番1号</v>
          </cell>
          <cell r="E530" t="str">
            <v>神山　和彦</v>
          </cell>
          <cell r="F530" t="str">
            <v>905-0011</v>
          </cell>
          <cell r="G530" t="str">
            <v>かみやま　みき</v>
          </cell>
        </row>
        <row r="531">
          <cell r="B531" t="str">
            <v>岸　本　恵　斗</v>
          </cell>
          <cell r="C531" t="str">
            <v>53-6330</v>
          </cell>
          <cell r="D531" t="str">
            <v>名護市港二丁目９番２－１０１号岸本共同住宅</v>
          </cell>
          <cell r="E531" t="str">
            <v>岸本　恵春</v>
          </cell>
          <cell r="F531" t="str">
            <v>905-0014</v>
          </cell>
          <cell r="G531" t="str">
            <v>きしもと　けいと</v>
          </cell>
        </row>
        <row r="532">
          <cell r="B532" t="str">
            <v>岸　本　誠一郎</v>
          </cell>
          <cell r="C532" t="str">
            <v>53-6159</v>
          </cell>
          <cell r="D532" t="str">
            <v>名護市東江三丁目9番18-1号</v>
          </cell>
          <cell r="E532" t="str">
            <v>岸本　守雄</v>
          </cell>
          <cell r="F532" t="str">
            <v>905-0021</v>
          </cell>
          <cell r="G532" t="str">
            <v>きしもと　せいいちろう</v>
          </cell>
        </row>
        <row r="533">
          <cell r="B533" t="str">
            <v>金　城　功　辰</v>
          </cell>
          <cell r="C533" t="str">
            <v>53-6623</v>
          </cell>
          <cell r="D533" t="str">
            <v>名護市宮里三丁目１３番８-２０２号神山アパート</v>
          </cell>
          <cell r="E533" t="str">
            <v>金城　祐功</v>
          </cell>
          <cell r="F533" t="str">
            <v>905-0011</v>
          </cell>
          <cell r="G533" t="str">
            <v>きんじょう　こうたつ</v>
          </cell>
        </row>
        <row r="534">
          <cell r="B534" t="str">
            <v>金　城　智　恵</v>
          </cell>
          <cell r="C534" t="str">
            <v>52-3887</v>
          </cell>
          <cell r="D534" t="str">
            <v>名護市宇茂佐１７１２番地の１３県営宇茂佐高層住宅４０５号</v>
          </cell>
          <cell r="E534" t="str">
            <v>金城　健　</v>
          </cell>
          <cell r="F534" t="str">
            <v>905-0006</v>
          </cell>
          <cell r="G534" t="str">
            <v>きんじょう　ともえ</v>
          </cell>
        </row>
        <row r="535">
          <cell r="B535" t="str">
            <v>具志堅　珠　己</v>
          </cell>
          <cell r="C535" t="str">
            <v>53-8027</v>
          </cell>
          <cell r="D535" t="str">
            <v>名護市山入端５番地</v>
          </cell>
          <cell r="E535" t="str">
            <v>具志堅　通夫</v>
          </cell>
          <cell r="F535" t="str">
            <v>905-0008</v>
          </cell>
          <cell r="G535" t="str">
            <v>ぐしけん　たまき</v>
          </cell>
        </row>
        <row r="536">
          <cell r="B536" t="str">
            <v>具志堅　鉄　男</v>
          </cell>
          <cell r="C536" t="str">
            <v>53-8914</v>
          </cell>
          <cell r="D536" t="str">
            <v>名護市勝山17番地の2勝山市営住宅4-1</v>
          </cell>
          <cell r="E536" t="str">
            <v>具志堅　弘道</v>
          </cell>
          <cell r="F536" t="str">
            <v>905-0002</v>
          </cell>
          <cell r="G536" t="str">
            <v>ぐしけん　てつお</v>
          </cell>
        </row>
        <row r="537">
          <cell r="B537" t="str">
            <v>國　吉　拓　真</v>
          </cell>
          <cell r="C537" t="str">
            <v>53-5346</v>
          </cell>
          <cell r="D537" t="str">
            <v>名護市宮里501番地北部農林職員住宅A-302</v>
          </cell>
          <cell r="E537" t="str">
            <v>國吉　律行</v>
          </cell>
          <cell r="F537" t="str">
            <v>905-0011</v>
          </cell>
          <cell r="G537" t="str">
            <v>くによし　たくま</v>
          </cell>
        </row>
        <row r="538">
          <cell r="B538" t="str">
            <v>國　場　健　太</v>
          </cell>
          <cell r="C538" t="str">
            <v>53-5475</v>
          </cell>
          <cell r="D538" t="str">
            <v>名護市宮里五丁目２番８号</v>
          </cell>
          <cell r="E538" t="str">
            <v>國場　良夫</v>
          </cell>
          <cell r="F538" t="str">
            <v>905-0011</v>
          </cell>
          <cell r="G538" t="str">
            <v>こくば　けんた</v>
          </cell>
        </row>
        <row r="539">
          <cell r="B539" t="str">
            <v>国　場　仙　斗</v>
          </cell>
          <cell r="C539" t="str">
            <v>58-2614</v>
          </cell>
          <cell r="D539" t="str">
            <v>名護市振慶名１８６番地の１</v>
          </cell>
          <cell r="E539" t="str">
            <v>国場　吉光</v>
          </cell>
          <cell r="F539" t="str">
            <v>905-1151</v>
          </cell>
          <cell r="G539" t="str">
            <v>こくば　せんと</v>
          </cell>
        </row>
        <row r="540">
          <cell r="B540" t="str">
            <v>小橋川 　　 恒</v>
          </cell>
          <cell r="C540" t="str">
            <v>52-3865</v>
          </cell>
          <cell r="D540" t="str">
            <v>名護市屋部３８０番地の２</v>
          </cell>
          <cell r="E540" t="str">
            <v>小橋川　清</v>
          </cell>
          <cell r="F540" t="str">
            <v>905-0007</v>
          </cell>
          <cell r="G540" t="str">
            <v>こばしがわ　ひさし</v>
          </cell>
        </row>
        <row r="541">
          <cell r="B541" t="str">
            <v>重　　　和　菜</v>
          </cell>
          <cell r="C541" t="str">
            <v>53-3036</v>
          </cell>
          <cell r="D541" t="str">
            <v>名護市大中三丁目12番4号</v>
          </cell>
          <cell r="E541" t="str">
            <v>重　直利</v>
          </cell>
          <cell r="F541" t="str">
            <v>905-0017</v>
          </cell>
          <cell r="G541" t="str">
            <v>しげ　かずな</v>
          </cell>
        </row>
        <row r="542">
          <cell r="B542" t="str">
            <v>島　袋　達　也</v>
          </cell>
          <cell r="C542" t="str">
            <v>49-2675</v>
          </cell>
          <cell r="D542" t="str">
            <v>国頭郡伊江村川平373番地の1</v>
          </cell>
          <cell r="E542" t="str">
            <v>島袋　良夫</v>
          </cell>
          <cell r="F542" t="str">
            <v>905-0503</v>
          </cell>
          <cell r="G542" t="str">
            <v>しまぶくろ　たつや</v>
          </cell>
        </row>
        <row r="543">
          <cell r="B543" t="str">
            <v>島　袋　洪　司</v>
          </cell>
          <cell r="C543" t="str">
            <v>52-4440</v>
          </cell>
          <cell r="D543" t="str">
            <v>名護市旭川３６８番地</v>
          </cell>
          <cell r="E543" t="str">
            <v>島袋　利恵子</v>
          </cell>
          <cell r="F543" t="str">
            <v>905-0003</v>
          </cell>
          <cell r="G543" t="str">
            <v>しまぶくろ　ひろじ</v>
          </cell>
        </row>
        <row r="544">
          <cell r="B544" t="str">
            <v>瀬名波　孝　也</v>
          </cell>
          <cell r="C544" t="str">
            <v>53-0384</v>
          </cell>
          <cell r="D544" t="str">
            <v>名護市宮里五丁目７番１４-４-３０５号　　宮里市営住宅</v>
          </cell>
          <cell r="E544" t="str">
            <v>瀬名　波孝</v>
          </cell>
          <cell r="F544" t="str">
            <v>905-0011</v>
          </cell>
          <cell r="G544" t="str">
            <v>せなは　こうや</v>
          </cell>
        </row>
        <row r="545">
          <cell r="B545" t="str">
            <v>平　良　里　紗</v>
          </cell>
          <cell r="C545" t="str">
            <v>41-5744</v>
          </cell>
          <cell r="D545" t="str">
            <v>国頭郡国頭村桃原１３番地</v>
          </cell>
          <cell r="E545" t="str">
            <v>平良　吉昭</v>
          </cell>
          <cell r="F545" t="str">
            <v>905-1417</v>
          </cell>
          <cell r="G545" t="str">
            <v>たいら　りさ</v>
          </cell>
        </row>
        <row r="546">
          <cell r="B546" t="str">
            <v>玉　城　竜　次</v>
          </cell>
          <cell r="C546" t="str">
            <v>53-7214</v>
          </cell>
          <cell r="D546" t="str">
            <v>名護市宮里四丁目10番9-201号山城アパート</v>
          </cell>
          <cell r="E546" t="str">
            <v>玉城　正也</v>
          </cell>
          <cell r="F546" t="str">
            <v>905-0011</v>
          </cell>
          <cell r="G546" t="str">
            <v>たまき　りゅうじ</v>
          </cell>
        </row>
        <row r="547">
          <cell r="B547" t="str">
            <v>玉　城　　　渉</v>
          </cell>
          <cell r="C547" t="str">
            <v>52-2562</v>
          </cell>
          <cell r="D547" t="str">
            <v>名護市大東三丁目２０番６号</v>
          </cell>
          <cell r="E547" t="str">
            <v>玉城　善雄</v>
          </cell>
          <cell r="F547" t="str">
            <v>905-0016</v>
          </cell>
          <cell r="G547" t="str">
            <v>たまき　わたる</v>
          </cell>
        </row>
        <row r="548">
          <cell r="B548" t="str">
            <v>照　屋　祐　輔</v>
          </cell>
          <cell r="C548" t="str">
            <v>48-3650</v>
          </cell>
          <cell r="D548" t="str">
            <v>国頭郡本部町山川１２７番地</v>
          </cell>
          <cell r="E548" t="str">
            <v>照屋　徹</v>
          </cell>
          <cell r="F548" t="str">
            <v>905-0205</v>
          </cell>
          <cell r="G548" t="str">
            <v>てるや　ゆうすけ</v>
          </cell>
        </row>
        <row r="549">
          <cell r="B549" t="str">
            <v>渡久地　政　志</v>
          </cell>
          <cell r="C549" t="str">
            <v>52-1272</v>
          </cell>
          <cell r="D549" t="str">
            <v>名護市大北一丁目１４番23号</v>
          </cell>
          <cell r="E549" t="str">
            <v>渡久　地政行</v>
          </cell>
          <cell r="F549" t="str">
            <v>905-0019</v>
          </cell>
          <cell r="G549" t="str">
            <v>とぐち　まさし</v>
          </cell>
        </row>
        <row r="550">
          <cell r="B550" t="str">
            <v>仲　田　勇　人</v>
          </cell>
          <cell r="C550" t="str">
            <v>47-4014</v>
          </cell>
          <cell r="D550" t="str">
            <v>国頭郡本部町伊豆味３２７番地</v>
          </cell>
          <cell r="E550" t="str">
            <v>仲田　勇</v>
          </cell>
          <cell r="F550" t="str">
            <v>905-0221</v>
          </cell>
          <cell r="G550" t="str">
            <v>なかだ　ゆうと</v>
          </cell>
        </row>
        <row r="551">
          <cell r="B551" t="str">
            <v>仲　村　ゆきの</v>
          </cell>
          <cell r="C551" t="str">
            <v>968-3610</v>
          </cell>
          <cell r="D551" t="str">
            <v>国頭郡金武町金武３４６３番地</v>
          </cell>
          <cell r="E551" t="str">
            <v>仲村　長正</v>
          </cell>
          <cell r="F551" t="str">
            <v>904-1201</v>
          </cell>
          <cell r="G551" t="str">
            <v>なかむら　ゆきの</v>
          </cell>
        </row>
        <row r="552">
          <cell r="B552" t="str">
            <v>比　嘉　千　佳</v>
          </cell>
          <cell r="C552" t="str">
            <v>53-3182</v>
          </cell>
          <cell r="D552" t="str">
            <v>名護市字為又１１９９－１６番地</v>
          </cell>
          <cell r="E552" t="str">
            <v>比嘉　松榮</v>
          </cell>
          <cell r="F552" t="str">
            <v>905-0005</v>
          </cell>
          <cell r="G552" t="str">
            <v>ひが　ちか</v>
          </cell>
        </row>
        <row r="553">
          <cell r="B553" t="str">
            <v>比　嘉　竜　二</v>
          </cell>
          <cell r="C553" t="str">
            <v>53-1930</v>
          </cell>
          <cell r="D553" t="str">
            <v>名護市宇茂佐1709-11県営宇茂佐団地４棟101号</v>
          </cell>
          <cell r="E553" t="str">
            <v>比嘉　司</v>
          </cell>
          <cell r="F553" t="str">
            <v>905-0006</v>
          </cell>
          <cell r="G553" t="str">
            <v>ひが　りゅうじ</v>
          </cell>
        </row>
        <row r="554">
          <cell r="B554" t="str">
            <v>比屋根　昌　太</v>
          </cell>
          <cell r="C554" t="str">
            <v>53-5500</v>
          </cell>
          <cell r="D554" t="str">
            <v>名護市大北五丁目２０番２５号</v>
          </cell>
          <cell r="E554" t="str">
            <v>比屋根　昌一</v>
          </cell>
          <cell r="F554" t="str">
            <v>905-0019</v>
          </cell>
          <cell r="G554" t="str">
            <v>ひやね　しょうた</v>
          </cell>
        </row>
        <row r="555">
          <cell r="B555" t="str">
            <v>辺士名　優　太</v>
          </cell>
          <cell r="C555" t="str">
            <v>53-2468</v>
          </cell>
          <cell r="D555" t="str">
            <v>名護市大東三丁目１４番２５号</v>
          </cell>
          <cell r="E555" t="str">
            <v>辺土名優</v>
          </cell>
          <cell r="F555" t="str">
            <v>905-0016</v>
          </cell>
          <cell r="G555" t="str">
            <v>へんとな　ゆうた</v>
          </cell>
        </row>
        <row r="556">
          <cell r="B556" t="str">
            <v>松　田　拓　郎</v>
          </cell>
          <cell r="C556" t="str">
            <v>58-1061</v>
          </cell>
          <cell r="D556" t="str">
            <v>名護市源河1348番地</v>
          </cell>
          <cell r="E556" t="str">
            <v>松田　清和</v>
          </cell>
          <cell r="F556" t="str">
            <v>905-1141</v>
          </cell>
          <cell r="G556" t="str">
            <v>まつだ　たくろう</v>
          </cell>
        </row>
        <row r="557">
          <cell r="B557" t="str">
            <v>山　城　尚　大</v>
          </cell>
          <cell r="C557" t="str">
            <v>52-3983</v>
          </cell>
          <cell r="D557" t="str">
            <v>名護市大北四丁目１８番７号</v>
          </cell>
          <cell r="E557" t="str">
            <v>山城　博也</v>
          </cell>
          <cell r="F557" t="str">
            <v>905-0019</v>
          </cell>
          <cell r="G557" t="str">
            <v>やましろ　しょうた</v>
          </cell>
        </row>
        <row r="558">
          <cell r="B558" t="str">
            <v>山　城　結　希</v>
          </cell>
          <cell r="C558" t="str">
            <v>44-3967</v>
          </cell>
          <cell r="D558" t="str">
            <v>国頭郡大宜味村謝名城341番地</v>
          </cell>
          <cell r="E558" t="str">
            <v>山城　勝則　</v>
          </cell>
          <cell r="F558" t="str">
            <v>905-1302</v>
          </cell>
          <cell r="G558" t="str">
            <v>やましろ　ゆき</v>
          </cell>
        </row>
        <row r="559">
          <cell r="B559" t="str">
            <v>山　本　康　仁</v>
          </cell>
          <cell r="C559" t="str">
            <v>53-4398</v>
          </cell>
          <cell r="D559" t="str">
            <v>名護市宇茂佐３０６番地</v>
          </cell>
          <cell r="E559" t="str">
            <v>山本　康介</v>
          </cell>
          <cell r="F559" t="str">
            <v>905-0006</v>
          </cell>
          <cell r="G559" t="str">
            <v>やまもと　やすひと</v>
          </cell>
        </row>
      </sheetData>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技術要件_表紙_"/>
      <sheetName val="A一覧_ＣＡＩ_"/>
      <sheetName val="Ａ 仕様"/>
      <sheetName val="別紙１授業支援機能書"/>
      <sheetName val="B一覧_ＣＡＬＬ_"/>
      <sheetName val="B 仕様 "/>
      <sheetName val="別紙２CALL機能書"/>
      <sheetName val="C一覧"/>
      <sheetName val="C仕様"/>
      <sheetName val="D数量一覧"/>
      <sheetName val="D仕様"/>
      <sheetName val="別紙３ネットワーク構築条件"/>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１"/>
      <sheetName val="リスト２"/>
      <sheetName val="服飾"/>
      <sheetName val="自動車"/>
      <sheetName val="電気"/>
      <sheetName val="機械か"/>
      <sheetName val="GA科"/>
      <sheetName val="様式1-1(産)"/>
      <sheetName val="様式1-2(家)"/>
      <sheetName val="様式1-3(高)"/>
      <sheetName val="様式1-3(特殊）"/>
      <sheetName val="様式1-4(高)"/>
      <sheetName val="様式1-4（特殊）"/>
      <sheetName val="様式1-5（高）"/>
      <sheetName val="様式1-6(定)"/>
      <sheetName val="様式1-7（特殊）"/>
      <sheetName val="様式1-7（情報）"/>
      <sheetName val="様式1-7（安全）"/>
      <sheetName val="様式1-8"/>
      <sheetName val="様式1-9"/>
      <sheetName val="様式1-10"/>
      <sheetName val="様式1-11"/>
      <sheetName val="品目明細(共通)"/>
    </sheetNames>
    <sheetDataSet>
      <sheetData sheetId="0">
        <row r="2">
          <cell r="B2" t="str">
            <v>情報基礎</v>
          </cell>
        </row>
        <row r="3">
          <cell r="B3" t="str">
            <v>情報応用</v>
          </cell>
        </row>
        <row r="4">
          <cell r="B4" t="str">
            <v>生物生産</v>
          </cell>
        </row>
        <row r="5">
          <cell r="B5" t="str">
            <v>林業</v>
          </cell>
        </row>
        <row r="6">
          <cell r="B6" t="str">
            <v>食品科学</v>
          </cell>
        </row>
        <row r="7">
          <cell r="B7" t="str">
            <v>工業基礎</v>
          </cell>
        </row>
        <row r="8">
          <cell r="B8" t="str">
            <v>電子基礎</v>
          </cell>
        </row>
        <row r="9">
          <cell r="B9" t="str">
            <v>機械</v>
          </cell>
        </row>
        <row r="10">
          <cell r="B10" t="str">
            <v>自動車</v>
          </cell>
        </row>
        <row r="11">
          <cell r="B11" t="str">
            <v>船舶</v>
          </cell>
        </row>
        <row r="12">
          <cell r="B12" t="str">
            <v>電気</v>
          </cell>
        </row>
        <row r="13">
          <cell r="B13" t="str">
            <v>電子応用</v>
          </cell>
        </row>
        <row r="14">
          <cell r="B14" t="str">
            <v>建築</v>
          </cell>
        </row>
        <row r="15">
          <cell r="B15" t="str">
            <v>設備工業</v>
          </cell>
        </row>
        <row r="16">
          <cell r="B16" t="str">
            <v>土木・造園</v>
          </cell>
        </row>
        <row r="17">
          <cell r="B17" t="str">
            <v>化学工業</v>
          </cell>
        </row>
        <row r="18">
          <cell r="B18" t="str">
            <v>材料技術</v>
          </cell>
        </row>
        <row r="19">
          <cell r="B19" t="str">
            <v>セラミック</v>
          </cell>
        </row>
        <row r="20">
          <cell r="B20" t="str">
            <v>繊維</v>
          </cell>
        </row>
        <row r="21">
          <cell r="B21" t="str">
            <v>インテリア</v>
          </cell>
        </row>
        <row r="22">
          <cell r="B22" t="str">
            <v>デザイン</v>
          </cell>
        </row>
        <row r="23">
          <cell r="B23" t="str">
            <v>流通・経営</v>
          </cell>
        </row>
        <row r="24">
          <cell r="B24" t="str">
            <v>国際経済</v>
          </cell>
        </row>
        <row r="25">
          <cell r="B25" t="str">
            <v>水・海基礎</v>
          </cell>
        </row>
        <row r="26">
          <cell r="B26" t="str">
            <v>海洋漁業</v>
          </cell>
        </row>
        <row r="27">
          <cell r="B27" t="str">
            <v>栽培漁業</v>
          </cell>
        </row>
        <row r="28">
          <cell r="B28" t="str">
            <v>被服</v>
          </cell>
        </row>
        <row r="29">
          <cell r="B29" t="str">
            <v>食物・調理</v>
          </cell>
        </row>
        <row r="30">
          <cell r="B30" t="str">
            <v>保育・福祉</v>
          </cell>
        </row>
        <row r="31">
          <cell r="B31" t="str">
            <v>看護</v>
          </cell>
        </row>
      </sheetData>
      <sheetData sheetId="1">
        <row r="2">
          <cell r="B2" t="str">
            <v>基準設備</v>
          </cell>
        </row>
        <row r="3">
          <cell r="B3" t="str">
            <v>設備更新</v>
          </cell>
        </row>
        <row r="4">
          <cell r="B4" t="str">
            <v>学科改編</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徴収簿"/>
      <sheetName val="収納"/>
      <sheetName val="前納者"/>
      <sheetName val="未納リスト"/>
      <sheetName val="未納者"/>
      <sheetName val="未納"/>
      <sheetName val="納入通知"/>
      <sheetName val="免除電算"/>
      <sheetName val="全体"/>
      <sheetName val="説明"/>
    </sheetNames>
    <sheetDataSet>
      <sheetData sheetId="0" refreshError="1"/>
      <sheetData sheetId="1"/>
      <sheetData sheetId="2"/>
      <sheetData sheetId="3"/>
      <sheetData sheetId="4"/>
      <sheetData sheetId="5"/>
      <sheetData sheetId="6"/>
      <sheetData sheetId="7"/>
      <sheetData sheetId="8"/>
      <sheetData sheetId="9">
        <row r="6">
          <cell r="C6" t="str">
            <v>101</v>
          </cell>
          <cell r="D6">
            <v>63560</v>
          </cell>
          <cell r="E6">
            <v>13800</v>
          </cell>
          <cell r="F6">
            <v>13800</v>
          </cell>
          <cell r="G6">
            <v>13800</v>
          </cell>
          <cell r="H6">
            <v>18000</v>
          </cell>
          <cell r="I6">
            <v>9000</v>
          </cell>
          <cell r="J6">
            <v>9000</v>
          </cell>
          <cell r="K6">
            <v>9000</v>
          </cell>
          <cell r="L6">
            <v>9000</v>
          </cell>
          <cell r="M6">
            <v>9000</v>
          </cell>
          <cell r="N6">
            <v>9000</v>
          </cell>
        </row>
        <row r="7">
          <cell r="C7" t="str">
            <v>102</v>
          </cell>
          <cell r="D7">
            <v>66560</v>
          </cell>
          <cell r="E7">
            <v>13800</v>
          </cell>
          <cell r="F7">
            <v>13800</v>
          </cell>
          <cell r="G7">
            <v>13800</v>
          </cell>
          <cell r="H7">
            <v>18000</v>
          </cell>
          <cell r="I7">
            <v>9000</v>
          </cell>
          <cell r="J7">
            <v>9000</v>
          </cell>
          <cell r="K7">
            <v>9000</v>
          </cell>
          <cell r="L7">
            <v>9000</v>
          </cell>
          <cell r="M7">
            <v>9000</v>
          </cell>
          <cell r="N7">
            <v>9000</v>
          </cell>
        </row>
        <row r="8">
          <cell r="C8" t="str">
            <v>103</v>
          </cell>
          <cell r="D8">
            <v>66130</v>
          </cell>
          <cell r="E8">
            <v>13800</v>
          </cell>
          <cell r="F8">
            <v>13800</v>
          </cell>
          <cell r="G8">
            <v>13800</v>
          </cell>
          <cell r="H8">
            <v>18000</v>
          </cell>
          <cell r="I8">
            <v>9000</v>
          </cell>
          <cell r="J8">
            <v>9000</v>
          </cell>
          <cell r="K8">
            <v>9000</v>
          </cell>
          <cell r="L8">
            <v>9000</v>
          </cell>
          <cell r="M8">
            <v>9000</v>
          </cell>
          <cell r="N8">
            <v>9000</v>
          </cell>
        </row>
        <row r="9">
          <cell r="C9" t="str">
            <v>104</v>
          </cell>
          <cell r="D9">
            <v>71010</v>
          </cell>
          <cell r="E9">
            <v>13800</v>
          </cell>
          <cell r="F9">
            <v>13800</v>
          </cell>
          <cell r="G9">
            <v>13800</v>
          </cell>
          <cell r="H9">
            <v>18000</v>
          </cell>
          <cell r="I9">
            <v>9000</v>
          </cell>
          <cell r="J9">
            <v>9000</v>
          </cell>
          <cell r="K9">
            <v>9000</v>
          </cell>
          <cell r="L9">
            <v>9000</v>
          </cell>
          <cell r="M9">
            <v>9000</v>
          </cell>
          <cell r="N9">
            <v>9000</v>
          </cell>
        </row>
        <row r="10">
          <cell r="C10" t="str">
            <v>105</v>
          </cell>
          <cell r="D10">
            <v>77960</v>
          </cell>
          <cell r="E10">
            <v>13800</v>
          </cell>
          <cell r="F10">
            <v>13800</v>
          </cell>
          <cell r="G10">
            <v>13800</v>
          </cell>
          <cell r="H10">
            <v>18000</v>
          </cell>
          <cell r="I10">
            <v>9000</v>
          </cell>
          <cell r="J10">
            <v>9000</v>
          </cell>
          <cell r="K10">
            <v>9000</v>
          </cell>
          <cell r="L10">
            <v>9000</v>
          </cell>
          <cell r="M10">
            <v>9000</v>
          </cell>
          <cell r="N10">
            <v>9000</v>
          </cell>
        </row>
        <row r="11">
          <cell r="C11" t="str">
            <v>106</v>
          </cell>
          <cell r="D11">
            <v>74460</v>
          </cell>
          <cell r="E11">
            <v>13800</v>
          </cell>
          <cell r="F11">
            <v>13800</v>
          </cell>
          <cell r="G11">
            <v>13800</v>
          </cell>
          <cell r="H11">
            <v>18000</v>
          </cell>
          <cell r="I11">
            <v>9000</v>
          </cell>
          <cell r="J11">
            <v>9000</v>
          </cell>
          <cell r="K11">
            <v>9000</v>
          </cell>
          <cell r="L11">
            <v>9000</v>
          </cell>
          <cell r="M11">
            <v>9000</v>
          </cell>
          <cell r="N11">
            <v>9000</v>
          </cell>
        </row>
        <row r="12">
          <cell r="C12" t="str">
            <v>201</v>
          </cell>
          <cell r="D12">
            <v>28450</v>
          </cell>
          <cell r="E12">
            <v>13800</v>
          </cell>
          <cell r="F12">
            <v>13800</v>
          </cell>
          <cell r="G12">
            <v>15300</v>
          </cell>
          <cell r="H12">
            <v>18000</v>
          </cell>
          <cell r="I12">
            <v>9000</v>
          </cell>
          <cell r="J12">
            <v>9000</v>
          </cell>
          <cell r="K12">
            <v>9000</v>
          </cell>
          <cell r="L12">
            <v>9000</v>
          </cell>
          <cell r="M12">
            <v>9000</v>
          </cell>
          <cell r="N12">
            <v>9000</v>
          </cell>
        </row>
        <row r="13">
          <cell r="C13" t="str">
            <v>202</v>
          </cell>
          <cell r="D13">
            <v>28450</v>
          </cell>
          <cell r="E13">
            <v>13800</v>
          </cell>
          <cell r="F13">
            <v>13800</v>
          </cell>
          <cell r="G13">
            <v>15300</v>
          </cell>
          <cell r="H13">
            <v>18000</v>
          </cell>
          <cell r="I13">
            <v>9000</v>
          </cell>
          <cell r="J13">
            <v>9000</v>
          </cell>
          <cell r="K13">
            <v>9000</v>
          </cell>
          <cell r="L13">
            <v>9000</v>
          </cell>
          <cell r="M13">
            <v>9000</v>
          </cell>
          <cell r="N13">
            <v>9000</v>
          </cell>
        </row>
        <row r="14">
          <cell r="C14" t="str">
            <v>203</v>
          </cell>
          <cell r="D14">
            <v>32300</v>
          </cell>
          <cell r="E14">
            <v>13800</v>
          </cell>
          <cell r="F14">
            <v>13800</v>
          </cell>
          <cell r="G14">
            <v>15300</v>
          </cell>
          <cell r="H14">
            <v>18000</v>
          </cell>
          <cell r="I14">
            <v>9000</v>
          </cell>
          <cell r="J14">
            <v>9000</v>
          </cell>
          <cell r="K14">
            <v>9000</v>
          </cell>
          <cell r="L14">
            <v>9000</v>
          </cell>
          <cell r="M14">
            <v>9000</v>
          </cell>
          <cell r="N14">
            <v>9000</v>
          </cell>
        </row>
        <row r="15">
          <cell r="C15" t="str">
            <v>204</v>
          </cell>
          <cell r="D15">
            <v>31250</v>
          </cell>
          <cell r="E15">
            <v>13800</v>
          </cell>
          <cell r="F15">
            <v>13800</v>
          </cell>
          <cell r="G15">
            <v>15300</v>
          </cell>
          <cell r="H15">
            <v>18000</v>
          </cell>
          <cell r="I15">
            <v>9000</v>
          </cell>
          <cell r="J15">
            <v>9000</v>
          </cell>
          <cell r="K15">
            <v>9000</v>
          </cell>
          <cell r="L15">
            <v>9000</v>
          </cell>
          <cell r="M15">
            <v>9000</v>
          </cell>
          <cell r="N15">
            <v>9000</v>
          </cell>
        </row>
        <row r="16">
          <cell r="C16" t="str">
            <v>205</v>
          </cell>
          <cell r="D16">
            <v>35750</v>
          </cell>
          <cell r="E16">
            <v>13800</v>
          </cell>
          <cell r="F16">
            <v>13800</v>
          </cell>
          <cell r="G16">
            <v>15300</v>
          </cell>
          <cell r="H16">
            <v>18000</v>
          </cell>
          <cell r="I16">
            <v>9000</v>
          </cell>
          <cell r="J16">
            <v>9000</v>
          </cell>
          <cell r="K16">
            <v>9000</v>
          </cell>
          <cell r="L16">
            <v>9000</v>
          </cell>
          <cell r="M16">
            <v>9000</v>
          </cell>
          <cell r="N16">
            <v>9000</v>
          </cell>
        </row>
        <row r="17">
          <cell r="C17" t="str">
            <v>206</v>
          </cell>
          <cell r="D17">
            <v>43150</v>
          </cell>
          <cell r="E17">
            <v>13800</v>
          </cell>
          <cell r="F17">
            <v>13800</v>
          </cell>
          <cell r="G17">
            <v>15300</v>
          </cell>
          <cell r="H17">
            <v>18000</v>
          </cell>
          <cell r="I17">
            <v>9000</v>
          </cell>
          <cell r="J17">
            <v>9000</v>
          </cell>
          <cell r="K17">
            <v>9000</v>
          </cell>
          <cell r="L17">
            <v>9000</v>
          </cell>
          <cell r="M17">
            <v>9000</v>
          </cell>
          <cell r="N17">
            <v>9000</v>
          </cell>
        </row>
        <row r="18">
          <cell r="C18" t="str">
            <v>301</v>
          </cell>
          <cell r="D18">
            <v>42720</v>
          </cell>
          <cell r="E18">
            <v>13800</v>
          </cell>
          <cell r="F18">
            <v>13800</v>
          </cell>
          <cell r="G18">
            <v>13800</v>
          </cell>
          <cell r="H18">
            <v>18000</v>
          </cell>
          <cell r="I18">
            <v>9000</v>
          </cell>
          <cell r="J18">
            <v>9000</v>
          </cell>
          <cell r="K18">
            <v>9000</v>
          </cell>
          <cell r="L18">
            <v>9000</v>
          </cell>
          <cell r="M18">
            <v>18000</v>
          </cell>
          <cell r="N18">
            <v>0</v>
          </cell>
        </row>
        <row r="19">
          <cell r="C19" t="str">
            <v>302</v>
          </cell>
          <cell r="D19">
            <v>42720</v>
          </cell>
          <cell r="E19">
            <v>13800</v>
          </cell>
          <cell r="F19">
            <v>13800</v>
          </cell>
          <cell r="G19">
            <v>13800</v>
          </cell>
          <cell r="H19">
            <v>18000</v>
          </cell>
          <cell r="I19">
            <v>9000</v>
          </cell>
          <cell r="J19">
            <v>9000</v>
          </cell>
          <cell r="K19">
            <v>9000</v>
          </cell>
          <cell r="L19">
            <v>9000</v>
          </cell>
          <cell r="M19">
            <v>18000</v>
          </cell>
          <cell r="N19">
            <v>0</v>
          </cell>
        </row>
        <row r="20">
          <cell r="C20" t="str">
            <v>303</v>
          </cell>
          <cell r="D20">
            <v>44220</v>
          </cell>
          <cell r="E20">
            <v>13800</v>
          </cell>
          <cell r="F20">
            <v>13800</v>
          </cell>
          <cell r="G20">
            <v>13800</v>
          </cell>
          <cell r="H20">
            <v>18000</v>
          </cell>
          <cell r="I20">
            <v>9000</v>
          </cell>
          <cell r="J20">
            <v>9000</v>
          </cell>
          <cell r="K20">
            <v>9000</v>
          </cell>
          <cell r="L20">
            <v>9000</v>
          </cell>
          <cell r="M20">
            <v>18000</v>
          </cell>
          <cell r="N20">
            <v>0</v>
          </cell>
        </row>
        <row r="21">
          <cell r="C21" t="str">
            <v>304</v>
          </cell>
          <cell r="D21">
            <v>42720</v>
          </cell>
          <cell r="E21">
            <v>13800</v>
          </cell>
          <cell r="F21">
            <v>13800</v>
          </cell>
          <cell r="G21">
            <v>13800</v>
          </cell>
          <cell r="H21">
            <v>18000</v>
          </cell>
          <cell r="I21">
            <v>9000</v>
          </cell>
          <cell r="J21">
            <v>9000</v>
          </cell>
          <cell r="K21">
            <v>9000</v>
          </cell>
          <cell r="L21">
            <v>9000</v>
          </cell>
          <cell r="M21">
            <v>18000</v>
          </cell>
          <cell r="N21">
            <v>0</v>
          </cell>
        </row>
        <row r="22">
          <cell r="C22" t="str">
            <v>305</v>
          </cell>
          <cell r="D22">
            <v>83720</v>
          </cell>
          <cell r="E22">
            <v>13800</v>
          </cell>
          <cell r="F22">
            <v>13800</v>
          </cell>
          <cell r="G22">
            <v>13800</v>
          </cell>
          <cell r="H22">
            <v>18000</v>
          </cell>
          <cell r="I22">
            <v>9000</v>
          </cell>
          <cell r="J22">
            <v>9000</v>
          </cell>
          <cell r="K22">
            <v>9000</v>
          </cell>
          <cell r="L22">
            <v>9000</v>
          </cell>
          <cell r="M22">
            <v>18000</v>
          </cell>
          <cell r="N22">
            <v>0</v>
          </cell>
        </row>
        <row r="23">
          <cell r="C23" t="str">
            <v>306</v>
          </cell>
          <cell r="D23">
            <v>51970</v>
          </cell>
          <cell r="E23">
            <v>13800</v>
          </cell>
          <cell r="F23">
            <v>13800</v>
          </cell>
          <cell r="G23">
            <v>13800</v>
          </cell>
          <cell r="H23">
            <v>18000</v>
          </cell>
          <cell r="I23">
            <v>9000</v>
          </cell>
          <cell r="J23">
            <v>9000</v>
          </cell>
          <cell r="K23">
            <v>9000</v>
          </cell>
          <cell r="L23">
            <v>9000</v>
          </cell>
          <cell r="M23">
            <v>18000</v>
          </cell>
          <cell r="N23">
            <v>0</v>
          </cell>
        </row>
      </sheetData>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社内提出用"/>
      <sheetName val="名前定義"/>
    </sheetNames>
    <sheetDataSet>
      <sheetData sheetId="0" refreshError="1"/>
      <sheetData sheetId="1">
        <row r="2">
          <cell r="A2" t="str">
            <v>ｻｰﾊﾞｰ機</v>
          </cell>
          <cell r="B2" t="str">
            <v>COMPAQ</v>
          </cell>
          <cell r="C2" t="str">
            <v>台</v>
          </cell>
          <cell r="D2" t="str">
            <v>NEC仕入部</v>
          </cell>
          <cell r="E2" t="str">
            <v>**</v>
          </cell>
        </row>
        <row r="3">
          <cell r="A3" t="str">
            <v>ｸﾗｲｱﾝﾄ機</v>
          </cell>
          <cell r="B3" t="str">
            <v>NEC</v>
          </cell>
          <cell r="C3" t="str">
            <v>式</v>
          </cell>
          <cell r="D3" t="str">
            <v>DOS/V1課</v>
          </cell>
          <cell r="E3" t="str">
            <v>*</v>
          </cell>
        </row>
        <row r="4">
          <cell r="A4" t="str">
            <v>既存ｸﾗｲｱﾝﾄ用周辺機器</v>
          </cell>
          <cell r="B4" t="str">
            <v>IBM</v>
          </cell>
          <cell r="C4" t="str">
            <v>個</v>
          </cell>
          <cell r="D4" t="str">
            <v>DOS/V2課</v>
          </cell>
          <cell r="E4" t="str">
            <v>削</v>
          </cell>
        </row>
        <row r="5">
          <cell r="A5" t="str">
            <v>ﾌﾟﾘﾝﾀｰ</v>
          </cell>
          <cell r="B5" t="str">
            <v>HP</v>
          </cell>
          <cell r="C5" t="str">
            <v>本</v>
          </cell>
          <cell r="D5" t="str">
            <v>DOS/V3課</v>
          </cell>
        </row>
        <row r="6">
          <cell r="A6" t="str">
            <v>ﾈｯﾄﾜｰｸ機器</v>
          </cell>
          <cell r="B6" t="str">
            <v>FUJITSU</v>
          </cell>
          <cell r="C6" t="str">
            <v>枚</v>
          </cell>
          <cell r="D6" t="str">
            <v>DOS/V4課</v>
          </cell>
        </row>
        <row r="7">
          <cell r="A7" t="str">
            <v>先生機</v>
          </cell>
          <cell r="B7" t="str">
            <v>TOSHIBA</v>
          </cell>
          <cell r="C7" t="str">
            <v>箱</v>
          </cell>
          <cell r="D7" t="str">
            <v>DOS/V5課</v>
          </cell>
        </row>
        <row r="8">
          <cell r="A8" t="str">
            <v>生徒機</v>
          </cell>
          <cell r="B8" t="str">
            <v>SHARP</v>
          </cell>
          <cell r="C8" t="str">
            <v>名</v>
          </cell>
          <cell r="D8" t="str">
            <v>周辺機器仕入部</v>
          </cell>
        </row>
        <row r="9">
          <cell r="A9" t="str">
            <v>教育支援ｼｽﾃﾑ</v>
          </cell>
          <cell r="B9" t="str">
            <v>ｱｲｵｰﾃﾞｰﾀ</v>
          </cell>
          <cell r="C9" t="str">
            <v>冊</v>
          </cell>
          <cell r="D9" t="str">
            <v>S/W仕入部</v>
          </cell>
        </row>
        <row r="10">
          <cell r="A10" t="str">
            <v>AV機器</v>
          </cell>
          <cell r="B10" t="str">
            <v>ﾒﾙｺ</v>
          </cell>
          <cell r="C10" t="str">
            <v>巻</v>
          </cell>
          <cell r="D10" t="str">
            <v>DST東京</v>
          </cell>
        </row>
        <row r="11">
          <cell r="A11" t="str">
            <v>什器類</v>
          </cell>
          <cell r="B11" t="str">
            <v>KingSton</v>
          </cell>
          <cell r="C11" t="str">
            <v>年</v>
          </cell>
          <cell r="D11" t="str">
            <v>DST大阪</v>
          </cell>
        </row>
        <row r="12">
          <cell r="A12" t="str">
            <v>消耗品</v>
          </cell>
          <cell r="B12" t="str">
            <v>Logitec</v>
          </cell>
          <cell r="C12" t="str">
            <v>脚</v>
          </cell>
          <cell r="D12" t="str">
            <v>ｿﾌﾄﾊﾞﾝｸ</v>
          </cell>
        </row>
        <row r="13">
          <cell r="A13" t="str">
            <v>教育関連</v>
          </cell>
          <cell r="B13" t="str">
            <v>NEC三菱電気ﾋﾞｼﾞｭｱﾙｼｽﾃﾑｽﾞ</v>
          </cell>
          <cell r="D13" t="str">
            <v>ﾈｯﾄｻｰﾌﾞ</v>
          </cell>
        </row>
        <row r="14">
          <cell r="A14" t="str">
            <v>設置・設定費</v>
          </cell>
          <cell r="B14" t="str">
            <v>SONY</v>
          </cell>
          <cell r="D14" t="str">
            <v>ﾘｺｰﾃｸﾉｼｽﾃﾑｽﾞ</v>
          </cell>
        </row>
        <row r="15">
          <cell r="A15" t="str">
            <v>工事関連</v>
          </cell>
          <cell r="B15" t="str">
            <v>EIZO</v>
          </cell>
          <cell r="D15" t="str">
            <v>ﾈｯﾄﾜｰﾙﾄﾞ</v>
          </cell>
        </row>
        <row r="16">
          <cell r="A16" t="str">
            <v>保守関連</v>
          </cell>
          <cell r="B16" t="str">
            <v>ｱﾗｲﾄﾞﾃﾚｼｽ</v>
          </cell>
          <cell r="D16" t="str">
            <v>ALSI</v>
          </cell>
        </row>
        <row r="17">
          <cell r="A17" t="str">
            <v>物品</v>
          </cell>
          <cell r="B17" t="str">
            <v>EPSON</v>
          </cell>
          <cell r="D17" t="str">
            <v>営業開発課</v>
          </cell>
        </row>
        <row r="18">
          <cell r="B18" t="str">
            <v>CANON</v>
          </cell>
        </row>
        <row r="19">
          <cell r="B19" t="str">
            <v>富士ｾﾞﾛｯｸｽ</v>
          </cell>
        </row>
        <row r="20">
          <cell r="B20" t="str">
            <v>Oki</v>
          </cell>
        </row>
        <row r="21">
          <cell r="B21" t="str">
            <v>RICOH</v>
          </cell>
        </row>
        <row r="22">
          <cell r="B22" t="str">
            <v>DIS</v>
          </cell>
        </row>
        <row r="23">
          <cell r="B23" t="str">
            <v>IDK</v>
          </cell>
        </row>
        <row r="24">
          <cell r="B24" t="str">
            <v>ﾏｲｸﾛｿﾌﾄ</v>
          </cell>
        </row>
        <row r="25">
          <cell r="B25" t="str">
            <v>APC</v>
          </cell>
        </row>
        <row r="26">
          <cell r="B26" t="str">
            <v>ｼﾞｬｽﾄｼｽﾃﾑ</v>
          </cell>
        </row>
        <row r="27">
          <cell r="B27" t="str">
            <v>ｱﾄﾞﾋﾞｼｽﾃﾑｽﾞ</v>
          </cell>
        </row>
        <row r="28">
          <cell r="B28" t="str">
            <v>CISCO</v>
          </cell>
        </row>
        <row r="29">
          <cell r="B29" t="str">
            <v>ｱﾀﾞﾌﾟﾃｯｸ</v>
          </cell>
        </row>
        <row r="30">
          <cell r="B30" t="str">
            <v>ｶﾉｰﾌﾟｽ</v>
          </cell>
        </row>
        <row r="31">
          <cell r="B31" t="str">
            <v>ALSI</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名前定義"/>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１"/>
      <sheetName val="リスト２"/>
    </sheetNames>
    <sheetDataSet>
      <sheetData sheetId="0"/>
      <sheetData sheetId="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１"/>
      <sheetName val="様式1-1(産)"/>
      <sheetName val="リスト２"/>
      <sheetName val="様式1-2(家)"/>
      <sheetName val="様式1-3(高)"/>
      <sheetName val="様式1-3(特殊）"/>
      <sheetName val="様式1-4(高)"/>
      <sheetName val="様式1-4（特殊）"/>
      <sheetName val="様式1-5（高）"/>
      <sheetName val="様式1-6(定)"/>
      <sheetName val="様式1-7（特殊）"/>
      <sheetName val="様式1-7（情報）"/>
      <sheetName val="様式1-7（安全）"/>
      <sheetName val="様式1-8"/>
      <sheetName val="様式1-9"/>
      <sheetName val="様式1-10"/>
      <sheetName val="様式1-11"/>
      <sheetName val="品目明細(共通)"/>
    </sheetNames>
    <sheetDataSet>
      <sheetData sheetId="0">
        <row r="2">
          <cell r="B2" t="str">
            <v>情報基礎</v>
          </cell>
        </row>
        <row r="3">
          <cell r="B3" t="str">
            <v>情報応用</v>
          </cell>
        </row>
        <row r="4">
          <cell r="B4" t="str">
            <v>生物生産</v>
          </cell>
        </row>
        <row r="5">
          <cell r="B5" t="str">
            <v>林業</v>
          </cell>
        </row>
        <row r="6">
          <cell r="B6" t="str">
            <v>食品科学</v>
          </cell>
        </row>
        <row r="7">
          <cell r="B7" t="str">
            <v>工業基礎</v>
          </cell>
        </row>
        <row r="8">
          <cell r="B8" t="str">
            <v>電子基礎</v>
          </cell>
        </row>
        <row r="9">
          <cell r="B9" t="str">
            <v>機械</v>
          </cell>
        </row>
        <row r="10">
          <cell r="B10" t="str">
            <v>自動車</v>
          </cell>
        </row>
        <row r="11">
          <cell r="B11" t="str">
            <v>船舶</v>
          </cell>
        </row>
        <row r="12">
          <cell r="B12" t="str">
            <v>電気</v>
          </cell>
        </row>
        <row r="13">
          <cell r="B13" t="str">
            <v>電子応用</v>
          </cell>
        </row>
        <row r="14">
          <cell r="B14" t="str">
            <v>建築</v>
          </cell>
        </row>
        <row r="15">
          <cell r="B15" t="str">
            <v>設備工業</v>
          </cell>
        </row>
        <row r="16">
          <cell r="B16" t="str">
            <v>土木・造園</v>
          </cell>
        </row>
        <row r="17">
          <cell r="B17" t="str">
            <v>化学工業</v>
          </cell>
        </row>
        <row r="18">
          <cell r="B18" t="str">
            <v>材料技術</v>
          </cell>
        </row>
        <row r="19">
          <cell r="B19" t="str">
            <v>セラミック</v>
          </cell>
        </row>
        <row r="20">
          <cell r="B20" t="str">
            <v>繊維</v>
          </cell>
        </row>
        <row r="21">
          <cell r="B21" t="str">
            <v>インテリア</v>
          </cell>
        </row>
        <row r="22">
          <cell r="B22" t="str">
            <v>デザイン</v>
          </cell>
        </row>
        <row r="23">
          <cell r="B23" t="str">
            <v>流通・経営</v>
          </cell>
        </row>
        <row r="24">
          <cell r="B24" t="str">
            <v>国際経済</v>
          </cell>
        </row>
        <row r="25">
          <cell r="B25" t="str">
            <v>水・海基礎</v>
          </cell>
        </row>
        <row r="26">
          <cell r="B26" t="str">
            <v>海洋漁業</v>
          </cell>
        </row>
        <row r="27">
          <cell r="B27" t="str">
            <v>栽培漁業</v>
          </cell>
        </row>
        <row r="28">
          <cell r="B28" t="str">
            <v>被服</v>
          </cell>
        </row>
        <row r="29">
          <cell r="B29" t="str">
            <v>食物・調理</v>
          </cell>
        </row>
        <row r="30">
          <cell r="B30" t="str">
            <v>保育・福祉</v>
          </cell>
        </row>
        <row r="31">
          <cell r="B31" t="str">
            <v>看護</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控除表"/>
      <sheetName val="TBL"/>
      <sheetName val="計算書"/>
      <sheetName val="計算書(配布用）"/>
      <sheetName val="計算書 (2)"/>
      <sheetName val="計算書 (3)"/>
      <sheetName val="別紙"/>
      <sheetName val="Sheet5"/>
      <sheetName val="Sheet6"/>
      <sheetName val="Module1"/>
    </sheetNames>
    <sheetDataSet>
      <sheetData sheetId="0">
        <row r="1">
          <cell r="A1" t="str">
            <v>番号</v>
          </cell>
          <cell r="B1" t="str">
            <v>項目</v>
          </cell>
          <cell r="C1" t="str">
            <v>平成４年分</v>
          </cell>
          <cell r="D1" t="str">
            <v>平成５年分</v>
          </cell>
          <cell r="E1" t="str">
            <v>平成６年分</v>
          </cell>
          <cell r="F1" t="str">
            <v>平成７年分</v>
          </cell>
          <cell r="G1" t="str">
            <v>平成８年分</v>
          </cell>
        </row>
        <row r="2">
          <cell r="A2">
            <v>0</v>
          </cell>
          <cell r="C2">
            <v>0</v>
          </cell>
          <cell r="D2">
            <v>0</v>
          </cell>
          <cell r="E2">
            <v>0</v>
          </cell>
          <cell r="F2">
            <v>0</v>
          </cell>
          <cell r="G2">
            <v>0</v>
          </cell>
        </row>
        <row r="3">
          <cell r="A3">
            <v>1</v>
          </cell>
          <cell r="B3" t="str">
            <v>① 扶養親族１人につき</v>
          </cell>
          <cell r="C3">
            <v>350000</v>
          </cell>
          <cell r="D3">
            <v>350000</v>
          </cell>
          <cell r="E3">
            <v>350000</v>
          </cell>
          <cell r="F3">
            <v>380000</v>
          </cell>
          <cell r="G3">
            <v>380000</v>
          </cell>
        </row>
        <row r="4">
          <cell r="A4">
            <v>2</v>
          </cell>
          <cell r="B4" t="str">
            <v>② ｲ 同居特別障害</v>
          </cell>
          <cell r="C4">
            <v>650000</v>
          </cell>
          <cell r="D4">
            <v>650000</v>
          </cell>
          <cell r="E4">
            <v>650000</v>
          </cell>
          <cell r="F4">
            <v>650000</v>
          </cell>
          <cell r="G4">
            <v>650000</v>
          </cell>
        </row>
        <row r="5">
          <cell r="A5">
            <v>3</v>
          </cell>
          <cell r="B5" t="str">
            <v>② ﾛ 同居以外特障</v>
          </cell>
          <cell r="C5">
            <v>350000</v>
          </cell>
          <cell r="D5">
            <v>350000</v>
          </cell>
          <cell r="E5">
            <v>350000</v>
          </cell>
          <cell r="F5">
            <v>350000</v>
          </cell>
          <cell r="G5">
            <v>350000</v>
          </cell>
        </row>
        <row r="6">
          <cell r="A6">
            <v>4</v>
          </cell>
          <cell r="B6" t="str">
            <v>② ﾊ 一般障害</v>
          </cell>
          <cell r="C6">
            <v>270000</v>
          </cell>
          <cell r="D6">
            <v>270000</v>
          </cell>
          <cell r="E6">
            <v>270000</v>
          </cell>
          <cell r="F6">
            <v>270000</v>
          </cell>
          <cell r="G6">
            <v>270000</v>
          </cell>
        </row>
        <row r="7">
          <cell r="A7">
            <v>5</v>
          </cell>
          <cell r="B7" t="str">
            <v>② ﾊ 一般の寡婦</v>
          </cell>
          <cell r="C7">
            <v>270000</v>
          </cell>
          <cell r="D7">
            <v>270000</v>
          </cell>
          <cell r="E7">
            <v>270000</v>
          </cell>
          <cell r="F7">
            <v>270000</v>
          </cell>
          <cell r="G7">
            <v>270000</v>
          </cell>
        </row>
        <row r="8">
          <cell r="A8">
            <v>6</v>
          </cell>
          <cell r="B8" t="str">
            <v>② ﾊ 一般の寡夫</v>
          </cell>
          <cell r="C8">
            <v>270000</v>
          </cell>
          <cell r="D8">
            <v>270000</v>
          </cell>
          <cell r="E8">
            <v>270000</v>
          </cell>
          <cell r="F8">
            <v>270000</v>
          </cell>
          <cell r="G8">
            <v>270000</v>
          </cell>
        </row>
        <row r="9">
          <cell r="A9">
            <v>7</v>
          </cell>
          <cell r="B9" t="str">
            <v>② ﾊ 勤労学生</v>
          </cell>
          <cell r="C9">
            <v>270000</v>
          </cell>
          <cell r="D9">
            <v>270000</v>
          </cell>
          <cell r="E9">
            <v>270000</v>
          </cell>
          <cell r="F9">
            <v>270000</v>
          </cell>
          <cell r="G9">
            <v>270000</v>
          </cell>
        </row>
        <row r="10">
          <cell r="A10">
            <v>8</v>
          </cell>
          <cell r="B10" t="str">
            <v>② ﾆ 特別寡婦</v>
          </cell>
          <cell r="C10">
            <v>350000</v>
          </cell>
          <cell r="D10">
            <v>350000</v>
          </cell>
          <cell r="E10">
            <v>350000</v>
          </cell>
          <cell r="F10">
            <v>350000</v>
          </cell>
          <cell r="G10">
            <v>350000</v>
          </cell>
        </row>
        <row r="11">
          <cell r="A11">
            <v>9</v>
          </cell>
          <cell r="B11" t="str">
            <v>② ﾎ 老年者</v>
          </cell>
          <cell r="C11">
            <v>500000</v>
          </cell>
          <cell r="D11">
            <v>500000</v>
          </cell>
          <cell r="E11">
            <v>500000</v>
          </cell>
          <cell r="F11">
            <v>500000</v>
          </cell>
          <cell r="G11">
            <v>500000</v>
          </cell>
        </row>
        <row r="12">
          <cell r="A12">
            <v>10</v>
          </cell>
          <cell r="B12" t="str">
            <v>② ﾍ 同居老親等</v>
          </cell>
          <cell r="C12">
            <v>200000</v>
          </cell>
          <cell r="D12">
            <v>200000</v>
          </cell>
          <cell r="E12">
            <v>200000</v>
          </cell>
          <cell r="F12">
            <v>200000</v>
          </cell>
          <cell r="G12">
            <v>200000</v>
          </cell>
        </row>
        <row r="13">
          <cell r="A13">
            <v>11</v>
          </cell>
          <cell r="B13" t="str">
            <v>② ﾄ 特定扶養親族</v>
          </cell>
          <cell r="C13">
            <v>150000</v>
          </cell>
          <cell r="D13">
            <v>150000</v>
          </cell>
          <cell r="E13">
            <v>150000</v>
          </cell>
          <cell r="F13">
            <v>150000</v>
          </cell>
          <cell r="G13">
            <v>150000</v>
          </cell>
        </row>
        <row r="14">
          <cell r="A14">
            <v>12</v>
          </cell>
          <cell r="B14" t="str">
            <v>② ﾄ 老人控除対象配偶者</v>
          </cell>
          <cell r="C14">
            <v>100000</v>
          </cell>
          <cell r="D14">
            <v>100000</v>
          </cell>
          <cell r="E14">
            <v>100000</v>
          </cell>
          <cell r="F14">
            <v>100000</v>
          </cell>
          <cell r="G14">
            <v>100000</v>
          </cell>
        </row>
        <row r="15">
          <cell r="A15">
            <v>13</v>
          </cell>
          <cell r="B15" t="str">
            <v>② ﾄ 同居老親以外の老人扶養</v>
          </cell>
          <cell r="C15">
            <v>100000</v>
          </cell>
          <cell r="D15">
            <v>100000</v>
          </cell>
          <cell r="E15">
            <v>100000</v>
          </cell>
          <cell r="F15">
            <v>100000</v>
          </cell>
          <cell r="G15">
            <v>100000</v>
          </cell>
        </row>
      </sheetData>
      <sheetData sheetId="1">
        <row r="2">
          <cell r="A2" t="str">
            <v>番号</v>
          </cell>
          <cell r="B2" t="str">
            <v>項目</v>
          </cell>
          <cell r="C2">
            <v>1</v>
          </cell>
          <cell r="D2">
            <v>2</v>
          </cell>
          <cell r="E2">
            <v>3</v>
          </cell>
          <cell r="F2">
            <v>4</v>
          </cell>
          <cell r="G2" t="str">
            <v>平成５年分</v>
          </cell>
          <cell r="H2" t="str">
            <v>平成６年分</v>
          </cell>
          <cell r="I2" t="str">
            <v>平成７年分</v>
          </cell>
          <cell r="J2" t="str">
            <v>平成８年分</v>
          </cell>
        </row>
        <row r="3">
          <cell r="A3">
            <v>1</v>
          </cell>
          <cell r="B3" t="str">
            <v>該当なし</v>
          </cell>
          <cell r="C3">
            <v>1</v>
          </cell>
          <cell r="G3">
            <v>350000</v>
          </cell>
          <cell r="H3">
            <v>350000</v>
          </cell>
          <cell r="I3">
            <v>380000</v>
          </cell>
          <cell r="J3">
            <v>380000</v>
          </cell>
        </row>
        <row r="4">
          <cell r="A4">
            <v>2</v>
          </cell>
          <cell r="B4" t="str">
            <v>障害者</v>
          </cell>
          <cell r="C4">
            <v>1</v>
          </cell>
          <cell r="D4">
            <v>4</v>
          </cell>
          <cell r="G4">
            <v>620000</v>
          </cell>
          <cell r="H4">
            <v>620000</v>
          </cell>
          <cell r="I4">
            <v>650000</v>
          </cell>
          <cell r="J4">
            <v>650000</v>
          </cell>
        </row>
        <row r="5">
          <cell r="A5">
            <v>3</v>
          </cell>
          <cell r="B5" t="str">
            <v>障害者（特）</v>
          </cell>
          <cell r="C5">
            <v>1</v>
          </cell>
          <cell r="D5">
            <v>3</v>
          </cell>
          <cell r="G5">
            <v>700000</v>
          </cell>
          <cell r="H5">
            <v>700000</v>
          </cell>
          <cell r="I5">
            <v>730000</v>
          </cell>
          <cell r="J5">
            <v>730000</v>
          </cell>
        </row>
        <row r="6">
          <cell r="A6">
            <v>4</v>
          </cell>
          <cell r="B6" t="str">
            <v>老年者</v>
          </cell>
          <cell r="C6">
            <v>1</v>
          </cell>
          <cell r="D6">
            <v>9</v>
          </cell>
          <cell r="G6">
            <v>850000</v>
          </cell>
          <cell r="H6">
            <v>850000</v>
          </cell>
          <cell r="I6">
            <v>880000</v>
          </cell>
          <cell r="J6">
            <v>880000</v>
          </cell>
        </row>
        <row r="7">
          <cell r="A7">
            <v>5</v>
          </cell>
          <cell r="B7" t="str">
            <v>寡婦（寡夫）</v>
          </cell>
          <cell r="C7">
            <v>1</v>
          </cell>
          <cell r="D7">
            <v>5</v>
          </cell>
          <cell r="G7">
            <v>620000</v>
          </cell>
          <cell r="H7">
            <v>620000</v>
          </cell>
          <cell r="I7">
            <v>650000</v>
          </cell>
          <cell r="J7">
            <v>650000</v>
          </cell>
        </row>
        <row r="8">
          <cell r="A8">
            <v>6</v>
          </cell>
          <cell r="B8" t="str">
            <v>勤労学生</v>
          </cell>
          <cell r="C8">
            <v>1</v>
          </cell>
          <cell r="D8">
            <v>7</v>
          </cell>
          <cell r="G8">
            <v>620000</v>
          </cell>
          <cell r="H8">
            <v>620000</v>
          </cell>
          <cell r="I8">
            <v>650000</v>
          </cell>
          <cell r="J8">
            <v>650000</v>
          </cell>
        </row>
        <row r="9">
          <cell r="A9">
            <v>7</v>
          </cell>
          <cell r="B9" t="str">
            <v>障害者＋老年者</v>
          </cell>
          <cell r="C9">
            <v>1</v>
          </cell>
          <cell r="D9">
            <v>4</v>
          </cell>
          <cell r="E9">
            <v>9</v>
          </cell>
          <cell r="G9">
            <v>1120000</v>
          </cell>
          <cell r="H9">
            <v>1120000</v>
          </cell>
          <cell r="I9">
            <v>1150000</v>
          </cell>
          <cell r="J9">
            <v>1150000</v>
          </cell>
        </row>
        <row r="10">
          <cell r="A10">
            <v>8</v>
          </cell>
          <cell r="B10" t="str">
            <v>障害者（特）＋老年者</v>
          </cell>
          <cell r="C10">
            <v>1</v>
          </cell>
          <cell r="D10">
            <v>3</v>
          </cell>
          <cell r="E10">
            <v>9</v>
          </cell>
          <cell r="G10">
            <v>1200000</v>
          </cell>
          <cell r="H10">
            <v>1200000</v>
          </cell>
          <cell r="I10">
            <v>1230000</v>
          </cell>
          <cell r="J10">
            <v>1230000</v>
          </cell>
        </row>
        <row r="11">
          <cell r="A11">
            <v>9</v>
          </cell>
          <cell r="B11" t="str">
            <v>障害者＋寡婦</v>
          </cell>
          <cell r="C11">
            <v>1</v>
          </cell>
          <cell r="D11">
            <v>5</v>
          </cell>
          <cell r="G11">
            <v>620000</v>
          </cell>
          <cell r="H11">
            <v>620000</v>
          </cell>
          <cell r="I11">
            <v>650000</v>
          </cell>
          <cell r="J11">
            <v>650000</v>
          </cell>
        </row>
        <row r="12">
          <cell r="A12">
            <v>10</v>
          </cell>
          <cell r="B12" t="str">
            <v>障害者（特）＋寡婦</v>
          </cell>
          <cell r="C12">
            <v>1</v>
          </cell>
          <cell r="D12">
            <v>3</v>
          </cell>
          <cell r="E12">
            <v>5</v>
          </cell>
          <cell r="G12">
            <v>970000</v>
          </cell>
          <cell r="H12">
            <v>970000</v>
          </cell>
          <cell r="I12">
            <v>1000000</v>
          </cell>
          <cell r="J12">
            <v>1000000</v>
          </cell>
        </row>
        <row r="13">
          <cell r="A13">
            <v>11</v>
          </cell>
          <cell r="B13" t="str">
            <v>障害者＋勤労学生</v>
          </cell>
          <cell r="C13">
            <v>1</v>
          </cell>
          <cell r="D13">
            <v>4</v>
          </cell>
          <cell r="E13">
            <v>7</v>
          </cell>
          <cell r="G13">
            <v>890000</v>
          </cell>
          <cell r="H13">
            <v>890000</v>
          </cell>
          <cell r="I13">
            <v>920000</v>
          </cell>
          <cell r="J13">
            <v>920000</v>
          </cell>
        </row>
        <row r="14">
          <cell r="A14">
            <v>12</v>
          </cell>
          <cell r="B14" t="str">
            <v>障害者（特）＋勤労学生</v>
          </cell>
          <cell r="C14">
            <v>1</v>
          </cell>
          <cell r="D14">
            <v>3</v>
          </cell>
          <cell r="E14">
            <v>7</v>
          </cell>
          <cell r="G14">
            <v>970000</v>
          </cell>
          <cell r="H14">
            <v>970000</v>
          </cell>
          <cell r="I14">
            <v>1000000</v>
          </cell>
          <cell r="J14">
            <v>1000000</v>
          </cell>
        </row>
        <row r="15">
          <cell r="A15">
            <v>13</v>
          </cell>
          <cell r="B15" t="str">
            <v>老年者＋勤労学生</v>
          </cell>
          <cell r="C15">
            <v>1</v>
          </cell>
          <cell r="D15">
            <v>9</v>
          </cell>
          <cell r="E15">
            <v>7</v>
          </cell>
          <cell r="G15">
            <v>1120000</v>
          </cell>
          <cell r="H15">
            <v>1120000</v>
          </cell>
          <cell r="I15">
            <v>1150000</v>
          </cell>
          <cell r="J15">
            <v>1150000</v>
          </cell>
        </row>
        <row r="16">
          <cell r="A16">
            <v>14</v>
          </cell>
          <cell r="B16" t="str">
            <v>寡婦＋勤労学生</v>
          </cell>
          <cell r="C16">
            <v>1</v>
          </cell>
          <cell r="D16">
            <v>5</v>
          </cell>
          <cell r="E16">
            <v>7</v>
          </cell>
          <cell r="G16">
            <v>890000</v>
          </cell>
          <cell r="H16">
            <v>890000</v>
          </cell>
          <cell r="I16">
            <v>920000</v>
          </cell>
          <cell r="J16">
            <v>920000</v>
          </cell>
        </row>
        <row r="17">
          <cell r="A17">
            <v>15</v>
          </cell>
          <cell r="B17" t="str">
            <v>障害者＋老年者＋勤労学生</v>
          </cell>
          <cell r="C17">
            <v>1</v>
          </cell>
          <cell r="D17">
            <v>4</v>
          </cell>
          <cell r="E17">
            <v>9</v>
          </cell>
          <cell r="F17">
            <v>7</v>
          </cell>
          <cell r="G17">
            <v>1390000</v>
          </cell>
          <cell r="H17">
            <v>1390000</v>
          </cell>
          <cell r="I17">
            <v>1420000</v>
          </cell>
          <cell r="J17">
            <v>1420000</v>
          </cell>
        </row>
        <row r="18">
          <cell r="A18">
            <v>16</v>
          </cell>
          <cell r="B18" t="str">
            <v>障害者（特）＋老年者＋勤労学生</v>
          </cell>
          <cell r="C18">
            <v>1</v>
          </cell>
          <cell r="D18">
            <v>3</v>
          </cell>
          <cell r="E18">
            <v>9</v>
          </cell>
          <cell r="F18">
            <v>7</v>
          </cell>
          <cell r="G18">
            <v>1470000</v>
          </cell>
          <cell r="H18">
            <v>1470000</v>
          </cell>
          <cell r="I18">
            <v>1500000</v>
          </cell>
          <cell r="J18">
            <v>1500000</v>
          </cell>
        </row>
        <row r="19">
          <cell r="A19">
            <v>17</v>
          </cell>
          <cell r="B19" t="str">
            <v>障害者＋寡婦＋勤労学生</v>
          </cell>
          <cell r="C19">
            <v>1</v>
          </cell>
          <cell r="D19">
            <v>4</v>
          </cell>
          <cell r="E19">
            <v>5</v>
          </cell>
          <cell r="F19">
            <v>7</v>
          </cell>
          <cell r="G19">
            <v>1160000</v>
          </cell>
          <cell r="H19">
            <v>1160000</v>
          </cell>
          <cell r="I19">
            <v>1190000</v>
          </cell>
          <cell r="J19">
            <v>1190000</v>
          </cell>
        </row>
        <row r="20">
          <cell r="A20">
            <v>18</v>
          </cell>
          <cell r="B20" t="str">
            <v>障害者（特）＋寡婦＋勤労学生</v>
          </cell>
          <cell r="C20">
            <v>1</v>
          </cell>
          <cell r="D20">
            <v>3</v>
          </cell>
          <cell r="E20">
            <v>5</v>
          </cell>
          <cell r="F20">
            <v>1</v>
          </cell>
          <cell r="G20">
            <v>1320000</v>
          </cell>
          <cell r="H20">
            <v>1320000</v>
          </cell>
          <cell r="I20">
            <v>1380000</v>
          </cell>
          <cell r="J20">
            <v>1380000</v>
          </cell>
        </row>
        <row r="23">
          <cell r="A23" t="str">
            <v>番号</v>
          </cell>
          <cell r="B23" t="str">
            <v>項目</v>
          </cell>
          <cell r="C23">
            <v>1</v>
          </cell>
          <cell r="D23">
            <v>2</v>
          </cell>
          <cell r="E23">
            <v>3</v>
          </cell>
          <cell r="F23">
            <v>4</v>
          </cell>
          <cell r="G23" t="str">
            <v>平成５年分</v>
          </cell>
          <cell r="H23" t="str">
            <v>平成６年分</v>
          </cell>
          <cell r="I23" t="str">
            <v>平成７年分</v>
          </cell>
          <cell r="J23" t="str">
            <v>平成８年分</v>
          </cell>
        </row>
        <row r="24">
          <cell r="A24">
            <v>1</v>
          </cell>
          <cell r="B24" t="str">
            <v>控除対象配偶者</v>
          </cell>
          <cell r="C24">
            <v>1</v>
          </cell>
          <cell r="D24">
            <v>0</v>
          </cell>
          <cell r="G24">
            <v>350000</v>
          </cell>
          <cell r="H24">
            <v>350000</v>
          </cell>
          <cell r="I24">
            <v>380000</v>
          </cell>
          <cell r="J24">
            <v>380000</v>
          </cell>
        </row>
        <row r="25">
          <cell r="A25">
            <v>2</v>
          </cell>
          <cell r="B25" t="str">
            <v>控除非対象配偶者</v>
          </cell>
          <cell r="C25">
            <v>0</v>
          </cell>
          <cell r="D25">
            <v>0</v>
          </cell>
          <cell r="G25">
            <v>0</v>
          </cell>
          <cell r="H25">
            <v>0</v>
          </cell>
          <cell r="I25">
            <v>0</v>
          </cell>
          <cell r="J25">
            <v>0</v>
          </cell>
        </row>
        <row r="26">
          <cell r="A26">
            <v>3</v>
          </cell>
          <cell r="B26" t="str">
            <v>老人控除対象配偶者</v>
          </cell>
          <cell r="C26">
            <v>1</v>
          </cell>
          <cell r="D26">
            <v>12</v>
          </cell>
          <cell r="G26">
            <v>450000</v>
          </cell>
          <cell r="H26">
            <v>450000</v>
          </cell>
          <cell r="I26">
            <v>480000</v>
          </cell>
          <cell r="J26">
            <v>480000</v>
          </cell>
        </row>
      </sheetData>
      <sheetData sheetId="2"/>
      <sheetData sheetId="3"/>
      <sheetData sheetId="4"/>
      <sheetData sheetId="5"/>
      <sheetData sheetId="6"/>
      <sheetData sheetId="7"/>
      <sheetData sheetId="8"/>
      <sheetData sheetId="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一覧表"/>
      <sheetName val="執行伺"/>
      <sheetName val="送付先一覧"/>
      <sheetName val="案"/>
      <sheetName val="文書（団体）"/>
      <sheetName val="文書（個人）"/>
      <sheetName val="ﾀｲﾑﾃｰﾌﾞﾙ"/>
      <sheetName val="支出議決書"/>
    </sheetNames>
    <sheetDataSet>
      <sheetData sheetId="0"/>
      <sheetData sheetId="1"/>
      <sheetData sheetId="2">
        <row r="4">
          <cell r="C4" t="str">
            <v>№</v>
          </cell>
          <cell r="D4" t="str">
            <v>組織名</v>
          </cell>
          <cell r="I4" t="str">
            <v>役職</v>
          </cell>
          <cell r="K4" t="str">
            <v>代表者名</v>
          </cell>
          <cell r="N4" t="str">
            <v>〒番号</v>
          </cell>
          <cell r="P4" t="str">
            <v>所在地</v>
          </cell>
          <cell r="T4" t="str">
            <v>ＴＥＬ</v>
          </cell>
          <cell r="V4" t="str">
            <v>ＦＡＸ</v>
          </cell>
          <cell r="X4" t="str">
            <v>人数</v>
          </cell>
          <cell r="Z4" t="str">
            <v>講義種類</v>
          </cell>
          <cell r="AB4" t="str">
            <v>期間</v>
          </cell>
        </row>
        <row r="5">
          <cell r="C5">
            <v>1</v>
          </cell>
          <cell r="D5" t="str">
            <v>新垣　恵子</v>
          </cell>
          <cell r="I5">
            <v>0</v>
          </cell>
          <cell r="K5">
            <v>0</v>
          </cell>
          <cell r="N5" t="str">
            <v>904-0203</v>
          </cell>
          <cell r="P5" t="str">
            <v>嘉手納町嘉手納219-2</v>
          </cell>
          <cell r="T5" t="str">
            <v>957-2165</v>
          </cell>
          <cell r="V5">
            <v>0</v>
          </cell>
          <cell r="X5">
            <v>1</v>
          </cell>
          <cell r="Z5" t="str">
            <v>マナー</v>
          </cell>
          <cell r="AB5" t="str">
            <v>平成12年10月10日、11日、16日</v>
          </cell>
        </row>
        <row r="6">
          <cell r="C6">
            <v>2</v>
          </cell>
          <cell r="D6" t="str">
            <v>具志　憲人</v>
          </cell>
          <cell r="I6">
            <v>0</v>
          </cell>
          <cell r="K6">
            <v>0</v>
          </cell>
          <cell r="N6" t="str">
            <v>900-0031</v>
          </cell>
          <cell r="P6" t="str">
            <v>那覇市若狭1-2-21</v>
          </cell>
          <cell r="T6" t="str">
            <v>868-2922</v>
          </cell>
          <cell r="V6">
            <v>0</v>
          </cell>
          <cell r="X6">
            <v>1</v>
          </cell>
          <cell r="Z6" t="str">
            <v>PC</v>
          </cell>
          <cell r="AB6" t="str">
            <v>平成12年10月17日～19日</v>
          </cell>
        </row>
        <row r="7">
          <cell r="C7">
            <v>3</v>
          </cell>
          <cell r="D7" t="str">
            <v>有限会社ホテルオペレーションシステムズ</v>
          </cell>
          <cell r="I7" t="str">
            <v>代表取締役</v>
          </cell>
          <cell r="K7" t="str">
            <v>阿部　正夫</v>
          </cell>
          <cell r="N7" t="str">
            <v>900-0027</v>
          </cell>
          <cell r="P7" t="str">
            <v>那覇市山下町18-65</v>
          </cell>
          <cell r="T7" t="str">
            <v>857-8183</v>
          </cell>
          <cell r="V7" t="str">
            <v>857-9183</v>
          </cell>
          <cell r="X7">
            <v>1</v>
          </cell>
          <cell r="Z7" t="str">
            <v>ﾛｰﾙﾌﾟﾚｲ</v>
          </cell>
          <cell r="AB7" t="str">
            <v>平成12年10月20日、23日</v>
          </cell>
        </row>
        <row r="8">
          <cell r="D8">
            <v>0</v>
          </cell>
          <cell r="I8">
            <v>0</v>
          </cell>
          <cell r="K8">
            <v>0</v>
          </cell>
          <cell r="N8">
            <v>0</v>
          </cell>
          <cell r="P8">
            <v>0</v>
          </cell>
          <cell r="T8">
            <v>0</v>
          </cell>
          <cell r="V8">
            <v>0</v>
          </cell>
        </row>
        <row r="9">
          <cell r="D9">
            <v>0</v>
          </cell>
          <cell r="I9">
            <v>0</v>
          </cell>
          <cell r="K9">
            <v>0</v>
          </cell>
          <cell r="N9">
            <v>0</v>
          </cell>
          <cell r="P9">
            <v>0</v>
          </cell>
          <cell r="T9">
            <v>0</v>
          </cell>
          <cell r="V9">
            <v>0</v>
          </cell>
        </row>
        <row r="10">
          <cell r="D10">
            <v>0</v>
          </cell>
          <cell r="I10">
            <v>0</v>
          </cell>
          <cell r="K10">
            <v>0</v>
          </cell>
          <cell r="N10">
            <v>0</v>
          </cell>
          <cell r="P10">
            <v>0</v>
          </cell>
          <cell r="T10">
            <v>0</v>
          </cell>
          <cell r="V10">
            <v>0</v>
          </cell>
        </row>
        <row r="13">
          <cell r="C13" t="str">
            <v>№</v>
          </cell>
          <cell r="D13" t="str">
            <v>組織名</v>
          </cell>
          <cell r="I13" t="str">
            <v>１．個人２．団体</v>
          </cell>
          <cell r="K13" t="str">
            <v>単価/ｈ</v>
          </cell>
          <cell r="M13" t="str">
            <v>時間</v>
          </cell>
          <cell r="O13" t="str">
            <v>日数</v>
          </cell>
          <cell r="Q13" t="str">
            <v>謝金金額</v>
          </cell>
          <cell r="T13" t="str">
            <v>消費税額</v>
          </cell>
          <cell r="V13" t="str">
            <v>支出額・計</v>
          </cell>
          <cell r="Y13" t="str">
            <v>徴収税額</v>
          </cell>
          <cell r="AA13" t="str">
            <v>振込額</v>
          </cell>
          <cell r="AD13" t="str">
            <v>振込先</v>
          </cell>
        </row>
        <row r="14">
          <cell r="C14">
            <v>1</v>
          </cell>
          <cell r="D14" t="str">
            <v>新垣　恵子</v>
          </cell>
          <cell r="I14">
            <v>1</v>
          </cell>
          <cell r="K14">
            <v>7000</v>
          </cell>
          <cell r="M14">
            <v>5</v>
          </cell>
          <cell r="O14">
            <v>3</v>
          </cell>
          <cell r="Q14">
            <v>105000</v>
          </cell>
          <cell r="T14">
            <v>0</v>
          </cell>
          <cell r="V14">
            <v>105000</v>
          </cell>
          <cell r="Y14">
            <v>10500</v>
          </cell>
          <cell r="AA14">
            <v>94500</v>
          </cell>
          <cell r="AD14">
            <v>0</v>
          </cell>
        </row>
        <row r="15">
          <cell r="C15">
            <v>2</v>
          </cell>
          <cell r="D15" t="str">
            <v>具志　憲人</v>
          </cell>
          <cell r="I15">
            <v>1</v>
          </cell>
          <cell r="K15">
            <v>7000</v>
          </cell>
          <cell r="M15">
            <v>5</v>
          </cell>
          <cell r="O15">
            <v>3</v>
          </cell>
          <cell r="Q15">
            <v>105000</v>
          </cell>
          <cell r="T15">
            <v>0</v>
          </cell>
          <cell r="V15">
            <v>105000</v>
          </cell>
          <cell r="Y15">
            <v>10500</v>
          </cell>
          <cell r="AA15">
            <v>94500</v>
          </cell>
          <cell r="AD15">
            <v>0</v>
          </cell>
        </row>
        <row r="16">
          <cell r="C16">
            <v>3</v>
          </cell>
          <cell r="D16" t="str">
            <v>有限会社ホテルオペレーションシステムズ</v>
          </cell>
          <cell r="I16">
            <v>2</v>
          </cell>
          <cell r="K16">
            <v>7000</v>
          </cell>
          <cell r="M16">
            <v>5</v>
          </cell>
          <cell r="O16">
            <v>2</v>
          </cell>
          <cell r="Q16">
            <v>70000</v>
          </cell>
          <cell r="T16">
            <v>3500</v>
          </cell>
          <cell r="V16">
            <v>73500</v>
          </cell>
          <cell r="Y16">
            <v>0</v>
          </cell>
          <cell r="AA16">
            <v>73500</v>
          </cell>
          <cell r="AD16" t="str">
            <v>琉球銀行田原支店（普）75883</v>
          </cell>
        </row>
        <row r="17">
          <cell r="Q17">
            <v>0</v>
          </cell>
          <cell r="T17">
            <v>0</v>
          </cell>
          <cell r="V17">
            <v>0</v>
          </cell>
          <cell r="Y17">
            <v>0</v>
          </cell>
          <cell r="AA17">
            <v>0</v>
          </cell>
          <cell r="AD17">
            <v>0</v>
          </cell>
        </row>
        <row r="18">
          <cell r="D18">
            <v>0</v>
          </cell>
          <cell r="Q18">
            <v>0</v>
          </cell>
          <cell r="T18">
            <v>0</v>
          </cell>
          <cell r="V18">
            <v>0</v>
          </cell>
          <cell r="Y18">
            <v>0</v>
          </cell>
          <cell r="AA18">
            <v>0</v>
          </cell>
          <cell r="AD18">
            <v>0</v>
          </cell>
        </row>
        <row r="19">
          <cell r="D19">
            <v>0</v>
          </cell>
          <cell r="O19">
            <v>8</v>
          </cell>
          <cell r="Q19">
            <v>280000</v>
          </cell>
          <cell r="T19">
            <v>3500</v>
          </cell>
          <cell r="V19">
            <v>283500</v>
          </cell>
          <cell r="Y19">
            <v>21000</v>
          </cell>
          <cell r="AA19">
            <v>262500</v>
          </cell>
          <cell r="AD19">
            <v>0</v>
          </cell>
        </row>
      </sheetData>
      <sheetData sheetId="3"/>
      <sheetData sheetId="4"/>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メモ"/>
      <sheetName val="金額等"/>
      <sheetName val="出停通知"/>
      <sheetName val="原簿"/>
      <sheetName val="メニューシート"/>
      <sheetName val="抽出(全)"/>
      <sheetName val="宛名書き（１）"/>
      <sheetName val="宛名書き（２）"/>
      <sheetName val="宛名書き（３）"/>
      <sheetName val="抽出(個人)"/>
      <sheetName val="学級別未納者"/>
      <sheetName val="督促状（１）"/>
      <sheetName val="督促状（２）"/>
      <sheetName val="督促状（過年度）"/>
      <sheetName val="徴収袋"/>
      <sheetName val="指導通知"/>
      <sheetName val="未納者個票"/>
      <sheetName val="評議員等リスト"/>
      <sheetName val="過年度督促；中農"/>
      <sheetName val="Dialog1"/>
      <sheetName val="Dialog2"/>
      <sheetName val="Dialog3"/>
      <sheetName val="Macro"/>
    </sheetNames>
    <sheetDataSet>
      <sheetData sheetId="0" refreshError="1"/>
      <sheetData sheetId="1">
        <row r="18">
          <cell r="C18">
            <v>2207</v>
          </cell>
        </row>
        <row r="19">
          <cell r="C19">
            <v>3236</v>
          </cell>
        </row>
      </sheetData>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sheetData sheetId="12" refreshError="1"/>
      <sheetData sheetId="13" refreshError="1"/>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入力表（複数）"/>
      <sheetName val="通知書"/>
      <sheetName val="見本"/>
      <sheetName val="Sheet1"/>
      <sheetName val="総括表"/>
      <sheetName val="Sheet4"/>
    </sheetNames>
    <sheetDataSet>
      <sheetData sheetId="0">
        <row r="2">
          <cell r="C2" t="str">
            <v>総務課</v>
          </cell>
        </row>
        <row r="3">
          <cell r="C3" t="str">
            <v>国頭教育事務所</v>
          </cell>
        </row>
        <row r="4">
          <cell r="C4" t="str">
            <v>中頭教育事務所</v>
          </cell>
        </row>
        <row r="5">
          <cell r="C5" t="str">
            <v>那覇教育事務所</v>
          </cell>
        </row>
        <row r="6">
          <cell r="C6" t="str">
            <v>島尻教育事務所</v>
          </cell>
        </row>
        <row r="7">
          <cell r="C7" t="str">
            <v>宮古教育事務所</v>
          </cell>
        </row>
        <row r="8">
          <cell r="C8" t="str">
            <v>八重山教育事務所</v>
          </cell>
        </row>
        <row r="9">
          <cell r="C9" t="str">
            <v>実習船運営事務所</v>
          </cell>
        </row>
        <row r="10">
          <cell r="C10" t="str">
            <v>財務課</v>
          </cell>
        </row>
        <row r="11">
          <cell r="C11" t="str">
            <v>福利課</v>
          </cell>
        </row>
        <row r="12">
          <cell r="C12" t="str">
            <v>義務教育課</v>
          </cell>
        </row>
        <row r="13">
          <cell r="C13" t="str">
            <v>施設課</v>
          </cell>
        </row>
        <row r="14">
          <cell r="C14" t="str">
            <v>教育センター</v>
          </cell>
        </row>
        <row r="15">
          <cell r="C15" t="str">
            <v>県立学校教育課</v>
          </cell>
        </row>
        <row r="16">
          <cell r="C16" t="str">
            <v>保健体育課</v>
          </cell>
        </row>
        <row r="17">
          <cell r="C17" t="str">
            <v>生涯学習振興課</v>
          </cell>
        </row>
        <row r="18">
          <cell r="C18" t="str">
            <v>博物館</v>
          </cell>
        </row>
        <row r="19">
          <cell r="C19" t="str">
            <v>図書館</v>
          </cell>
        </row>
        <row r="20">
          <cell r="C20" t="str">
            <v>図書館宮古分館</v>
          </cell>
        </row>
        <row r="21">
          <cell r="C21" t="str">
            <v>図書館八重山分館</v>
          </cell>
        </row>
        <row r="22">
          <cell r="C22" t="str">
            <v>名護青年の家</v>
          </cell>
        </row>
        <row r="23">
          <cell r="C23" t="str">
            <v>糸満青年の家</v>
          </cell>
        </row>
        <row r="24">
          <cell r="C24" t="str">
            <v>石川少年自然の家</v>
          </cell>
        </row>
        <row r="25">
          <cell r="C25" t="str">
            <v>石垣少年自然の家</v>
          </cell>
        </row>
        <row r="26">
          <cell r="C26" t="str">
            <v>玉城少年自然の家</v>
          </cell>
        </row>
        <row r="27">
          <cell r="C27" t="str">
            <v>宮古少年自然の家</v>
          </cell>
        </row>
        <row r="28">
          <cell r="C28" t="str">
            <v>文化課</v>
          </cell>
        </row>
        <row r="29">
          <cell r="C29" t="str">
            <v>辺土名高校</v>
          </cell>
        </row>
        <row r="30">
          <cell r="C30" t="str">
            <v>北山高校</v>
          </cell>
        </row>
        <row r="31">
          <cell r="C31" t="str">
            <v>本部高校</v>
          </cell>
        </row>
        <row r="32">
          <cell r="C32" t="str">
            <v>名護高校</v>
          </cell>
        </row>
        <row r="33">
          <cell r="C33" t="str">
            <v>宜野座高校</v>
          </cell>
        </row>
        <row r="34">
          <cell r="C34" t="str">
            <v>石川高校</v>
          </cell>
        </row>
        <row r="35">
          <cell r="C35" t="str">
            <v>前原高校</v>
          </cell>
        </row>
        <row r="36">
          <cell r="C36" t="str">
            <v>読谷高校</v>
          </cell>
        </row>
        <row r="37">
          <cell r="C37" t="str">
            <v>コザ高校</v>
          </cell>
        </row>
        <row r="38">
          <cell r="C38" t="str">
            <v>普天間高校</v>
          </cell>
        </row>
        <row r="39">
          <cell r="C39" t="str">
            <v>浦添高校</v>
          </cell>
        </row>
        <row r="40">
          <cell r="C40" t="str">
            <v>首里高校</v>
          </cell>
        </row>
        <row r="41">
          <cell r="C41" t="str">
            <v>那覇高校</v>
          </cell>
        </row>
        <row r="42">
          <cell r="C42" t="str">
            <v>真和志高校</v>
          </cell>
        </row>
        <row r="43">
          <cell r="C43" t="str">
            <v>小禄高校</v>
          </cell>
        </row>
        <row r="44">
          <cell r="C44" t="str">
            <v>豊見城高校</v>
          </cell>
        </row>
        <row r="45">
          <cell r="C45" t="str">
            <v>知念高校</v>
          </cell>
        </row>
        <row r="46">
          <cell r="C46" t="str">
            <v>糸満高校</v>
          </cell>
        </row>
        <row r="47">
          <cell r="C47" t="str">
            <v>西原高校</v>
          </cell>
        </row>
        <row r="48">
          <cell r="C48" t="str">
            <v>北谷高校</v>
          </cell>
        </row>
        <row r="49">
          <cell r="C49" t="str">
            <v>南風原高校</v>
          </cell>
        </row>
        <row r="50">
          <cell r="C50" t="str">
            <v>美里高校</v>
          </cell>
        </row>
        <row r="51">
          <cell r="C51" t="str">
            <v>陽明高校</v>
          </cell>
        </row>
        <row r="52">
          <cell r="C52" t="str">
            <v>与勝高校</v>
          </cell>
        </row>
        <row r="53">
          <cell r="C53" t="str">
            <v>宜野湾高校</v>
          </cell>
        </row>
        <row r="54">
          <cell r="C54" t="str">
            <v>豊見城南高校</v>
          </cell>
        </row>
        <row r="55">
          <cell r="C55" t="str">
            <v>具志川高校</v>
          </cell>
        </row>
        <row r="56">
          <cell r="C56" t="str">
            <v>北中城高校</v>
          </cell>
        </row>
        <row r="57">
          <cell r="C57" t="str">
            <v>嘉手納高校</v>
          </cell>
        </row>
        <row r="58">
          <cell r="C58" t="str">
            <v>首里東高校</v>
          </cell>
        </row>
        <row r="59">
          <cell r="C59" t="str">
            <v>那覇西高校</v>
          </cell>
        </row>
        <row r="60">
          <cell r="C60" t="str">
            <v>那覇国際高校</v>
          </cell>
        </row>
        <row r="61">
          <cell r="C61" t="str">
            <v>北部農林高校</v>
          </cell>
        </row>
        <row r="62">
          <cell r="C62" t="str">
            <v>中部農林高校</v>
          </cell>
        </row>
        <row r="63">
          <cell r="C63" t="str">
            <v>南部農林高校</v>
          </cell>
        </row>
        <row r="64">
          <cell r="C64" t="str">
            <v>北部工業高校</v>
          </cell>
        </row>
        <row r="65">
          <cell r="C65" t="str">
            <v>中部工業高校</v>
          </cell>
        </row>
        <row r="66">
          <cell r="C66" t="str">
            <v>美里工業高校</v>
          </cell>
        </row>
        <row r="67">
          <cell r="C67" t="str">
            <v>那覇工業高校</v>
          </cell>
        </row>
        <row r="68">
          <cell r="C68" t="str">
            <v>沖縄工業高校</v>
          </cell>
        </row>
        <row r="69">
          <cell r="C69" t="str">
            <v>南部工業高校</v>
          </cell>
        </row>
        <row r="70">
          <cell r="C70" t="str">
            <v>浦添工業高校</v>
          </cell>
        </row>
        <row r="71">
          <cell r="C71" t="str">
            <v>中部商業高校</v>
          </cell>
        </row>
        <row r="72">
          <cell r="C72" t="str">
            <v>那覇商業高校</v>
          </cell>
        </row>
        <row r="73">
          <cell r="C73" t="str">
            <v>南部商業高校</v>
          </cell>
        </row>
        <row r="74">
          <cell r="C74" t="str">
            <v>浦添商業高校</v>
          </cell>
        </row>
        <row r="75">
          <cell r="C75" t="str">
            <v>具志川商業高校</v>
          </cell>
        </row>
        <row r="76">
          <cell r="C76" t="str">
            <v>名護商業高校</v>
          </cell>
        </row>
        <row r="77">
          <cell r="C77" t="str">
            <v>沖縄水産高校</v>
          </cell>
        </row>
        <row r="78">
          <cell r="C78" t="str">
            <v>開邦高校</v>
          </cell>
        </row>
        <row r="79">
          <cell r="C79" t="str">
            <v>球陽高校</v>
          </cell>
        </row>
        <row r="80">
          <cell r="C80" t="str">
            <v>向陽高校</v>
          </cell>
        </row>
        <row r="81">
          <cell r="C81" t="str">
            <v>久米島高校</v>
          </cell>
        </row>
        <row r="82">
          <cell r="C82" t="str">
            <v>宮古高校</v>
          </cell>
        </row>
        <row r="83">
          <cell r="C83" t="str">
            <v>宮古農林高校</v>
          </cell>
        </row>
        <row r="84">
          <cell r="C84" t="str">
            <v>宮古工業高校</v>
          </cell>
        </row>
        <row r="85">
          <cell r="C85" t="str">
            <v>翔南高校</v>
          </cell>
        </row>
        <row r="86">
          <cell r="C86" t="str">
            <v>伊良部高校</v>
          </cell>
        </row>
        <row r="87">
          <cell r="C87" t="str">
            <v>八重山高校</v>
          </cell>
        </row>
        <row r="88">
          <cell r="C88" t="str">
            <v>八重山農林高校</v>
          </cell>
        </row>
        <row r="89">
          <cell r="C89" t="str">
            <v>八重山商工高校</v>
          </cell>
        </row>
        <row r="90">
          <cell r="C90" t="str">
            <v>読谷高校定時</v>
          </cell>
        </row>
        <row r="91">
          <cell r="C91" t="str">
            <v>コザ高校定時</v>
          </cell>
        </row>
        <row r="92">
          <cell r="C92" t="str">
            <v>北部農林高校定時</v>
          </cell>
        </row>
        <row r="93">
          <cell r="C93" t="str">
            <v>中部農林高校定時</v>
          </cell>
        </row>
        <row r="94">
          <cell r="C94" t="str">
            <v>那覇工業高校定時</v>
          </cell>
        </row>
        <row r="95">
          <cell r="C95" t="str">
            <v>沖縄工業高校定時</v>
          </cell>
        </row>
        <row r="96">
          <cell r="C96" t="str">
            <v>中部商業高校定時</v>
          </cell>
        </row>
        <row r="97">
          <cell r="C97" t="str">
            <v>那覇商業高校定時</v>
          </cell>
        </row>
        <row r="98">
          <cell r="C98" t="str">
            <v>南部商業高校定時</v>
          </cell>
        </row>
        <row r="99">
          <cell r="C99" t="str">
            <v>宮古高校定時</v>
          </cell>
        </row>
        <row r="100">
          <cell r="C100" t="str">
            <v>八重山商工高校定時</v>
          </cell>
        </row>
        <row r="101">
          <cell r="C101" t="str">
            <v>泊高校</v>
          </cell>
        </row>
        <row r="102">
          <cell r="C102" t="str">
            <v>泊高校</v>
          </cell>
        </row>
        <row r="103">
          <cell r="C103" t="str">
            <v>沖縄盲学校</v>
          </cell>
        </row>
        <row r="104">
          <cell r="C104" t="str">
            <v>沖縄ろう学校</v>
          </cell>
        </row>
        <row r="105">
          <cell r="C105" t="str">
            <v>美咲養護学校</v>
          </cell>
        </row>
        <row r="106">
          <cell r="C106" t="str">
            <v>大平養護学校</v>
          </cell>
        </row>
        <row r="107">
          <cell r="C107" t="str">
            <v>那覇養護学校</v>
          </cell>
        </row>
        <row r="108">
          <cell r="C108" t="str">
            <v>鏡ガ丘養護学校</v>
          </cell>
        </row>
        <row r="109">
          <cell r="C109" t="str">
            <v>名護養護学校</v>
          </cell>
        </row>
        <row r="110">
          <cell r="C110" t="str">
            <v>宮古養護学校</v>
          </cell>
        </row>
        <row r="111">
          <cell r="C111" t="str">
            <v>島尻養護学校</v>
          </cell>
        </row>
        <row r="112">
          <cell r="C112" t="str">
            <v>八重山養護学校</v>
          </cell>
        </row>
        <row r="113">
          <cell r="C113" t="str">
            <v>森川養護学校</v>
          </cell>
        </row>
        <row r="114">
          <cell r="C114" t="str">
            <v>名護養護学校金武分校</v>
          </cell>
        </row>
        <row r="115">
          <cell r="C115" t="str">
            <v>泡瀬養護学校</v>
          </cell>
        </row>
        <row r="116">
          <cell r="C116" t="str">
            <v>鏡ガ丘養護学校浦添分校</v>
          </cell>
        </row>
        <row r="117">
          <cell r="C117" t="str">
            <v>泡瀬養護学校名護分校</v>
          </cell>
        </row>
        <row r="118">
          <cell r="C118" t="str">
            <v>西崎養護学校</v>
          </cell>
        </row>
        <row r="119">
          <cell r="C119" t="str">
            <v>高等養護学校</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22.xml"/><Relationship Id="rId18" Type="http://schemas.openxmlformats.org/officeDocument/2006/relationships/ctrlProp" Target="../ctrlProps/ctrlProp27.xml"/><Relationship Id="rId26" Type="http://schemas.openxmlformats.org/officeDocument/2006/relationships/ctrlProp" Target="../ctrlProps/ctrlProp35.xml"/><Relationship Id="rId21" Type="http://schemas.openxmlformats.org/officeDocument/2006/relationships/ctrlProp" Target="../ctrlProps/ctrlProp30.xml"/><Relationship Id="rId34" Type="http://schemas.openxmlformats.org/officeDocument/2006/relationships/ctrlProp" Target="../ctrlProps/ctrlProp43.xml"/><Relationship Id="rId7" Type="http://schemas.openxmlformats.org/officeDocument/2006/relationships/ctrlProp" Target="../ctrlProps/ctrlProp16.xml"/><Relationship Id="rId12" Type="http://schemas.openxmlformats.org/officeDocument/2006/relationships/ctrlProp" Target="../ctrlProps/ctrlProp21.xml"/><Relationship Id="rId17" Type="http://schemas.openxmlformats.org/officeDocument/2006/relationships/ctrlProp" Target="../ctrlProps/ctrlProp26.xml"/><Relationship Id="rId25" Type="http://schemas.openxmlformats.org/officeDocument/2006/relationships/ctrlProp" Target="../ctrlProps/ctrlProp34.xml"/><Relationship Id="rId33" Type="http://schemas.openxmlformats.org/officeDocument/2006/relationships/ctrlProp" Target="../ctrlProps/ctrlProp42.xml"/><Relationship Id="rId2" Type="http://schemas.openxmlformats.org/officeDocument/2006/relationships/drawing" Target="../drawings/drawing2.xml"/><Relationship Id="rId16" Type="http://schemas.openxmlformats.org/officeDocument/2006/relationships/ctrlProp" Target="../ctrlProps/ctrlProp25.xml"/><Relationship Id="rId20" Type="http://schemas.openxmlformats.org/officeDocument/2006/relationships/ctrlProp" Target="../ctrlProps/ctrlProp29.xml"/><Relationship Id="rId29" Type="http://schemas.openxmlformats.org/officeDocument/2006/relationships/ctrlProp" Target="../ctrlProps/ctrlProp38.xml"/><Relationship Id="rId1" Type="http://schemas.openxmlformats.org/officeDocument/2006/relationships/printerSettings" Target="../printerSettings/printerSettings6.bin"/><Relationship Id="rId6" Type="http://schemas.openxmlformats.org/officeDocument/2006/relationships/ctrlProp" Target="../ctrlProps/ctrlProp15.xml"/><Relationship Id="rId11" Type="http://schemas.openxmlformats.org/officeDocument/2006/relationships/ctrlProp" Target="../ctrlProps/ctrlProp20.xml"/><Relationship Id="rId24" Type="http://schemas.openxmlformats.org/officeDocument/2006/relationships/ctrlProp" Target="../ctrlProps/ctrlProp33.xml"/><Relationship Id="rId32" Type="http://schemas.openxmlformats.org/officeDocument/2006/relationships/ctrlProp" Target="../ctrlProps/ctrlProp41.xml"/><Relationship Id="rId37" Type="http://schemas.openxmlformats.org/officeDocument/2006/relationships/ctrlProp" Target="../ctrlProps/ctrlProp46.xml"/><Relationship Id="rId5" Type="http://schemas.openxmlformats.org/officeDocument/2006/relationships/ctrlProp" Target="../ctrlProps/ctrlProp14.xml"/><Relationship Id="rId15" Type="http://schemas.openxmlformats.org/officeDocument/2006/relationships/ctrlProp" Target="../ctrlProps/ctrlProp24.xml"/><Relationship Id="rId23" Type="http://schemas.openxmlformats.org/officeDocument/2006/relationships/ctrlProp" Target="../ctrlProps/ctrlProp32.xml"/><Relationship Id="rId28" Type="http://schemas.openxmlformats.org/officeDocument/2006/relationships/ctrlProp" Target="../ctrlProps/ctrlProp37.xml"/><Relationship Id="rId36" Type="http://schemas.openxmlformats.org/officeDocument/2006/relationships/ctrlProp" Target="../ctrlProps/ctrlProp45.xml"/><Relationship Id="rId10" Type="http://schemas.openxmlformats.org/officeDocument/2006/relationships/ctrlProp" Target="../ctrlProps/ctrlProp19.xml"/><Relationship Id="rId19" Type="http://schemas.openxmlformats.org/officeDocument/2006/relationships/ctrlProp" Target="../ctrlProps/ctrlProp28.xml"/><Relationship Id="rId31" Type="http://schemas.openxmlformats.org/officeDocument/2006/relationships/ctrlProp" Target="../ctrlProps/ctrlProp40.xml"/><Relationship Id="rId4" Type="http://schemas.openxmlformats.org/officeDocument/2006/relationships/ctrlProp" Target="../ctrlProps/ctrlProp13.xml"/><Relationship Id="rId9" Type="http://schemas.openxmlformats.org/officeDocument/2006/relationships/ctrlProp" Target="../ctrlProps/ctrlProp18.xml"/><Relationship Id="rId14" Type="http://schemas.openxmlformats.org/officeDocument/2006/relationships/ctrlProp" Target="../ctrlProps/ctrlProp23.xml"/><Relationship Id="rId22" Type="http://schemas.openxmlformats.org/officeDocument/2006/relationships/ctrlProp" Target="../ctrlProps/ctrlProp31.xml"/><Relationship Id="rId27" Type="http://schemas.openxmlformats.org/officeDocument/2006/relationships/ctrlProp" Target="../ctrlProps/ctrlProp36.xml"/><Relationship Id="rId30" Type="http://schemas.openxmlformats.org/officeDocument/2006/relationships/ctrlProp" Target="../ctrlProps/ctrlProp39.xml"/><Relationship Id="rId35" Type="http://schemas.openxmlformats.org/officeDocument/2006/relationships/ctrlProp" Target="../ctrlProps/ctrlProp44.xml"/><Relationship Id="rId8" Type="http://schemas.openxmlformats.org/officeDocument/2006/relationships/ctrlProp" Target="../ctrlProps/ctrlProp17.xml"/><Relationship Id="rId3"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26" Type="http://schemas.openxmlformats.org/officeDocument/2006/relationships/ctrlProp" Target="../ctrlProps/ctrlProp69.xml"/><Relationship Id="rId21" Type="http://schemas.openxmlformats.org/officeDocument/2006/relationships/ctrlProp" Target="../ctrlProps/ctrlProp64.xml"/><Relationship Id="rId42" Type="http://schemas.openxmlformats.org/officeDocument/2006/relationships/ctrlProp" Target="../ctrlProps/ctrlProp85.xml"/><Relationship Id="rId47" Type="http://schemas.openxmlformats.org/officeDocument/2006/relationships/ctrlProp" Target="../ctrlProps/ctrlProp90.xml"/><Relationship Id="rId63" Type="http://schemas.openxmlformats.org/officeDocument/2006/relationships/ctrlProp" Target="../ctrlProps/ctrlProp106.xml"/><Relationship Id="rId68" Type="http://schemas.openxmlformats.org/officeDocument/2006/relationships/ctrlProp" Target="../ctrlProps/ctrlProp111.xml"/><Relationship Id="rId7" Type="http://schemas.openxmlformats.org/officeDocument/2006/relationships/ctrlProp" Target="../ctrlProps/ctrlProp50.xml"/><Relationship Id="rId71" Type="http://schemas.openxmlformats.org/officeDocument/2006/relationships/ctrlProp" Target="../ctrlProps/ctrlProp114.xml"/><Relationship Id="rId2" Type="http://schemas.openxmlformats.org/officeDocument/2006/relationships/drawing" Target="../drawings/drawing3.xml"/><Relationship Id="rId16" Type="http://schemas.openxmlformats.org/officeDocument/2006/relationships/ctrlProp" Target="../ctrlProps/ctrlProp59.xml"/><Relationship Id="rId29" Type="http://schemas.openxmlformats.org/officeDocument/2006/relationships/ctrlProp" Target="../ctrlProps/ctrlProp72.xml"/><Relationship Id="rId11" Type="http://schemas.openxmlformats.org/officeDocument/2006/relationships/ctrlProp" Target="../ctrlProps/ctrlProp54.xml"/><Relationship Id="rId24" Type="http://schemas.openxmlformats.org/officeDocument/2006/relationships/ctrlProp" Target="../ctrlProps/ctrlProp67.xml"/><Relationship Id="rId32" Type="http://schemas.openxmlformats.org/officeDocument/2006/relationships/ctrlProp" Target="../ctrlProps/ctrlProp75.xml"/><Relationship Id="rId37" Type="http://schemas.openxmlformats.org/officeDocument/2006/relationships/ctrlProp" Target="../ctrlProps/ctrlProp80.xml"/><Relationship Id="rId40" Type="http://schemas.openxmlformats.org/officeDocument/2006/relationships/ctrlProp" Target="../ctrlProps/ctrlProp83.xml"/><Relationship Id="rId45" Type="http://schemas.openxmlformats.org/officeDocument/2006/relationships/ctrlProp" Target="../ctrlProps/ctrlProp88.xml"/><Relationship Id="rId53" Type="http://schemas.openxmlformats.org/officeDocument/2006/relationships/ctrlProp" Target="../ctrlProps/ctrlProp96.xml"/><Relationship Id="rId58" Type="http://schemas.openxmlformats.org/officeDocument/2006/relationships/ctrlProp" Target="../ctrlProps/ctrlProp101.xml"/><Relationship Id="rId66" Type="http://schemas.openxmlformats.org/officeDocument/2006/relationships/ctrlProp" Target="../ctrlProps/ctrlProp109.xml"/><Relationship Id="rId5" Type="http://schemas.openxmlformats.org/officeDocument/2006/relationships/ctrlProp" Target="../ctrlProps/ctrlProp48.xml"/><Relationship Id="rId61" Type="http://schemas.openxmlformats.org/officeDocument/2006/relationships/ctrlProp" Target="../ctrlProps/ctrlProp104.xml"/><Relationship Id="rId19" Type="http://schemas.openxmlformats.org/officeDocument/2006/relationships/ctrlProp" Target="../ctrlProps/ctrlProp6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trlProp" Target="../ctrlProps/ctrlProp70.xml"/><Relationship Id="rId30" Type="http://schemas.openxmlformats.org/officeDocument/2006/relationships/ctrlProp" Target="../ctrlProps/ctrlProp73.xml"/><Relationship Id="rId35" Type="http://schemas.openxmlformats.org/officeDocument/2006/relationships/ctrlProp" Target="../ctrlProps/ctrlProp78.xml"/><Relationship Id="rId43" Type="http://schemas.openxmlformats.org/officeDocument/2006/relationships/ctrlProp" Target="../ctrlProps/ctrlProp86.xml"/><Relationship Id="rId48" Type="http://schemas.openxmlformats.org/officeDocument/2006/relationships/ctrlProp" Target="../ctrlProps/ctrlProp91.xml"/><Relationship Id="rId56" Type="http://schemas.openxmlformats.org/officeDocument/2006/relationships/ctrlProp" Target="../ctrlProps/ctrlProp99.xml"/><Relationship Id="rId64" Type="http://schemas.openxmlformats.org/officeDocument/2006/relationships/ctrlProp" Target="../ctrlProps/ctrlProp107.xml"/><Relationship Id="rId69" Type="http://schemas.openxmlformats.org/officeDocument/2006/relationships/ctrlProp" Target="../ctrlProps/ctrlProp112.xml"/><Relationship Id="rId8" Type="http://schemas.openxmlformats.org/officeDocument/2006/relationships/ctrlProp" Target="../ctrlProps/ctrlProp51.xml"/><Relationship Id="rId51" Type="http://schemas.openxmlformats.org/officeDocument/2006/relationships/ctrlProp" Target="../ctrlProps/ctrlProp94.xml"/><Relationship Id="rId3" Type="http://schemas.openxmlformats.org/officeDocument/2006/relationships/vmlDrawing" Target="../drawings/vmlDrawing3.v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33" Type="http://schemas.openxmlformats.org/officeDocument/2006/relationships/ctrlProp" Target="../ctrlProps/ctrlProp76.xml"/><Relationship Id="rId38" Type="http://schemas.openxmlformats.org/officeDocument/2006/relationships/ctrlProp" Target="../ctrlProps/ctrlProp81.xml"/><Relationship Id="rId46" Type="http://schemas.openxmlformats.org/officeDocument/2006/relationships/ctrlProp" Target="../ctrlProps/ctrlProp89.xml"/><Relationship Id="rId59" Type="http://schemas.openxmlformats.org/officeDocument/2006/relationships/ctrlProp" Target="../ctrlProps/ctrlProp102.xml"/><Relationship Id="rId67" Type="http://schemas.openxmlformats.org/officeDocument/2006/relationships/ctrlProp" Target="../ctrlProps/ctrlProp110.xml"/><Relationship Id="rId20" Type="http://schemas.openxmlformats.org/officeDocument/2006/relationships/ctrlProp" Target="../ctrlProps/ctrlProp63.xml"/><Relationship Id="rId41" Type="http://schemas.openxmlformats.org/officeDocument/2006/relationships/ctrlProp" Target="../ctrlProps/ctrlProp84.xml"/><Relationship Id="rId54" Type="http://schemas.openxmlformats.org/officeDocument/2006/relationships/ctrlProp" Target="../ctrlProps/ctrlProp97.xml"/><Relationship Id="rId62" Type="http://schemas.openxmlformats.org/officeDocument/2006/relationships/ctrlProp" Target="../ctrlProps/ctrlProp105.xml"/><Relationship Id="rId70" Type="http://schemas.openxmlformats.org/officeDocument/2006/relationships/ctrlProp" Target="../ctrlProps/ctrlProp113.xml"/><Relationship Id="rId1" Type="http://schemas.openxmlformats.org/officeDocument/2006/relationships/printerSettings" Target="../printerSettings/printerSettings7.bin"/><Relationship Id="rId6" Type="http://schemas.openxmlformats.org/officeDocument/2006/relationships/ctrlProp" Target="../ctrlProps/ctrlProp49.xml"/><Relationship Id="rId15" Type="http://schemas.openxmlformats.org/officeDocument/2006/relationships/ctrlProp" Target="../ctrlProps/ctrlProp58.xml"/><Relationship Id="rId23" Type="http://schemas.openxmlformats.org/officeDocument/2006/relationships/ctrlProp" Target="../ctrlProps/ctrlProp66.xml"/><Relationship Id="rId28" Type="http://schemas.openxmlformats.org/officeDocument/2006/relationships/ctrlProp" Target="../ctrlProps/ctrlProp71.xml"/><Relationship Id="rId36" Type="http://schemas.openxmlformats.org/officeDocument/2006/relationships/ctrlProp" Target="../ctrlProps/ctrlProp79.xml"/><Relationship Id="rId49" Type="http://schemas.openxmlformats.org/officeDocument/2006/relationships/ctrlProp" Target="../ctrlProps/ctrlProp92.xml"/><Relationship Id="rId57" Type="http://schemas.openxmlformats.org/officeDocument/2006/relationships/ctrlProp" Target="../ctrlProps/ctrlProp100.xml"/><Relationship Id="rId10" Type="http://schemas.openxmlformats.org/officeDocument/2006/relationships/ctrlProp" Target="../ctrlProps/ctrlProp53.xml"/><Relationship Id="rId31" Type="http://schemas.openxmlformats.org/officeDocument/2006/relationships/ctrlProp" Target="../ctrlProps/ctrlProp74.xml"/><Relationship Id="rId44" Type="http://schemas.openxmlformats.org/officeDocument/2006/relationships/ctrlProp" Target="../ctrlProps/ctrlProp87.xml"/><Relationship Id="rId52" Type="http://schemas.openxmlformats.org/officeDocument/2006/relationships/ctrlProp" Target="../ctrlProps/ctrlProp95.xml"/><Relationship Id="rId60" Type="http://schemas.openxmlformats.org/officeDocument/2006/relationships/ctrlProp" Target="../ctrlProps/ctrlProp103.xml"/><Relationship Id="rId65" Type="http://schemas.openxmlformats.org/officeDocument/2006/relationships/ctrlProp" Target="../ctrlProps/ctrlProp108.xml"/><Relationship Id="rId4" Type="http://schemas.openxmlformats.org/officeDocument/2006/relationships/ctrlProp" Target="../ctrlProps/ctrlProp47.xml"/><Relationship Id="rId9" Type="http://schemas.openxmlformats.org/officeDocument/2006/relationships/ctrlProp" Target="../ctrlProps/ctrlProp52.xml"/><Relationship Id="rId13" Type="http://schemas.openxmlformats.org/officeDocument/2006/relationships/ctrlProp" Target="../ctrlProps/ctrlProp56.xml"/><Relationship Id="rId18" Type="http://schemas.openxmlformats.org/officeDocument/2006/relationships/ctrlProp" Target="../ctrlProps/ctrlProp61.xml"/><Relationship Id="rId39" Type="http://schemas.openxmlformats.org/officeDocument/2006/relationships/ctrlProp" Target="../ctrlProps/ctrlProp82.xml"/><Relationship Id="rId34" Type="http://schemas.openxmlformats.org/officeDocument/2006/relationships/ctrlProp" Target="../ctrlProps/ctrlProp77.xml"/><Relationship Id="rId50" Type="http://schemas.openxmlformats.org/officeDocument/2006/relationships/ctrlProp" Target="../ctrlProps/ctrlProp93.xml"/><Relationship Id="rId55" Type="http://schemas.openxmlformats.org/officeDocument/2006/relationships/ctrlProp" Target="../ctrlProps/ctrlProp98.xml"/></Relationships>
</file>

<file path=xl/worksheets/_rels/sheet8.xml.rels><?xml version="1.0" encoding="UTF-8" standalone="yes"?>
<Relationships xmlns="http://schemas.openxmlformats.org/package/2006/relationships"><Relationship Id="rId26" Type="http://schemas.openxmlformats.org/officeDocument/2006/relationships/ctrlProp" Target="../ctrlProps/ctrlProp137.xml"/><Relationship Id="rId21" Type="http://schemas.openxmlformats.org/officeDocument/2006/relationships/ctrlProp" Target="../ctrlProps/ctrlProp132.xml"/><Relationship Id="rId42" Type="http://schemas.openxmlformats.org/officeDocument/2006/relationships/ctrlProp" Target="../ctrlProps/ctrlProp153.xml"/><Relationship Id="rId47" Type="http://schemas.openxmlformats.org/officeDocument/2006/relationships/ctrlProp" Target="../ctrlProps/ctrlProp158.xml"/><Relationship Id="rId63" Type="http://schemas.openxmlformats.org/officeDocument/2006/relationships/ctrlProp" Target="../ctrlProps/ctrlProp174.xml"/><Relationship Id="rId68" Type="http://schemas.openxmlformats.org/officeDocument/2006/relationships/ctrlProp" Target="../ctrlProps/ctrlProp179.xml"/><Relationship Id="rId7" Type="http://schemas.openxmlformats.org/officeDocument/2006/relationships/ctrlProp" Target="../ctrlProps/ctrlProp118.xml"/><Relationship Id="rId71" Type="http://schemas.openxmlformats.org/officeDocument/2006/relationships/ctrlProp" Target="../ctrlProps/ctrlProp182.xml"/><Relationship Id="rId2" Type="http://schemas.openxmlformats.org/officeDocument/2006/relationships/drawing" Target="../drawings/drawing4.xml"/><Relationship Id="rId16" Type="http://schemas.openxmlformats.org/officeDocument/2006/relationships/ctrlProp" Target="../ctrlProps/ctrlProp127.xml"/><Relationship Id="rId29" Type="http://schemas.openxmlformats.org/officeDocument/2006/relationships/ctrlProp" Target="../ctrlProps/ctrlProp140.xml"/><Relationship Id="rId11" Type="http://schemas.openxmlformats.org/officeDocument/2006/relationships/ctrlProp" Target="../ctrlProps/ctrlProp122.xml"/><Relationship Id="rId24" Type="http://schemas.openxmlformats.org/officeDocument/2006/relationships/ctrlProp" Target="../ctrlProps/ctrlProp135.xml"/><Relationship Id="rId32" Type="http://schemas.openxmlformats.org/officeDocument/2006/relationships/ctrlProp" Target="../ctrlProps/ctrlProp143.xml"/><Relationship Id="rId37" Type="http://schemas.openxmlformats.org/officeDocument/2006/relationships/ctrlProp" Target="../ctrlProps/ctrlProp148.xml"/><Relationship Id="rId40" Type="http://schemas.openxmlformats.org/officeDocument/2006/relationships/ctrlProp" Target="../ctrlProps/ctrlProp151.xml"/><Relationship Id="rId45" Type="http://schemas.openxmlformats.org/officeDocument/2006/relationships/ctrlProp" Target="../ctrlProps/ctrlProp156.xml"/><Relationship Id="rId53" Type="http://schemas.openxmlformats.org/officeDocument/2006/relationships/ctrlProp" Target="../ctrlProps/ctrlProp164.xml"/><Relationship Id="rId58" Type="http://schemas.openxmlformats.org/officeDocument/2006/relationships/ctrlProp" Target="../ctrlProps/ctrlProp169.xml"/><Relationship Id="rId66" Type="http://schemas.openxmlformats.org/officeDocument/2006/relationships/ctrlProp" Target="../ctrlProps/ctrlProp177.xml"/><Relationship Id="rId5" Type="http://schemas.openxmlformats.org/officeDocument/2006/relationships/ctrlProp" Target="../ctrlProps/ctrlProp116.xml"/><Relationship Id="rId61" Type="http://schemas.openxmlformats.org/officeDocument/2006/relationships/ctrlProp" Target="../ctrlProps/ctrlProp172.xml"/><Relationship Id="rId19" Type="http://schemas.openxmlformats.org/officeDocument/2006/relationships/ctrlProp" Target="../ctrlProps/ctrlProp130.xml"/><Relationship Id="rId14" Type="http://schemas.openxmlformats.org/officeDocument/2006/relationships/ctrlProp" Target="../ctrlProps/ctrlProp125.xml"/><Relationship Id="rId22" Type="http://schemas.openxmlformats.org/officeDocument/2006/relationships/ctrlProp" Target="../ctrlProps/ctrlProp133.xml"/><Relationship Id="rId27" Type="http://schemas.openxmlformats.org/officeDocument/2006/relationships/ctrlProp" Target="../ctrlProps/ctrlProp138.xml"/><Relationship Id="rId30" Type="http://schemas.openxmlformats.org/officeDocument/2006/relationships/ctrlProp" Target="../ctrlProps/ctrlProp141.xml"/><Relationship Id="rId35" Type="http://schemas.openxmlformats.org/officeDocument/2006/relationships/ctrlProp" Target="../ctrlProps/ctrlProp146.xml"/><Relationship Id="rId43" Type="http://schemas.openxmlformats.org/officeDocument/2006/relationships/ctrlProp" Target="../ctrlProps/ctrlProp154.xml"/><Relationship Id="rId48" Type="http://schemas.openxmlformats.org/officeDocument/2006/relationships/ctrlProp" Target="../ctrlProps/ctrlProp159.xml"/><Relationship Id="rId56" Type="http://schemas.openxmlformats.org/officeDocument/2006/relationships/ctrlProp" Target="../ctrlProps/ctrlProp167.xml"/><Relationship Id="rId64" Type="http://schemas.openxmlformats.org/officeDocument/2006/relationships/ctrlProp" Target="../ctrlProps/ctrlProp175.xml"/><Relationship Id="rId69" Type="http://schemas.openxmlformats.org/officeDocument/2006/relationships/ctrlProp" Target="../ctrlProps/ctrlProp180.xml"/><Relationship Id="rId8" Type="http://schemas.openxmlformats.org/officeDocument/2006/relationships/ctrlProp" Target="../ctrlProps/ctrlProp119.xml"/><Relationship Id="rId51" Type="http://schemas.openxmlformats.org/officeDocument/2006/relationships/ctrlProp" Target="../ctrlProps/ctrlProp162.xml"/><Relationship Id="rId3" Type="http://schemas.openxmlformats.org/officeDocument/2006/relationships/vmlDrawing" Target="../drawings/vmlDrawing4.vml"/><Relationship Id="rId12" Type="http://schemas.openxmlformats.org/officeDocument/2006/relationships/ctrlProp" Target="../ctrlProps/ctrlProp123.xml"/><Relationship Id="rId17" Type="http://schemas.openxmlformats.org/officeDocument/2006/relationships/ctrlProp" Target="../ctrlProps/ctrlProp128.xml"/><Relationship Id="rId25" Type="http://schemas.openxmlformats.org/officeDocument/2006/relationships/ctrlProp" Target="../ctrlProps/ctrlProp136.xml"/><Relationship Id="rId33" Type="http://schemas.openxmlformats.org/officeDocument/2006/relationships/ctrlProp" Target="../ctrlProps/ctrlProp144.xml"/><Relationship Id="rId38" Type="http://schemas.openxmlformats.org/officeDocument/2006/relationships/ctrlProp" Target="../ctrlProps/ctrlProp149.xml"/><Relationship Id="rId46" Type="http://schemas.openxmlformats.org/officeDocument/2006/relationships/ctrlProp" Target="../ctrlProps/ctrlProp157.xml"/><Relationship Id="rId59" Type="http://schemas.openxmlformats.org/officeDocument/2006/relationships/ctrlProp" Target="../ctrlProps/ctrlProp170.xml"/><Relationship Id="rId67" Type="http://schemas.openxmlformats.org/officeDocument/2006/relationships/ctrlProp" Target="../ctrlProps/ctrlProp178.xml"/><Relationship Id="rId20" Type="http://schemas.openxmlformats.org/officeDocument/2006/relationships/ctrlProp" Target="../ctrlProps/ctrlProp131.xml"/><Relationship Id="rId41" Type="http://schemas.openxmlformats.org/officeDocument/2006/relationships/ctrlProp" Target="../ctrlProps/ctrlProp152.xml"/><Relationship Id="rId54" Type="http://schemas.openxmlformats.org/officeDocument/2006/relationships/ctrlProp" Target="../ctrlProps/ctrlProp165.xml"/><Relationship Id="rId62" Type="http://schemas.openxmlformats.org/officeDocument/2006/relationships/ctrlProp" Target="../ctrlProps/ctrlProp173.xml"/><Relationship Id="rId70" Type="http://schemas.openxmlformats.org/officeDocument/2006/relationships/ctrlProp" Target="../ctrlProps/ctrlProp181.xml"/><Relationship Id="rId1" Type="http://schemas.openxmlformats.org/officeDocument/2006/relationships/printerSettings" Target="../printerSettings/printerSettings8.bin"/><Relationship Id="rId6" Type="http://schemas.openxmlformats.org/officeDocument/2006/relationships/ctrlProp" Target="../ctrlProps/ctrlProp117.xml"/><Relationship Id="rId15" Type="http://schemas.openxmlformats.org/officeDocument/2006/relationships/ctrlProp" Target="../ctrlProps/ctrlProp126.xml"/><Relationship Id="rId23" Type="http://schemas.openxmlformats.org/officeDocument/2006/relationships/ctrlProp" Target="../ctrlProps/ctrlProp134.xml"/><Relationship Id="rId28" Type="http://schemas.openxmlformats.org/officeDocument/2006/relationships/ctrlProp" Target="../ctrlProps/ctrlProp139.xml"/><Relationship Id="rId36" Type="http://schemas.openxmlformats.org/officeDocument/2006/relationships/ctrlProp" Target="../ctrlProps/ctrlProp147.xml"/><Relationship Id="rId49" Type="http://schemas.openxmlformats.org/officeDocument/2006/relationships/ctrlProp" Target="../ctrlProps/ctrlProp160.xml"/><Relationship Id="rId57" Type="http://schemas.openxmlformats.org/officeDocument/2006/relationships/ctrlProp" Target="../ctrlProps/ctrlProp168.xml"/><Relationship Id="rId10" Type="http://schemas.openxmlformats.org/officeDocument/2006/relationships/ctrlProp" Target="../ctrlProps/ctrlProp121.xml"/><Relationship Id="rId31" Type="http://schemas.openxmlformats.org/officeDocument/2006/relationships/ctrlProp" Target="../ctrlProps/ctrlProp142.xml"/><Relationship Id="rId44" Type="http://schemas.openxmlformats.org/officeDocument/2006/relationships/ctrlProp" Target="../ctrlProps/ctrlProp155.xml"/><Relationship Id="rId52" Type="http://schemas.openxmlformats.org/officeDocument/2006/relationships/ctrlProp" Target="../ctrlProps/ctrlProp163.xml"/><Relationship Id="rId60" Type="http://schemas.openxmlformats.org/officeDocument/2006/relationships/ctrlProp" Target="../ctrlProps/ctrlProp171.xml"/><Relationship Id="rId65" Type="http://schemas.openxmlformats.org/officeDocument/2006/relationships/ctrlProp" Target="../ctrlProps/ctrlProp176.xml"/><Relationship Id="rId4" Type="http://schemas.openxmlformats.org/officeDocument/2006/relationships/ctrlProp" Target="../ctrlProps/ctrlProp115.xml"/><Relationship Id="rId9" Type="http://schemas.openxmlformats.org/officeDocument/2006/relationships/ctrlProp" Target="../ctrlProps/ctrlProp120.xml"/><Relationship Id="rId13" Type="http://schemas.openxmlformats.org/officeDocument/2006/relationships/ctrlProp" Target="../ctrlProps/ctrlProp124.xml"/><Relationship Id="rId18" Type="http://schemas.openxmlformats.org/officeDocument/2006/relationships/ctrlProp" Target="../ctrlProps/ctrlProp129.xml"/><Relationship Id="rId39" Type="http://schemas.openxmlformats.org/officeDocument/2006/relationships/ctrlProp" Target="../ctrlProps/ctrlProp150.xml"/><Relationship Id="rId34" Type="http://schemas.openxmlformats.org/officeDocument/2006/relationships/ctrlProp" Target="../ctrlProps/ctrlProp145.xml"/><Relationship Id="rId50" Type="http://schemas.openxmlformats.org/officeDocument/2006/relationships/ctrlProp" Target="../ctrlProps/ctrlProp161.xml"/><Relationship Id="rId55" Type="http://schemas.openxmlformats.org/officeDocument/2006/relationships/ctrlProp" Target="../ctrlProps/ctrlProp166.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B2:F34"/>
  <sheetViews>
    <sheetView topLeftCell="A7" zoomScaleNormal="100" workbookViewId="0">
      <selection activeCell="J15" sqref="J15"/>
    </sheetView>
  </sheetViews>
  <sheetFormatPr defaultColWidth="9" defaultRowHeight="13" x14ac:dyDescent="0.2"/>
  <cols>
    <col min="1" max="1" width="2" style="137" customWidth="1"/>
    <col min="2" max="2" width="6.08984375" style="137" customWidth="1"/>
    <col min="3" max="3" width="2.6328125" style="137" customWidth="1"/>
    <col min="4" max="4" width="42" style="137" customWidth="1"/>
    <col min="5" max="5" width="17.08984375" style="137" customWidth="1"/>
    <col min="6" max="16384" width="9" style="137"/>
  </cols>
  <sheetData>
    <row r="2" spans="2:6" x14ac:dyDescent="0.2">
      <c r="B2" s="137" t="s">
        <v>215</v>
      </c>
    </row>
    <row r="4" spans="2:6" ht="20" customHeight="1" x14ac:dyDescent="0.3">
      <c r="B4" s="370" t="s">
        <v>181</v>
      </c>
      <c r="C4" s="370"/>
      <c r="D4" s="370"/>
      <c r="E4" s="370"/>
      <c r="F4" s="370"/>
    </row>
    <row r="6" spans="2:6" x14ac:dyDescent="0.2">
      <c r="F6" s="138" t="s">
        <v>182</v>
      </c>
    </row>
    <row r="7" spans="2:6" ht="45" customHeight="1" x14ac:dyDescent="0.2">
      <c r="F7" s="139" t="s">
        <v>183</v>
      </c>
    </row>
    <row r="10" spans="2:6" x14ac:dyDescent="0.2">
      <c r="B10" s="137" t="s">
        <v>381</v>
      </c>
    </row>
    <row r="11" spans="2:6" x14ac:dyDescent="0.2">
      <c r="B11" s="137" t="s">
        <v>184</v>
      </c>
    </row>
    <row r="13" spans="2:6" ht="30.5" customHeight="1" x14ac:dyDescent="0.2">
      <c r="B13" s="140" t="s">
        <v>185</v>
      </c>
      <c r="C13" s="371" t="s">
        <v>186</v>
      </c>
      <c r="D13" s="371"/>
      <c r="E13" s="140" t="s">
        <v>187</v>
      </c>
      <c r="F13" s="141" t="s">
        <v>188</v>
      </c>
    </row>
    <row r="14" spans="2:6" ht="30" customHeight="1" x14ac:dyDescent="0.2">
      <c r="B14" s="140" t="s">
        <v>189</v>
      </c>
      <c r="C14" s="142" t="s">
        <v>190</v>
      </c>
      <c r="D14" s="142"/>
      <c r="E14" s="143"/>
      <c r="F14" s="143"/>
    </row>
    <row r="15" spans="2:6" ht="30" customHeight="1" x14ac:dyDescent="0.2">
      <c r="B15" s="140">
        <v>1</v>
      </c>
      <c r="C15" s="142" t="s">
        <v>223</v>
      </c>
      <c r="D15" s="142"/>
      <c r="E15" s="143"/>
      <c r="F15" s="143"/>
    </row>
    <row r="16" spans="2:6" ht="30" customHeight="1" x14ac:dyDescent="0.2">
      <c r="B16" s="144">
        <v>2</v>
      </c>
      <c r="C16" s="142" t="s">
        <v>211</v>
      </c>
      <c r="D16" s="145"/>
      <c r="E16" s="146"/>
      <c r="F16" s="146"/>
    </row>
    <row r="17" spans="2:6" ht="24" customHeight="1" x14ac:dyDescent="0.2">
      <c r="B17" s="144">
        <v>3</v>
      </c>
      <c r="C17" s="145" t="s">
        <v>191</v>
      </c>
      <c r="D17" s="145"/>
      <c r="E17" s="146"/>
      <c r="F17" s="146"/>
    </row>
    <row r="18" spans="2:6" ht="20.5" customHeight="1" x14ac:dyDescent="0.2">
      <c r="B18" s="147"/>
      <c r="C18" s="148"/>
      <c r="D18" s="149" t="s">
        <v>192</v>
      </c>
      <c r="E18" s="150"/>
      <c r="F18" s="150"/>
    </row>
    <row r="19" spans="2:6" ht="43" customHeight="1" x14ac:dyDescent="0.2">
      <c r="B19" s="147"/>
      <c r="C19" s="151"/>
      <c r="D19" s="168" t="s">
        <v>224</v>
      </c>
      <c r="E19" s="152"/>
      <c r="F19" s="152"/>
    </row>
    <row r="20" spans="2:6" ht="22.5" customHeight="1" x14ac:dyDescent="0.2">
      <c r="B20" s="147"/>
      <c r="C20" s="148"/>
      <c r="D20" s="149" t="s">
        <v>193</v>
      </c>
      <c r="E20" s="150"/>
      <c r="F20" s="150"/>
    </row>
    <row r="21" spans="2:6" ht="22.5" customHeight="1" x14ac:dyDescent="0.2">
      <c r="B21" s="147"/>
      <c r="C21" s="148"/>
      <c r="D21" s="153" t="s">
        <v>194</v>
      </c>
      <c r="E21" s="150"/>
      <c r="F21" s="150"/>
    </row>
    <row r="22" spans="2:6" ht="22.5" customHeight="1" x14ac:dyDescent="0.2">
      <c r="B22" s="147"/>
      <c r="C22" s="148"/>
      <c r="D22" s="153" t="s">
        <v>208</v>
      </c>
      <c r="E22" s="150"/>
      <c r="F22" s="150"/>
    </row>
    <row r="23" spans="2:6" ht="22.5" customHeight="1" x14ac:dyDescent="0.2">
      <c r="B23" s="147"/>
      <c r="C23" s="148"/>
      <c r="D23" s="153" t="s">
        <v>209</v>
      </c>
      <c r="E23" s="150"/>
      <c r="F23" s="150"/>
    </row>
    <row r="24" spans="2:6" ht="22.5" customHeight="1" x14ac:dyDescent="0.2">
      <c r="B24" s="147"/>
      <c r="C24" s="148"/>
      <c r="D24" s="153" t="s">
        <v>210</v>
      </c>
      <c r="E24" s="150"/>
      <c r="F24" s="150"/>
    </row>
    <row r="25" spans="2:6" ht="30" customHeight="1" x14ac:dyDescent="0.2">
      <c r="B25" s="144">
        <v>4</v>
      </c>
      <c r="C25" s="154" t="s">
        <v>195</v>
      </c>
      <c r="D25" s="154"/>
      <c r="E25" s="155"/>
      <c r="F25" s="155"/>
    </row>
    <row r="26" spans="2:6" ht="25.5" customHeight="1" x14ac:dyDescent="0.2">
      <c r="B26" s="156"/>
      <c r="C26" s="157" t="s">
        <v>196</v>
      </c>
      <c r="D26" s="157"/>
      <c r="E26" s="158"/>
      <c r="F26" s="158"/>
    </row>
    <row r="27" spans="2:6" ht="24" customHeight="1" x14ac:dyDescent="0.2">
      <c r="B27" s="144">
        <v>5</v>
      </c>
      <c r="C27" s="372" t="s">
        <v>197</v>
      </c>
      <c r="D27" s="373"/>
      <c r="E27" s="155"/>
      <c r="F27" s="155"/>
    </row>
    <row r="28" spans="2:6" ht="30.75" customHeight="1" x14ac:dyDescent="0.2">
      <c r="B28" s="159"/>
      <c r="C28" s="374" t="s">
        <v>198</v>
      </c>
      <c r="D28" s="375"/>
      <c r="E28" s="160"/>
      <c r="F28" s="160"/>
    </row>
    <row r="29" spans="2:6" ht="30" customHeight="1" x14ac:dyDescent="0.2">
      <c r="B29" s="156">
        <v>6</v>
      </c>
      <c r="C29" s="161" t="s">
        <v>199</v>
      </c>
      <c r="D29" s="162"/>
      <c r="E29" s="158"/>
      <c r="F29" s="158"/>
    </row>
    <row r="30" spans="2:6" ht="30" customHeight="1" x14ac:dyDescent="0.2">
      <c r="B30" s="140">
        <v>7</v>
      </c>
      <c r="C30" s="163" t="s">
        <v>200</v>
      </c>
      <c r="D30" s="164"/>
      <c r="E30" s="158"/>
      <c r="F30" s="158"/>
    </row>
    <row r="31" spans="2:6" ht="30" customHeight="1" x14ac:dyDescent="0.2">
      <c r="B31" s="140"/>
      <c r="C31" s="163"/>
      <c r="D31" s="164"/>
      <c r="E31" s="143"/>
      <c r="F31" s="143"/>
    </row>
    <row r="32" spans="2:6" ht="20.25" customHeight="1" x14ac:dyDescent="0.2">
      <c r="B32" s="137" t="s">
        <v>201</v>
      </c>
      <c r="D32" s="187">
        <v>45847</v>
      </c>
      <c r="E32" s="188" t="s">
        <v>377</v>
      </c>
    </row>
    <row r="33" spans="3:4" ht="20.25" customHeight="1" x14ac:dyDescent="0.2">
      <c r="C33" s="138" t="s">
        <v>202</v>
      </c>
      <c r="D33" s="137" t="s">
        <v>203</v>
      </c>
    </row>
    <row r="34" spans="3:4" ht="20.25" customHeight="1" x14ac:dyDescent="0.2">
      <c r="C34" s="138" t="s">
        <v>204</v>
      </c>
      <c r="D34" s="137" t="s">
        <v>205</v>
      </c>
    </row>
  </sheetData>
  <mergeCells count="4">
    <mergeCell ref="B4:F4"/>
    <mergeCell ref="C13:D13"/>
    <mergeCell ref="C27:D27"/>
    <mergeCell ref="C28:D28"/>
  </mergeCells>
  <phoneticPr fontId="2"/>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5</xdr:col>
                    <xdr:colOff>222250</xdr:colOff>
                    <xdr:row>13</xdr:row>
                    <xdr:rowOff>95250</xdr:rowOff>
                  </from>
                  <to>
                    <xdr:col>5</xdr:col>
                    <xdr:colOff>584200</xdr:colOff>
                    <xdr:row>13</xdr:row>
                    <xdr:rowOff>355600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5</xdr:col>
                    <xdr:colOff>222250</xdr:colOff>
                    <xdr:row>14</xdr:row>
                    <xdr:rowOff>88900</xdr:rowOff>
                  </from>
                  <to>
                    <xdr:col>5</xdr:col>
                    <xdr:colOff>609600</xdr:colOff>
                    <xdr:row>14</xdr:row>
                    <xdr:rowOff>342900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5</xdr:col>
                    <xdr:colOff>222250</xdr:colOff>
                    <xdr:row>15</xdr:row>
                    <xdr:rowOff>107950</xdr:rowOff>
                  </from>
                  <to>
                    <xdr:col>5</xdr:col>
                    <xdr:colOff>584200</xdr:colOff>
                    <xdr:row>15</xdr:row>
                    <xdr:rowOff>361950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5</xdr:col>
                    <xdr:colOff>228600</xdr:colOff>
                    <xdr:row>17</xdr:row>
                    <xdr:rowOff>152400</xdr:rowOff>
                  </from>
                  <to>
                    <xdr:col>5</xdr:col>
                    <xdr:colOff>590550</xdr:colOff>
                    <xdr:row>18</xdr:row>
                    <xdr:rowOff>152400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5</xdr:col>
                    <xdr:colOff>222250</xdr:colOff>
                    <xdr:row>20</xdr:row>
                    <xdr:rowOff>165100</xdr:rowOff>
                  </from>
                  <to>
                    <xdr:col>5</xdr:col>
                    <xdr:colOff>584200</xdr:colOff>
                    <xdr:row>21</xdr:row>
                    <xdr:rowOff>133350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5</xdr:col>
                    <xdr:colOff>228600</xdr:colOff>
                    <xdr:row>24</xdr:row>
                    <xdr:rowOff>31750</xdr:rowOff>
                  </from>
                  <to>
                    <xdr:col>5</xdr:col>
                    <xdr:colOff>590550</xdr:colOff>
                    <xdr:row>24</xdr:row>
                    <xdr:rowOff>285750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5</xdr:col>
                    <xdr:colOff>241300</xdr:colOff>
                    <xdr:row>25</xdr:row>
                    <xdr:rowOff>12700</xdr:rowOff>
                  </from>
                  <to>
                    <xdr:col>5</xdr:col>
                    <xdr:colOff>603250</xdr:colOff>
                    <xdr:row>25</xdr:row>
                    <xdr:rowOff>285750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5</xdr:col>
                    <xdr:colOff>241300</xdr:colOff>
                    <xdr:row>26</xdr:row>
                    <xdr:rowOff>31750</xdr:rowOff>
                  </from>
                  <to>
                    <xdr:col>5</xdr:col>
                    <xdr:colOff>603250</xdr:colOff>
                    <xdr:row>26</xdr:row>
                    <xdr:rowOff>285750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5</xdr:col>
                    <xdr:colOff>241300</xdr:colOff>
                    <xdr:row>27</xdr:row>
                    <xdr:rowOff>69850</xdr:rowOff>
                  </from>
                  <to>
                    <xdr:col>5</xdr:col>
                    <xdr:colOff>603250</xdr:colOff>
                    <xdr:row>27</xdr:row>
                    <xdr:rowOff>323850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5</xdr:col>
                    <xdr:colOff>241300</xdr:colOff>
                    <xdr:row>28</xdr:row>
                    <xdr:rowOff>0</xdr:rowOff>
                  </from>
                  <to>
                    <xdr:col>5</xdr:col>
                    <xdr:colOff>603250</xdr:colOff>
                    <xdr:row>28</xdr:row>
                    <xdr:rowOff>260350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5</xdr:col>
                    <xdr:colOff>247650</xdr:colOff>
                    <xdr:row>30</xdr:row>
                    <xdr:rowOff>50800</xdr:rowOff>
                  </from>
                  <to>
                    <xdr:col>5</xdr:col>
                    <xdr:colOff>609600</xdr:colOff>
                    <xdr:row>30</xdr:row>
                    <xdr:rowOff>304800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5</xdr:col>
                    <xdr:colOff>247650</xdr:colOff>
                    <xdr:row>29</xdr:row>
                    <xdr:rowOff>50800</xdr:rowOff>
                  </from>
                  <to>
                    <xdr:col>5</xdr:col>
                    <xdr:colOff>609600</xdr:colOff>
                    <xdr:row>29</xdr:row>
                    <xdr:rowOff>304800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P32"/>
  <sheetViews>
    <sheetView view="pageBreakPreview" topLeftCell="A12" zoomScaleNormal="70" zoomScaleSheetLayoutView="100" workbookViewId="0">
      <selection activeCell="C23" sqref="C23"/>
    </sheetView>
  </sheetViews>
  <sheetFormatPr defaultColWidth="9" defaultRowHeight="13" x14ac:dyDescent="0.2"/>
  <cols>
    <col min="1" max="1" width="2.453125" style="121" customWidth="1"/>
    <col min="2" max="2" width="19.08984375" style="121" customWidth="1"/>
    <col min="3" max="7" width="9" style="121"/>
    <col min="8" max="8" width="16.6328125" style="121" customWidth="1"/>
    <col min="9" max="16384" width="9" style="121"/>
  </cols>
  <sheetData>
    <row r="1" spans="2:8" x14ac:dyDescent="0.2">
      <c r="B1" s="121" t="s">
        <v>206</v>
      </c>
    </row>
    <row r="2" spans="2:8" ht="30" customHeight="1" x14ac:dyDescent="0.2"/>
    <row r="3" spans="2:8" ht="28.5" customHeight="1" x14ac:dyDescent="0.2">
      <c r="B3" s="377" t="s">
        <v>124</v>
      </c>
      <c r="C3" s="377"/>
      <c r="D3" s="377"/>
      <c r="E3" s="377"/>
      <c r="F3" s="377"/>
      <c r="G3" s="377"/>
      <c r="H3" s="377"/>
    </row>
    <row r="4" spans="2:8" ht="23.25" customHeight="1" x14ac:dyDescent="0.2">
      <c r="B4" s="122"/>
    </row>
    <row r="5" spans="2:8" x14ac:dyDescent="0.2">
      <c r="G5" s="123" t="s">
        <v>378</v>
      </c>
    </row>
    <row r="6" spans="2:8" ht="26.25" customHeight="1" x14ac:dyDescent="0.2">
      <c r="G6" s="123"/>
    </row>
    <row r="7" spans="2:8" x14ac:dyDescent="0.2">
      <c r="B7" s="122" t="s">
        <v>217</v>
      </c>
    </row>
    <row r="8" spans="2:8" x14ac:dyDescent="0.2">
      <c r="B8" s="122"/>
    </row>
    <row r="9" spans="2:8" ht="24" customHeight="1" x14ac:dyDescent="0.2">
      <c r="B9" s="122"/>
      <c r="E9" s="122" t="s">
        <v>125</v>
      </c>
    </row>
    <row r="10" spans="2:8" ht="17.25" customHeight="1" x14ac:dyDescent="0.2">
      <c r="E10" s="122"/>
    </row>
    <row r="11" spans="2:8" ht="24" customHeight="1" x14ac:dyDescent="0.2">
      <c r="E11" s="122" t="s">
        <v>126</v>
      </c>
    </row>
    <row r="12" spans="2:8" ht="24" customHeight="1" x14ac:dyDescent="0.2">
      <c r="E12" s="122" t="s">
        <v>132</v>
      </c>
      <c r="H12" s="124" t="s">
        <v>112</v>
      </c>
    </row>
    <row r="13" spans="2:8" ht="24" customHeight="1" x14ac:dyDescent="0.2">
      <c r="E13" s="122" t="s">
        <v>127</v>
      </c>
    </row>
    <row r="14" spans="2:8" ht="27" customHeight="1" x14ac:dyDescent="0.2"/>
    <row r="15" spans="2:8" x14ac:dyDescent="0.2">
      <c r="B15" s="122"/>
    </row>
    <row r="16" spans="2:8" ht="18.75" customHeight="1" x14ac:dyDescent="0.2">
      <c r="B16" s="379" t="s">
        <v>128</v>
      </c>
      <c r="C16" s="379"/>
      <c r="D16" s="379"/>
      <c r="E16" s="379"/>
      <c r="F16" s="379"/>
      <c r="G16" s="379"/>
      <c r="H16" s="379"/>
    </row>
    <row r="17" spans="2:16" ht="18.75" customHeight="1" x14ac:dyDescent="0.2">
      <c r="B17" s="122"/>
    </row>
    <row r="18" spans="2:16" ht="18.75" customHeight="1" x14ac:dyDescent="0.2">
      <c r="B18" s="379" t="s">
        <v>123</v>
      </c>
      <c r="C18" s="379"/>
      <c r="D18" s="379"/>
      <c r="E18" s="379"/>
      <c r="F18" s="379"/>
      <c r="G18" s="379"/>
      <c r="H18" s="379"/>
    </row>
    <row r="19" spans="2:16" ht="18.75" customHeight="1" x14ac:dyDescent="0.2">
      <c r="B19" s="122"/>
    </row>
    <row r="20" spans="2:16" ht="18.75" customHeight="1" x14ac:dyDescent="0.2">
      <c r="B20" s="376" t="s">
        <v>247</v>
      </c>
      <c r="C20" s="376"/>
      <c r="D20" s="376"/>
      <c r="E20" s="376"/>
      <c r="F20" s="376"/>
      <c r="G20" s="376"/>
      <c r="H20" s="376"/>
    </row>
    <row r="21" spans="2:16" ht="18.75" customHeight="1" x14ac:dyDescent="0.2">
      <c r="B21" s="122"/>
    </row>
    <row r="22" spans="2:16" x14ac:dyDescent="0.2">
      <c r="B22" s="122"/>
    </row>
    <row r="23" spans="2:16" x14ac:dyDescent="0.2">
      <c r="B23" s="122" t="s">
        <v>120</v>
      </c>
    </row>
    <row r="24" spans="2:16" ht="24" customHeight="1" x14ac:dyDescent="0.2">
      <c r="B24" s="376" t="s">
        <v>227</v>
      </c>
      <c r="C24" s="376"/>
      <c r="D24" s="376"/>
      <c r="E24" s="376"/>
      <c r="F24" s="376"/>
      <c r="G24" s="376"/>
      <c r="H24" s="376"/>
      <c r="J24" s="376" t="s">
        <v>121</v>
      </c>
      <c r="K24" s="376"/>
      <c r="L24" s="376"/>
      <c r="M24" s="376"/>
      <c r="N24" s="376"/>
      <c r="O24" s="376"/>
      <c r="P24" s="376"/>
    </row>
    <row r="25" spans="2:16" ht="24" customHeight="1" x14ac:dyDescent="0.2">
      <c r="B25" s="376" t="s">
        <v>228</v>
      </c>
      <c r="C25" s="376"/>
      <c r="D25" s="376"/>
      <c r="E25" s="376"/>
      <c r="F25" s="376"/>
      <c r="G25" s="376"/>
      <c r="H25" s="376"/>
      <c r="J25" s="376" t="s">
        <v>122</v>
      </c>
      <c r="K25" s="376"/>
      <c r="L25" s="376"/>
      <c r="M25" s="376"/>
      <c r="N25" s="376"/>
      <c r="O25" s="376"/>
      <c r="P25" s="376"/>
    </row>
    <row r="26" spans="2:16" ht="24" customHeight="1" x14ac:dyDescent="0.2">
      <c r="B26" s="376" t="s">
        <v>207</v>
      </c>
      <c r="C26" s="376"/>
      <c r="D26" s="376"/>
      <c r="E26" s="376"/>
      <c r="F26" s="376"/>
      <c r="G26" s="376"/>
      <c r="H26" s="376"/>
      <c r="J26" s="376" t="s">
        <v>130</v>
      </c>
      <c r="K26" s="376"/>
      <c r="L26" s="376"/>
      <c r="M26" s="376"/>
      <c r="N26" s="376"/>
      <c r="O26" s="376"/>
      <c r="P26" s="376"/>
    </row>
    <row r="27" spans="2:16" ht="75" customHeight="1" x14ac:dyDescent="0.2">
      <c r="B27" s="378" t="s">
        <v>179</v>
      </c>
      <c r="C27" s="378"/>
      <c r="D27" s="378"/>
      <c r="E27" s="378"/>
      <c r="F27" s="378"/>
      <c r="G27" s="378"/>
      <c r="H27" s="378"/>
      <c r="J27" s="376" t="s">
        <v>129</v>
      </c>
      <c r="K27" s="376"/>
      <c r="L27" s="376"/>
      <c r="M27" s="376"/>
      <c r="N27" s="376"/>
      <c r="O27" s="376"/>
      <c r="P27" s="376"/>
    </row>
    <row r="28" spans="2:16" ht="22.5" customHeight="1" x14ac:dyDescent="0.2">
      <c r="B28" s="121" t="s">
        <v>229</v>
      </c>
      <c r="J28" s="376" t="s">
        <v>180</v>
      </c>
      <c r="K28" s="376"/>
      <c r="L28" s="376"/>
      <c r="M28" s="376"/>
      <c r="N28" s="376"/>
      <c r="O28" s="376"/>
      <c r="P28" s="376"/>
    </row>
    <row r="29" spans="2:16" ht="32.25" customHeight="1" x14ac:dyDescent="0.2">
      <c r="B29" s="378" t="s">
        <v>231</v>
      </c>
      <c r="C29" s="376"/>
      <c r="D29" s="376"/>
      <c r="E29" s="376"/>
      <c r="F29" s="376"/>
      <c r="G29" s="376"/>
      <c r="H29" s="376"/>
    </row>
    <row r="30" spans="2:16" ht="22.5" customHeight="1" x14ac:dyDescent="0.2">
      <c r="B30" s="121" t="s">
        <v>230</v>
      </c>
      <c r="J30" s="376" t="s">
        <v>180</v>
      </c>
      <c r="K30" s="376"/>
      <c r="L30" s="376"/>
      <c r="M30" s="376"/>
      <c r="N30" s="376"/>
      <c r="O30" s="376"/>
      <c r="P30" s="376"/>
    </row>
    <row r="31" spans="2:16" ht="50.15" customHeight="1" x14ac:dyDescent="0.2">
      <c r="B31" s="376" t="s">
        <v>246</v>
      </c>
      <c r="C31" s="376"/>
      <c r="D31" s="376"/>
      <c r="E31" s="376"/>
      <c r="F31" s="376"/>
      <c r="G31" s="376"/>
      <c r="H31" s="376"/>
      <c r="J31" s="378" t="s">
        <v>131</v>
      </c>
      <c r="K31" s="378"/>
      <c r="L31" s="378"/>
      <c r="M31" s="378"/>
      <c r="N31" s="378"/>
      <c r="O31" s="378"/>
      <c r="P31" s="378"/>
    </row>
    <row r="32" spans="2:16" ht="22.5" customHeight="1" x14ac:dyDescent="0.2">
      <c r="B32" s="376"/>
      <c r="C32" s="376"/>
      <c r="D32" s="376"/>
      <c r="E32" s="376"/>
      <c r="F32" s="376"/>
      <c r="G32" s="376"/>
      <c r="H32" s="376"/>
      <c r="L32" s="121" t="str">
        <f>B3&amp;B31&amp;B24&amp;B25&amp;B28&amp;B29&amp;B30&amp;B32</f>
        <v>一般競争入札参加資格確認申込書（6）応札明細書（１）誓約書（２）入札保証金（３）県税（個人事業税、法人事業税）、消費税及び地方消費税の納税証明書の写（４）労働保険関係・・・・・・・・・・・・・・・・　    ※領収済通知書等（写し）
　　 健康保険・厚生年金保険関係・・・・・・ ※領収済通知書等（写し）（５）登記事項証明書（履歴事項全部証明書）</v>
      </c>
    </row>
  </sheetData>
  <mergeCells count="18">
    <mergeCell ref="J30:P30"/>
    <mergeCell ref="J28:P28"/>
    <mergeCell ref="J31:P31"/>
    <mergeCell ref="J24:P24"/>
    <mergeCell ref="J25:P25"/>
    <mergeCell ref="J26:P26"/>
    <mergeCell ref="J27:P27"/>
    <mergeCell ref="B32:H32"/>
    <mergeCell ref="B3:H3"/>
    <mergeCell ref="B29:H29"/>
    <mergeCell ref="B27:H27"/>
    <mergeCell ref="B26:H26"/>
    <mergeCell ref="B25:H25"/>
    <mergeCell ref="B24:H24"/>
    <mergeCell ref="B31:H31"/>
    <mergeCell ref="B20:H20"/>
    <mergeCell ref="B18:H18"/>
    <mergeCell ref="B16:H16"/>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71"/>
  <sheetViews>
    <sheetView view="pageBreakPreview" topLeftCell="A49" zoomScaleNormal="100" zoomScaleSheetLayoutView="100" workbookViewId="0">
      <selection activeCell="A24" sqref="A24"/>
    </sheetView>
  </sheetViews>
  <sheetFormatPr defaultColWidth="9" defaultRowHeight="17.25" customHeight="1" x14ac:dyDescent="0.2"/>
  <cols>
    <col min="1" max="1" width="5.453125" style="125" customWidth="1"/>
    <col min="2" max="16384" width="9" style="125"/>
  </cols>
  <sheetData>
    <row r="1" spans="1:9" ht="17.25" customHeight="1" x14ac:dyDescent="0.2">
      <c r="I1" s="126" t="s">
        <v>133</v>
      </c>
    </row>
    <row r="2" spans="1:9" ht="17.25" customHeight="1" x14ac:dyDescent="0.2">
      <c r="I2" s="126"/>
    </row>
    <row r="3" spans="1:9" ht="17.25" customHeight="1" x14ac:dyDescent="0.2">
      <c r="I3" s="126" t="s">
        <v>134</v>
      </c>
    </row>
    <row r="5" spans="1:9" ht="10" customHeight="1" x14ac:dyDescent="0.2"/>
    <row r="6" spans="1:9" ht="17.25" customHeight="1" x14ac:dyDescent="0.2">
      <c r="A6" s="381" t="s">
        <v>135</v>
      </c>
      <c r="B6" s="381"/>
      <c r="C6" s="381"/>
      <c r="D6" s="381"/>
      <c r="E6" s="381"/>
      <c r="F6" s="381"/>
      <c r="G6" s="381"/>
      <c r="H6" s="381"/>
      <c r="I6" s="381"/>
    </row>
    <row r="7" spans="1:9" ht="17.25" customHeight="1" x14ac:dyDescent="0.2">
      <c r="A7" s="381"/>
      <c r="B7" s="381"/>
      <c r="C7" s="381"/>
      <c r="D7" s="381"/>
      <c r="E7" s="381"/>
      <c r="F7" s="381"/>
      <c r="G7" s="381"/>
      <c r="H7" s="381"/>
      <c r="I7" s="381"/>
    </row>
    <row r="8" spans="1:9" ht="17.25" customHeight="1" x14ac:dyDescent="0.2">
      <c r="A8" s="381"/>
      <c r="B8" s="381"/>
      <c r="C8" s="381"/>
      <c r="D8" s="381"/>
      <c r="E8" s="381"/>
      <c r="F8" s="381"/>
      <c r="G8" s="381"/>
      <c r="H8" s="381"/>
      <c r="I8" s="381"/>
    </row>
    <row r="9" spans="1:9" ht="10" customHeight="1" x14ac:dyDescent="0.2"/>
    <row r="11" spans="1:9" ht="17.25" customHeight="1" x14ac:dyDescent="0.2">
      <c r="A11" s="125" t="s">
        <v>216</v>
      </c>
    </row>
    <row r="14" spans="1:9" ht="17.25" customHeight="1" x14ac:dyDescent="0.2">
      <c r="E14" s="127" t="s">
        <v>19</v>
      </c>
    </row>
    <row r="16" spans="1:9" ht="17.25" customHeight="1" x14ac:dyDescent="0.2">
      <c r="E16" s="127" t="s">
        <v>136</v>
      </c>
    </row>
    <row r="18" spans="1:9" ht="17.25" customHeight="1" x14ac:dyDescent="0.2">
      <c r="E18" s="127" t="s">
        <v>137</v>
      </c>
      <c r="I18" s="126" t="s">
        <v>25</v>
      </c>
    </row>
    <row r="21" spans="1:9" ht="17.25" customHeight="1" x14ac:dyDescent="0.2">
      <c r="A21" s="382" t="s">
        <v>248</v>
      </c>
      <c r="B21" s="382"/>
      <c r="C21" s="382"/>
      <c r="D21" s="382"/>
      <c r="E21" s="382"/>
      <c r="F21" s="382"/>
      <c r="G21" s="382"/>
      <c r="H21" s="382"/>
      <c r="I21" s="382"/>
    </row>
    <row r="22" spans="1:9" ht="17.25" customHeight="1" x14ac:dyDescent="0.2">
      <c r="A22" s="382"/>
      <c r="B22" s="382"/>
      <c r="C22" s="382"/>
      <c r="D22" s="382"/>
      <c r="E22" s="382"/>
      <c r="F22" s="382"/>
      <c r="G22" s="382"/>
      <c r="H22" s="382"/>
      <c r="I22" s="382"/>
    </row>
    <row r="23" spans="1:9" ht="17.25" customHeight="1" x14ac:dyDescent="0.2">
      <c r="A23" s="382"/>
      <c r="B23" s="382"/>
      <c r="C23" s="382"/>
      <c r="D23" s="382"/>
      <c r="E23" s="382"/>
      <c r="F23" s="382"/>
      <c r="G23" s="382"/>
      <c r="H23" s="382"/>
      <c r="I23" s="382"/>
    </row>
    <row r="26" spans="1:9" ht="17.25" customHeight="1" x14ac:dyDescent="0.2">
      <c r="A26" s="382" t="s">
        <v>138</v>
      </c>
      <c r="B26" s="382"/>
      <c r="C26" s="382"/>
      <c r="D26" s="382"/>
      <c r="E26" s="382"/>
      <c r="F26" s="382"/>
      <c r="G26" s="382"/>
      <c r="H26" s="382"/>
      <c r="I26" s="382"/>
    </row>
    <row r="27" spans="1:9" ht="17.25" customHeight="1" x14ac:dyDescent="0.2">
      <c r="A27" s="382"/>
      <c r="B27" s="382"/>
      <c r="C27" s="382"/>
      <c r="D27" s="382"/>
      <c r="E27" s="382"/>
      <c r="F27" s="382"/>
      <c r="G27" s="382"/>
      <c r="H27" s="382"/>
      <c r="I27" s="382"/>
    </row>
    <row r="28" spans="1:9" ht="10" customHeight="1" x14ac:dyDescent="0.2"/>
    <row r="29" spans="1:9" ht="17.25" customHeight="1" x14ac:dyDescent="0.2">
      <c r="A29" s="380" t="s">
        <v>139</v>
      </c>
      <c r="B29" s="380"/>
      <c r="C29" s="380"/>
      <c r="D29" s="380"/>
      <c r="E29" s="380"/>
      <c r="F29" s="380"/>
      <c r="G29" s="380"/>
      <c r="H29" s="380"/>
      <c r="I29" s="380"/>
    </row>
    <row r="30" spans="1:9" ht="17.25" customHeight="1" x14ac:dyDescent="0.2">
      <c r="A30" s="380"/>
      <c r="B30" s="380"/>
      <c r="C30" s="380"/>
      <c r="D30" s="380"/>
      <c r="E30" s="380"/>
      <c r="F30" s="380"/>
      <c r="G30" s="380"/>
      <c r="H30" s="380"/>
      <c r="I30" s="380"/>
    </row>
    <row r="31" spans="1:9" ht="10" customHeight="1" x14ac:dyDescent="0.2"/>
    <row r="32" spans="1:9" ht="17.25" customHeight="1" x14ac:dyDescent="0.2">
      <c r="A32" s="380" t="s">
        <v>140</v>
      </c>
      <c r="B32" s="380"/>
      <c r="C32" s="380"/>
      <c r="D32" s="380"/>
      <c r="E32" s="380"/>
      <c r="F32" s="380"/>
      <c r="G32" s="380"/>
      <c r="H32" s="380"/>
      <c r="I32" s="380"/>
    </row>
    <row r="33" spans="1:9" ht="17.25" customHeight="1" x14ac:dyDescent="0.2">
      <c r="A33" s="380"/>
      <c r="B33" s="380"/>
      <c r="C33" s="380"/>
      <c r="D33" s="380"/>
      <c r="E33" s="380"/>
      <c r="F33" s="380"/>
      <c r="G33" s="380"/>
      <c r="H33" s="380"/>
      <c r="I33" s="380"/>
    </row>
    <row r="34" spans="1:9" ht="10" customHeight="1" x14ac:dyDescent="0.2"/>
    <row r="35" spans="1:9" ht="17.25" customHeight="1" x14ac:dyDescent="0.2">
      <c r="A35" s="380" t="s">
        <v>141</v>
      </c>
      <c r="B35" s="380"/>
      <c r="C35" s="380"/>
      <c r="D35" s="380"/>
      <c r="E35" s="380"/>
      <c r="F35" s="380"/>
      <c r="G35" s="380"/>
      <c r="H35" s="380"/>
      <c r="I35" s="380"/>
    </row>
    <row r="36" spans="1:9" ht="17.25" customHeight="1" x14ac:dyDescent="0.2">
      <c r="A36" s="380"/>
      <c r="B36" s="380"/>
      <c r="C36" s="380"/>
      <c r="D36" s="380"/>
      <c r="E36" s="380"/>
      <c r="F36" s="380"/>
      <c r="G36" s="380"/>
      <c r="H36" s="380"/>
      <c r="I36" s="380"/>
    </row>
    <row r="37" spans="1:9" ht="10" customHeight="1" x14ac:dyDescent="0.2"/>
    <row r="38" spans="1:9" ht="17.25" customHeight="1" x14ac:dyDescent="0.2">
      <c r="A38" s="380" t="s">
        <v>142</v>
      </c>
      <c r="B38" s="380"/>
      <c r="C38" s="380"/>
      <c r="D38" s="380"/>
      <c r="E38" s="380"/>
      <c r="F38" s="380"/>
      <c r="G38" s="380"/>
      <c r="H38" s="380"/>
      <c r="I38" s="380"/>
    </row>
    <row r="39" spans="1:9" ht="17.25" customHeight="1" x14ac:dyDescent="0.2">
      <c r="A39" s="380"/>
      <c r="B39" s="380"/>
      <c r="C39" s="380"/>
      <c r="D39" s="380"/>
      <c r="E39" s="380"/>
      <c r="F39" s="380"/>
      <c r="G39" s="380"/>
      <c r="H39" s="380"/>
      <c r="I39" s="380"/>
    </row>
    <row r="40" spans="1:9" ht="10" customHeight="1" x14ac:dyDescent="0.2"/>
    <row r="41" spans="1:9" ht="17.25" customHeight="1" x14ac:dyDescent="0.2">
      <c r="A41" s="380" t="s">
        <v>143</v>
      </c>
      <c r="B41" s="380"/>
      <c r="C41" s="380"/>
      <c r="D41" s="380"/>
      <c r="E41" s="380"/>
      <c r="F41" s="380"/>
      <c r="G41" s="380"/>
      <c r="H41" s="380"/>
      <c r="I41" s="380"/>
    </row>
    <row r="42" spans="1:9" ht="17.25" customHeight="1" x14ac:dyDescent="0.2">
      <c r="A42" s="380"/>
      <c r="B42" s="380"/>
      <c r="C42" s="380"/>
      <c r="D42" s="380"/>
      <c r="E42" s="380"/>
      <c r="F42" s="380"/>
      <c r="G42" s="380"/>
      <c r="H42" s="380"/>
      <c r="I42" s="380"/>
    </row>
    <row r="43" spans="1:9" ht="10" customHeight="1" x14ac:dyDescent="0.2"/>
    <row r="44" spans="1:9" ht="17.25" customHeight="1" x14ac:dyDescent="0.2">
      <c r="A44" s="380" t="s">
        <v>144</v>
      </c>
      <c r="B44" s="380"/>
      <c r="C44" s="380"/>
      <c r="D44" s="380"/>
      <c r="E44" s="380"/>
      <c r="F44" s="380"/>
      <c r="G44" s="380"/>
      <c r="H44" s="380"/>
      <c r="I44" s="380"/>
    </row>
    <row r="45" spans="1:9" ht="17.25" customHeight="1" x14ac:dyDescent="0.2">
      <c r="A45" s="380"/>
      <c r="B45" s="380"/>
      <c r="C45" s="380"/>
      <c r="D45" s="380"/>
      <c r="E45" s="380"/>
      <c r="F45" s="380"/>
      <c r="G45" s="380"/>
      <c r="H45" s="380"/>
      <c r="I45" s="380"/>
    </row>
    <row r="46" spans="1:9" ht="10" customHeight="1" x14ac:dyDescent="0.2"/>
    <row r="47" spans="1:9" ht="17.25" customHeight="1" x14ac:dyDescent="0.2">
      <c r="A47" s="380" t="s">
        <v>225</v>
      </c>
      <c r="B47" s="380"/>
      <c r="C47" s="380"/>
      <c r="D47" s="380"/>
      <c r="E47" s="380"/>
      <c r="F47" s="380"/>
      <c r="G47" s="380"/>
      <c r="H47" s="380"/>
      <c r="I47" s="380"/>
    </row>
    <row r="48" spans="1:9" ht="17.25" customHeight="1" x14ac:dyDescent="0.2">
      <c r="A48" s="380"/>
      <c r="B48" s="380"/>
      <c r="C48" s="380"/>
      <c r="D48" s="380"/>
      <c r="E48" s="380"/>
      <c r="F48" s="380"/>
      <c r="G48" s="380"/>
      <c r="H48" s="380"/>
      <c r="I48" s="380"/>
    </row>
    <row r="49" spans="1:9" ht="17.25" customHeight="1" x14ac:dyDescent="0.2">
      <c r="A49" s="176"/>
      <c r="B49" s="176"/>
      <c r="C49" s="176"/>
      <c r="D49" s="176"/>
      <c r="E49" s="176"/>
      <c r="F49" s="176"/>
      <c r="G49" s="176"/>
      <c r="H49" s="176"/>
      <c r="I49" s="176"/>
    </row>
    <row r="51" spans="1:9" ht="17.25" customHeight="1" x14ac:dyDescent="0.2">
      <c r="I51" s="126" t="s">
        <v>145</v>
      </c>
    </row>
    <row r="53" spans="1:9" ht="17.25" customHeight="1" x14ac:dyDescent="0.2">
      <c r="A53" s="125" t="s">
        <v>146</v>
      </c>
    </row>
    <row r="54" spans="1:9" ht="17.25" customHeight="1" x14ac:dyDescent="0.2">
      <c r="A54" s="128" t="s">
        <v>147</v>
      </c>
      <c r="B54" s="129"/>
      <c r="C54" s="129"/>
      <c r="D54" s="129"/>
      <c r="E54" s="129"/>
      <c r="F54" s="129"/>
      <c r="G54" s="129"/>
      <c r="H54" s="129"/>
      <c r="I54" s="130"/>
    </row>
    <row r="55" spans="1:9" ht="17.25" customHeight="1" x14ac:dyDescent="0.2">
      <c r="A55" s="131" t="s">
        <v>148</v>
      </c>
      <c r="B55" s="125" t="s">
        <v>149</v>
      </c>
      <c r="I55" s="132"/>
    </row>
    <row r="56" spans="1:9" ht="17.25" customHeight="1" x14ac:dyDescent="0.2">
      <c r="A56" s="131" t="s">
        <v>150</v>
      </c>
      <c r="B56" s="125" t="s">
        <v>151</v>
      </c>
      <c r="I56" s="132"/>
    </row>
    <row r="57" spans="1:9" ht="17.25" customHeight="1" x14ac:dyDescent="0.2">
      <c r="A57" s="131" t="s">
        <v>152</v>
      </c>
      <c r="B57" s="125" t="s">
        <v>153</v>
      </c>
      <c r="I57" s="132"/>
    </row>
    <row r="58" spans="1:9" ht="17.25" customHeight="1" x14ac:dyDescent="0.2">
      <c r="A58" s="131" t="s">
        <v>154</v>
      </c>
      <c r="B58" s="125" t="s">
        <v>155</v>
      </c>
      <c r="I58" s="132"/>
    </row>
    <row r="59" spans="1:9" ht="17.25" customHeight="1" x14ac:dyDescent="0.2">
      <c r="A59" s="133"/>
      <c r="B59" s="125" t="s">
        <v>156</v>
      </c>
      <c r="I59" s="132"/>
    </row>
    <row r="60" spans="1:9" ht="17.25" customHeight="1" x14ac:dyDescent="0.2">
      <c r="A60" s="131" t="s">
        <v>157</v>
      </c>
      <c r="B60" s="125" t="s">
        <v>158</v>
      </c>
      <c r="I60" s="132"/>
    </row>
    <row r="61" spans="1:9" ht="17.25" customHeight="1" x14ac:dyDescent="0.2">
      <c r="A61" s="131" t="s">
        <v>159</v>
      </c>
      <c r="B61" s="125" t="s">
        <v>160</v>
      </c>
      <c r="I61" s="132"/>
    </row>
    <row r="62" spans="1:9" ht="17.25" customHeight="1" x14ac:dyDescent="0.2">
      <c r="A62" s="133"/>
      <c r="B62" s="125" t="s">
        <v>161</v>
      </c>
      <c r="I62" s="132"/>
    </row>
    <row r="63" spans="1:9" ht="17.25" customHeight="1" x14ac:dyDescent="0.2">
      <c r="A63" s="131" t="s">
        <v>162</v>
      </c>
      <c r="B63" s="125" t="s">
        <v>163</v>
      </c>
      <c r="I63" s="132"/>
    </row>
    <row r="64" spans="1:9" ht="17.25" customHeight="1" x14ac:dyDescent="0.2">
      <c r="A64" s="131" t="s">
        <v>164</v>
      </c>
      <c r="B64" s="125" t="s">
        <v>165</v>
      </c>
      <c r="I64" s="132"/>
    </row>
    <row r="65" spans="1:9" ht="17.25" customHeight="1" x14ac:dyDescent="0.2">
      <c r="A65" s="133"/>
      <c r="B65" s="125" t="s">
        <v>166</v>
      </c>
      <c r="I65" s="132"/>
    </row>
    <row r="66" spans="1:9" ht="17.25" customHeight="1" x14ac:dyDescent="0.2">
      <c r="A66" s="131" t="s">
        <v>167</v>
      </c>
      <c r="B66" s="125" t="s">
        <v>168</v>
      </c>
      <c r="I66" s="132"/>
    </row>
    <row r="67" spans="1:9" ht="17.25" customHeight="1" x14ac:dyDescent="0.2">
      <c r="A67" s="131" t="s">
        <v>169</v>
      </c>
      <c r="B67" s="125" t="s">
        <v>170</v>
      </c>
      <c r="I67" s="132"/>
    </row>
    <row r="68" spans="1:9" ht="17.25" customHeight="1" x14ac:dyDescent="0.2">
      <c r="A68" s="131" t="s">
        <v>171</v>
      </c>
      <c r="B68" s="125" t="s">
        <v>172</v>
      </c>
      <c r="I68" s="132"/>
    </row>
    <row r="69" spans="1:9" ht="17.25" customHeight="1" x14ac:dyDescent="0.2">
      <c r="A69" s="131" t="s">
        <v>173</v>
      </c>
      <c r="B69" s="125" t="s">
        <v>174</v>
      </c>
      <c r="I69" s="132"/>
    </row>
    <row r="70" spans="1:9" ht="17.25" customHeight="1" x14ac:dyDescent="0.2">
      <c r="A70" s="131" t="s">
        <v>175</v>
      </c>
      <c r="B70" s="125" t="s">
        <v>176</v>
      </c>
      <c r="I70" s="132"/>
    </row>
    <row r="71" spans="1:9" ht="17.25" customHeight="1" x14ac:dyDescent="0.2">
      <c r="A71" s="134" t="s">
        <v>177</v>
      </c>
      <c r="B71" s="135" t="s">
        <v>178</v>
      </c>
      <c r="C71" s="135"/>
      <c r="D71" s="135"/>
      <c r="E71" s="135"/>
      <c r="F71" s="135"/>
      <c r="G71" s="135"/>
      <c r="H71" s="135"/>
      <c r="I71" s="136"/>
    </row>
  </sheetData>
  <mergeCells count="10">
    <mergeCell ref="A47:I48"/>
    <mergeCell ref="A38:I39"/>
    <mergeCell ref="A41:I42"/>
    <mergeCell ref="A44:I45"/>
    <mergeCell ref="A6:I8"/>
    <mergeCell ref="A21:I23"/>
    <mergeCell ref="A26:I27"/>
    <mergeCell ref="A29:I30"/>
    <mergeCell ref="A32:I33"/>
    <mergeCell ref="A35:I36"/>
  </mergeCells>
  <phoneticPr fontId="2"/>
  <pageMargins left="1.1023622047244095" right="0.5118110236220472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C28"/>
  <sheetViews>
    <sheetView view="pageBreakPreview" zoomScaleNormal="70" zoomScaleSheetLayoutView="100" workbookViewId="0">
      <selection activeCell="C16" sqref="C16:C18"/>
    </sheetView>
  </sheetViews>
  <sheetFormatPr defaultRowHeight="13" x14ac:dyDescent="0.2"/>
  <cols>
    <col min="1" max="1" width="3.6328125" customWidth="1"/>
    <col min="2" max="2" width="18.7265625" customWidth="1"/>
    <col min="3" max="3" width="69" customWidth="1"/>
  </cols>
  <sheetData>
    <row r="1" spans="2:3" ht="27" customHeight="1" x14ac:dyDescent="0.2">
      <c r="B1" s="114"/>
    </row>
    <row r="2" spans="2:3" ht="34.5" customHeight="1" x14ac:dyDescent="0.2">
      <c r="B2" s="383" t="s">
        <v>118</v>
      </c>
      <c r="C2" s="383"/>
    </row>
    <row r="3" spans="2:3" ht="33.75" customHeight="1" x14ac:dyDescent="0.2">
      <c r="B3" s="114"/>
    </row>
    <row r="4" spans="2:3" ht="24.75" customHeight="1" x14ac:dyDescent="0.2">
      <c r="B4" s="116" t="s">
        <v>113</v>
      </c>
      <c r="C4" s="384"/>
    </row>
    <row r="5" spans="2:3" ht="24.75" customHeight="1" x14ac:dyDescent="0.2">
      <c r="B5" s="117" t="s">
        <v>114</v>
      </c>
      <c r="C5" s="385"/>
    </row>
    <row r="6" spans="2:3" ht="24.75" customHeight="1" x14ac:dyDescent="0.2">
      <c r="B6" s="118"/>
      <c r="C6" s="386"/>
    </row>
    <row r="7" spans="2:3" ht="55.5" customHeight="1" x14ac:dyDescent="0.2">
      <c r="B7" s="119" t="s">
        <v>115</v>
      </c>
      <c r="C7" s="115"/>
    </row>
    <row r="8" spans="2:3" ht="55.5" customHeight="1" x14ac:dyDescent="0.2">
      <c r="B8" s="119" t="s">
        <v>240</v>
      </c>
      <c r="C8" s="115"/>
    </row>
    <row r="9" spans="2:3" ht="20" x14ac:dyDescent="0.2">
      <c r="B9" s="120"/>
    </row>
    <row r="10" spans="2:3" ht="24.75" customHeight="1" x14ac:dyDescent="0.2">
      <c r="B10" s="116" t="s">
        <v>113</v>
      </c>
      <c r="C10" s="384"/>
    </row>
    <row r="11" spans="2:3" ht="24.75" customHeight="1" x14ac:dyDescent="0.2">
      <c r="B11" s="117" t="s">
        <v>114</v>
      </c>
      <c r="C11" s="385"/>
    </row>
    <row r="12" spans="2:3" ht="24.75" customHeight="1" x14ac:dyDescent="0.2">
      <c r="B12" s="118"/>
      <c r="C12" s="386"/>
    </row>
    <row r="13" spans="2:3" ht="55.5" customHeight="1" x14ac:dyDescent="0.2">
      <c r="B13" s="119" t="s">
        <v>115</v>
      </c>
      <c r="C13" s="115"/>
    </row>
    <row r="14" spans="2:3" ht="55.5" customHeight="1" x14ac:dyDescent="0.2">
      <c r="B14" s="119" t="s">
        <v>240</v>
      </c>
      <c r="C14" s="115"/>
    </row>
    <row r="15" spans="2:3" ht="20" x14ac:dyDescent="0.2">
      <c r="B15" s="120"/>
    </row>
    <row r="16" spans="2:3" ht="24.75" customHeight="1" x14ac:dyDescent="0.2">
      <c r="B16" s="116" t="s">
        <v>113</v>
      </c>
      <c r="C16" s="384"/>
    </row>
    <row r="17" spans="2:3" ht="24.75" customHeight="1" x14ac:dyDescent="0.2">
      <c r="B17" s="117" t="s">
        <v>114</v>
      </c>
      <c r="C17" s="385"/>
    </row>
    <row r="18" spans="2:3" ht="24.75" customHeight="1" x14ac:dyDescent="0.2">
      <c r="B18" s="118"/>
      <c r="C18" s="386"/>
    </row>
    <row r="19" spans="2:3" ht="55.5" customHeight="1" x14ac:dyDescent="0.2">
      <c r="B19" s="119" t="s">
        <v>115</v>
      </c>
      <c r="C19" s="115"/>
    </row>
    <row r="20" spans="2:3" ht="55.5" customHeight="1" x14ac:dyDescent="0.2">
      <c r="B20" s="119" t="s">
        <v>240</v>
      </c>
      <c r="C20" s="115"/>
    </row>
    <row r="21" spans="2:3" ht="13.5" x14ac:dyDescent="0.2">
      <c r="B21" s="114"/>
    </row>
    <row r="22" spans="2:3" ht="13.5" x14ac:dyDescent="0.2">
      <c r="B22" s="114"/>
    </row>
    <row r="23" spans="2:3" x14ac:dyDescent="0.2">
      <c r="B23" s="387" t="s">
        <v>116</v>
      </c>
      <c r="C23" s="387"/>
    </row>
    <row r="24" spans="2:3" ht="42" customHeight="1" x14ac:dyDescent="0.2">
      <c r="B24" s="387" t="s">
        <v>119</v>
      </c>
      <c r="C24" s="387"/>
    </row>
    <row r="25" spans="2:3" x14ac:dyDescent="0.2">
      <c r="B25" s="387" t="s">
        <v>117</v>
      </c>
      <c r="C25" s="387"/>
    </row>
    <row r="26" spans="2:3" ht="13.5" x14ac:dyDescent="0.2">
      <c r="B26" s="114"/>
    </row>
    <row r="27" spans="2:3" ht="13.5" x14ac:dyDescent="0.2">
      <c r="B27" s="114"/>
    </row>
    <row r="28" spans="2:3" ht="13.5" x14ac:dyDescent="0.2">
      <c r="B28" s="114"/>
    </row>
  </sheetData>
  <mergeCells count="7">
    <mergeCell ref="B2:C2"/>
    <mergeCell ref="C4:C6"/>
    <mergeCell ref="C10:C12"/>
    <mergeCell ref="C16:C18"/>
    <mergeCell ref="B25:C25"/>
    <mergeCell ref="B24:C24"/>
    <mergeCell ref="B23:C23"/>
  </mergeCells>
  <phoneticPr fontId="2"/>
  <pageMargins left="0.7" right="0.7" top="0.75" bottom="0.75" header="0.3" footer="0.3"/>
  <pageSetup paperSize="9" scale="97"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38"/>
  <sheetViews>
    <sheetView view="pageBreakPreview" zoomScaleNormal="100" zoomScaleSheetLayoutView="100" workbookViewId="0">
      <selection activeCell="C20" sqref="C20:G20"/>
    </sheetView>
  </sheetViews>
  <sheetFormatPr defaultRowHeight="13" x14ac:dyDescent="0.2"/>
  <cols>
    <col min="1" max="1" width="3" style="1" customWidth="1"/>
    <col min="2" max="2" width="12.26953125" style="1" customWidth="1"/>
    <col min="3" max="3" width="14.36328125" style="1" customWidth="1"/>
    <col min="4" max="4" width="9.36328125" style="1" customWidth="1"/>
    <col min="5" max="5" width="10.7265625" style="1" customWidth="1"/>
    <col min="6" max="7" width="8.6328125" style="1" customWidth="1"/>
    <col min="8" max="8" width="20.90625" style="1" customWidth="1"/>
    <col min="9" max="256" width="9" style="1"/>
    <col min="257" max="257" width="3.36328125" style="1" customWidth="1"/>
    <col min="258" max="258" width="12.26953125" style="1" customWidth="1"/>
    <col min="259" max="259" width="14.36328125" style="1" customWidth="1"/>
    <col min="260" max="260" width="9.36328125" style="1" customWidth="1"/>
    <col min="261" max="261" width="10.7265625" style="1" customWidth="1"/>
    <col min="262" max="263" width="8.6328125" style="1" customWidth="1"/>
    <col min="264" max="264" width="16.26953125" style="1" customWidth="1"/>
    <col min="265" max="512" width="9" style="1"/>
    <col min="513" max="513" width="3.36328125" style="1" customWidth="1"/>
    <col min="514" max="514" width="12.26953125" style="1" customWidth="1"/>
    <col min="515" max="515" width="14.36328125" style="1" customWidth="1"/>
    <col min="516" max="516" width="9.36328125" style="1" customWidth="1"/>
    <col min="517" max="517" width="10.7265625" style="1" customWidth="1"/>
    <col min="518" max="519" width="8.6328125" style="1" customWidth="1"/>
    <col min="520" max="520" width="16.26953125" style="1" customWidth="1"/>
    <col min="521" max="768" width="9" style="1"/>
    <col min="769" max="769" width="3.36328125" style="1" customWidth="1"/>
    <col min="770" max="770" width="12.26953125" style="1" customWidth="1"/>
    <col min="771" max="771" width="14.36328125" style="1" customWidth="1"/>
    <col min="772" max="772" width="9.36328125" style="1" customWidth="1"/>
    <col min="773" max="773" width="10.7265625" style="1" customWidth="1"/>
    <col min="774" max="775" width="8.6328125" style="1" customWidth="1"/>
    <col min="776" max="776" width="16.26953125" style="1" customWidth="1"/>
    <col min="777" max="1024" width="9" style="1"/>
    <col min="1025" max="1025" width="3.36328125" style="1" customWidth="1"/>
    <col min="1026" max="1026" width="12.26953125" style="1" customWidth="1"/>
    <col min="1027" max="1027" width="14.36328125" style="1" customWidth="1"/>
    <col min="1028" max="1028" width="9.36328125" style="1" customWidth="1"/>
    <col min="1029" max="1029" width="10.7265625" style="1" customWidth="1"/>
    <col min="1030" max="1031" width="8.6328125" style="1" customWidth="1"/>
    <col min="1032" max="1032" width="16.26953125" style="1" customWidth="1"/>
    <col min="1033" max="1280" width="9" style="1"/>
    <col min="1281" max="1281" width="3.36328125" style="1" customWidth="1"/>
    <col min="1282" max="1282" width="12.26953125" style="1" customWidth="1"/>
    <col min="1283" max="1283" width="14.36328125" style="1" customWidth="1"/>
    <col min="1284" max="1284" width="9.36328125" style="1" customWidth="1"/>
    <col min="1285" max="1285" width="10.7265625" style="1" customWidth="1"/>
    <col min="1286" max="1287" width="8.6328125" style="1" customWidth="1"/>
    <col min="1288" max="1288" width="16.26953125" style="1" customWidth="1"/>
    <col min="1289" max="1536" width="9" style="1"/>
    <col min="1537" max="1537" width="3.36328125" style="1" customWidth="1"/>
    <col min="1538" max="1538" width="12.26953125" style="1" customWidth="1"/>
    <col min="1539" max="1539" width="14.36328125" style="1" customWidth="1"/>
    <col min="1540" max="1540" width="9.36328125" style="1" customWidth="1"/>
    <col min="1541" max="1541" width="10.7265625" style="1" customWidth="1"/>
    <col min="1542" max="1543" width="8.6328125" style="1" customWidth="1"/>
    <col min="1544" max="1544" width="16.26953125" style="1" customWidth="1"/>
    <col min="1545" max="1792" width="9" style="1"/>
    <col min="1793" max="1793" width="3.36328125" style="1" customWidth="1"/>
    <col min="1794" max="1794" width="12.26953125" style="1" customWidth="1"/>
    <col min="1795" max="1795" width="14.36328125" style="1" customWidth="1"/>
    <col min="1796" max="1796" width="9.36328125" style="1" customWidth="1"/>
    <col min="1797" max="1797" width="10.7265625" style="1" customWidth="1"/>
    <col min="1798" max="1799" width="8.6328125" style="1" customWidth="1"/>
    <col min="1800" max="1800" width="16.26953125" style="1" customWidth="1"/>
    <col min="1801" max="2048" width="9" style="1"/>
    <col min="2049" max="2049" width="3.36328125" style="1" customWidth="1"/>
    <col min="2050" max="2050" width="12.26953125" style="1" customWidth="1"/>
    <col min="2051" max="2051" width="14.36328125" style="1" customWidth="1"/>
    <col min="2052" max="2052" width="9.36328125" style="1" customWidth="1"/>
    <col min="2053" max="2053" width="10.7265625" style="1" customWidth="1"/>
    <col min="2054" max="2055" width="8.6328125" style="1" customWidth="1"/>
    <col min="2056" max="2056" width="16.26953125" style="1" customWidth="1"/>
    <col min="2057" max="2304" width="9" style="1"/>
    <col min="2305" max="2305" width="3.36328125" style="1" customWidth="1"/>
    <col min="2306" max="2306" width="12.26953125" style="1" customWidth="1"/>
    <col min="2307" max="2307" width="14.36328125" style="1" customWidth="1"/>
    <col min="2308" max="2308" width="9.36328125" style="1" customWidth="1"/>
    <col min="2309" max="2309" width="10.7265625" style="1" customWidth="1"/>
    <col min="2310" max="2311" width="8.6328125" style="1" customWidth="1"/>
    <col min="2312" max="2312" width="16.26953125" style="1" customWidth="1"/>
    <col min="2313" max="2560" width="9" style="1"/>
    <col min="2561" max="2561" width="3.36328125" style="1" customWidth="1"/>
    <col min="2562" max="2562" width="12.26953125" style="1" customWidth="1"/>
    <col min="2563" max="2563" width="14.36328125" style="1" customWidth="1"/>
    <col min="2564" max="2564" width="9.36328125" style="1" customWidth="1"/>
    <col min="2565" max="2565" width="10.7265625" style="1" customWidth="1"/>
    <col min="2566" max="2567" width="8.6328125" style="1" customWidth="1"/>
    <col min="2568" max="2568" width="16.26953125" style="1" customWidth="1"/>
    <col min="2569" max="2816" width="9" style="1"/>
    <col min="2817" max="2817" width="3.36328125" style="1" customWidth="1"/>
    <col min="2818" max="2818" width="12.26953125" style="1" customWidth="1"/>
    <col min="2819" max="2819" width="14.36328125" style="1" customWidth="1"/>
    <col min="2820" max="2820" width="9.36328125" style="1" customWidth="1"/>
    <col min="2821" max="2821" width="10.7265625" style="1" customWidth="1"/>
    <col min="2822" max="2823" width="8.6328125" style="1" customWidth="1"/>
    <col min="2824" max="2824" width="16.26953125" style="1" customWidth="1"/>
    <col min="2825" max="3072" width="9" style="1"/>
    <col min="3073" max="3073" width="3.36328125" style="1" customWidth="1"/>
    <col min="3074" max="3074" width="12.26953125" style="1" customWidth="1"/>
    <col min="3075" max="3075" width="14.36328125" style="1" customWidth="1"/>
    <col min="3076" max="3076" width="9.36328125" style="1" customWidth="1"/>
    <col min="3077" max="3077" width="10.7265625" style="1" customWidth="1"/>
    <col min="3078" max="3079" width="8.6328125" style="1" customWidth="1"/>
    <col min="3080" max="3080" width="16.26953125" style="1" customWidth="1"/>
    <col min="3081" max="3328" width="9" style="1"/>
    <col min="3329" max="3329" width="3.36328125" style="1" customWidth="1"/>
    <col min="3330" max="3330" width="12.26953125" style="1" customWidth="1"/>
    <col min="3331" max="3331" width="14.36328125" style="1" customWidth="1"/>
    <col min="3332" max="3332" width="9.36328125" style="1" customWidth="1"/>
    <col min="3333" max="3333" width="10.7265625" style="1" customWidth="1"/>
    <col min="3334" max="3335" width="8.6328125" style="1" customWidth="1"/>
    <col min="3336" max="3336" width="16.26953125" style="1" customWidth="1"/>
    <col min="3337" max="3584" width="9" style="1"/>
    <col min="3585" max="3585" width="3.36328125" style="1" customWidth="1"/>
    <col min="3586" max="3586" width="12.26953125" style="1" customWidth="1"/>
    <col min="3587" max="3587" width="14.36328125" style="1" customWidth="1"/>
    <col min="3588" max="3588" width="9.36328125" style="1" customWidth="1"/>
    <col min="3589" max="3589" width="10.7265625" style="1" customWidth="1"/>
    <col min="3590" max="3591" width="8.6328125" style="1" customWidth="1"/>
    <col min="3592" max="3592" width="16.26953125" style="1" customWidth="1"/>
    <col min="3593" max="3840" width="9" style="1"/>
    <col min="3841" max="3841" width="3.36328125" style="1" customWidth="1"/>
    <col min="3842" max="3842" width="12.26953125" style="1" customWidth="1"/>
    <col min="3843" max="3843" width="14.36328125" style="1" customWidth="1"/>
    <col min="3844" max="3844" width="9.36328125" style="1" customWidth="1"/>
    <col min="3845" max="3845" width="10.7265625" style="1" customWidth="1"/>
    <col min="3846" max="3847" width="8.6328125" style="1" customWidth="1"/>
    <col min="3848" max="3848" width="16.26953125" style="1" customWidth="1"/>
    <col min="3849" max="4096" width="9" style="1"/>
    <col min="4097" max="4097" width="3.36328125" style="1" customWidth="1"/>
    <col min="4098" max="4098" width="12.26953125" style="1" customWidth="1"/>
    <col min="4099" max="4099" width="14.36328125" style="1" customWidth="1"/>
    <col min="4100" max="4100" width="9.36328125" style="1" customWidth="1"/>
    <col min="4101" max="4101" width="10.7265625" style="1" customWidth="1"/>
    <col min="4102" max="4103" width="8.6328125" style="1" customWidth="1"/>
    <col min="4104" max="4104" width="16.26953125" style="1" customWidth="1"/>
    <col min="4105" max="4352" width="9" style="1"/>
    <col min="4353" max="4353" width="3.36328125" style="1" customWidth="1"/>
    <col min="4354" max="4354" width="12.26953125" style="1" customWidth="1"/>
    <col min="4355" max="4355" width="14.36328125" style="1" customWidth="1"/>
    <col min="4356" max="4356" width="9.36328125" style="1" customWidth="1"/>
    <col min="4357" max="4357" width="10.7265625" style="1" customWidth="1"/>
    <col min="4358" max="4359" width="8.6328125" style="1" customWidth="1"/>
    <col min="4360" max="4360" width="16.26953125" style="1" customWidth="1"/>
    <col min="4361" max="4608" width="9" style="1"/>
    <col min="4609" max="4609" width="3.36328125" style="1" customWidth="1"/>
    <col min="4610" max="4610" width="12.26953125" style="1" customWidth="1"/>
    <col min="4611" max="4611" width="14.36328125" style="1" customWidth="1"/>
    <col min="4612" max="4612" width="9.36328125" style="1" customWidth="1"/>
    <col min="4613" max="4613" width="10.7265625" style="1" customWidth="1"/>
    <col min="4614" max="4615" width="8.6328125" style="1" customWidth="1"/>
    <col min="4616" max="4616" width="16.26953125" style="1" customWidth="1"/>
    <col min="4617" max="4864" width="9" style="1"/>
    <col min="4865" max="4865" width="3.36328125" style="1" customWidth="1"/>
    <col min="4866" max="4866" width="12.26953125" style="1" customWidth="1"/>
    <col min="4867" max="4867" width="14.36328125" style="1" customWidth="1"/>
    <col min="4868" max="4868" width="9.36328125" style="1" customWidth="1"/>
    <col min="4869" max="4869" width="10.7265625" style="1" customWidth="1"/>
    <col min="4870" max="4871" width="8.6328125" style="1" customWidth="1"/>
    <col min="4872" max="4872" width="16.26953125" style="1" customWidth="1"/>
    <col min="4873" max="5120" width="9" style="1"/>
    <col min="5121" max="5121" width="3.36328125" style="1" customWidth="1"/>
    <col min="5122" max="5122" width="12.26953125" style="1" customWidth="1"/>
    <col min="5123" max="5123" width="14.36328125" style="1" customWidth="1"/>
    <col min="5124" max="5124" width="9.36328125" style="1" customWidth="1"/>
    <col min="5125" max="5125" width="10.7265625" style="1" customWidth="1"/>
    <col min="5126" max="5127" width="8.6328125" style="1" customWidth="1"/>
    <col min="5128" max="5128" width="16.26953125" style="1" customWidth="1"/>
    <col min="5129" max="5376" width="9" style="1"/>
    <col min="5377" max="5377" width="3.36328125" style="1" customWidth="1"/>
    <col min="5378" max="5378" width="12.26953125" style="1" customWidth="1"/>
    <col min="5379" max="5379" width="14.36328125" style="1" customWidth="1"/>
    <col min="5380" max="5380" width="9.36328125" style="1" customWidth="1"/>
    <col min="5381" max="5381" width="10.7265625" style="1" customWidth="1"/>
    <col min="5382" max="5383" width="8.6328125" style="1" customWidth="1"/>
    <col min="5384" max="5384" width="16.26953125" style="1" customWidth="1"/>
    <col min="5385" max="5632" width="9" style="1"/>
    <col min="5633" max="5633" width="3.36328125" style="1" customWidth="1"/>
    <col min="5634" max="5634" width="12.26953125" style="1" customWidth="1"/>
    <col min="5635" max="5635" width="14.36328125" style="1" customWidth="1"/>
    <col min="5636" max="5636" width="9.36328125" style="1" customWidth="1"/>
    <col min="5637" max="5637" width="10.7265625" style="1" customWidth="1"/>
    <col min="5638" max="5639" width="8.6328125" style="1" customWidth="1"/>
    <col min="5640" max="5640" width="16.26953125" style="1" customWidth="1"/>
    <col min="5641" max="5888" width="9" style="1"/>
    <col min="5889" max="5889" width="3.36328125" style="1" customWidth="1"/>
    <col min="5890" max="5890" width="12.26953125" style="1" customWidth="1"/>
    <col min="5891" max="5891" width="14.36328125" style="1" customWidth="1"/>
    <col min="5892" max="5892" width="9.36328125" style="1" customWidth="1"/>
    <col min="5893" max="5893" width="10.7265625" style="1" customWidth="1"/>
    <col min="5894" max="5895" width="8.6328125" style="1" customWidth="1"/>
    <col min="5896" max="5896" width="16.26953125" style="1" customWidth="1"/>
    <col min="5897" max="6144" width="9" style="1"/>
    <col min="6145" max="6145" width="3.36328125" style="1" customWidth="1"/>
    <col min="6146" max="6146" width="12.26953125" style="1" customWidth="1"/>
    <col min="6147" max="6147" width="14.36328125" style="1" customWidth="1"/>
    <col min="6148" max="6148" width="9.36328125" style="1" customWidth="1"/>
    <col min="6149" max="6149" width="10.7265625" style="1" customWidth="1"/>
    <col min="6150" max="6151" width="8.6328125" style="1" customWidth="1"/>
    <col min="6152" max="6152" width="16.26953125" style="1" customWidth="1"/>
    <col min="6153" max="6400" width="9" style="1"/>
    <col min="6401" max="6401" width="3.36328125" style="1" customWidth="1"/>
    <col min="6402" max="6402" width="12.26953125" style="1" customWidth="1"/>
    <col min="6403" max="6403" width="14.36328125" style="1" customWidth="1"/>
    <col min="6404" max="6404" width="9.36328125" style="1" customWidth="1"/>
    <col min="6405" max="6405" width="10.7265625" style="1" customWidth="1"/>
    <col min="6406" max="6407" width="8.6328125" style="1" customWidth="1"/>
    <col min="6408" max="6408" width="16.26953125" style="1" customWidth="1"/>
    <col min="6409" max="6656" width="9" style="1"/>
    <col min="6657" max="6657" width="3.36328125" style="1" customWidth="1"/>
    <col min="6658" max="6658" width="12.26953125" style="1" customWidth="1"/>
    <col min="6659" max="6659" width="14.36328125" style="1" customWidth="1"/>
    <col min="6660" max="6660" width="9.36328125" style="1" customWidth="1"/>
    <col min="6661" max="6661" width="10.7265625" style="1" customWidth="1"/>
    <col min="6662" max="6663" width="8.6328125" style="1" customWidth="1"/>
    <col min="6664" max="6664" width="16.26953125" style="1" customWidth="1"/>
    <col min="6665" max="6912" width="9" style="1"/>
    <col min="6913" max="6913" width="3.36328125" style="1" customWidth="1"/>
    <col min="6914" max="6914" width="12.26953125" style="1" customWidth="1"/>
    <col min="6915" max="6915" width="14.36328125" style="1" customWidth="1"/>
    <col min="6916" max="6916" width="9.36328125" style="1" customWidth="1"/>
    <col min="6917" max="6917" width="10.7265625" style="1" customWidth="1"/>
    <col min="6918" max="6919" width="8.6328125" style="1" customWidth="1"/>
    <col min="6920" max="6920" width="16.26953125" style="1" customWidth="1"/>
    <col min="6921" max="7168" width="9" style="1"/>
    <col min="7169" max="7169" width="3.36328125" style="1" customWidth="1"/>
    <col min="7170" max="7170" width="12.26953125" style="1" customWidth="1"/>
    <col min="7171" max="7171" width="14.36328125" style="1" customWidth="1"/>
    <col min="7172" max="7172" width="9.36328125" style="1" customWidth="1"/>
    <col min="7173" max="7173" width="10.7265625" style="1" customWidth="1"/>
    <col min="7174" max="7175" width="8.6328125" style="1" customWidth="1"/>
    <col min="7176" max="7176" width="16.26953125" style="1" customWidth="1"/>
    <col min="7177" max="7424" width="9" style="1"/>
    <col min="7425" max="7425" width="3.36328125" style="1" customWidth="1"/>
    <col min="7426" max="7426" width="12.26953125" style="1" customWidth="1"/>
    <col min="7427" max="7427" width="14.36328125" style="1" customWidth="1"/>
    <col min="7428" max="7428" width="9.36328125" style="1" customWidth="1"/>
    <col min="7429" max="7429" width="10.7265625" style="1" customWidth="1"/>
    <col min="7430" max="7431" width="8.6328125" style="1" customWidth="1"/>
    <col min="7432" max="7432" width="16.26953125" style="1" customWidth="1"/>
    <col min="7433" max="7680" width="9" style="1"/>
    <col min="7681" max="7681" width="3.36328125" style="1" customWidth="1"/>
    <col min="7682" max="7682" width="12.26953125" style="1" customWidth="1"/>
    <col min="7683" max="7683" width="14.36328125" style="1" customWidth="1"/>
    <col min="7684" max="7684" width="9.36328125" style="1" customWidth="1"/>
    <col min="7685" max="7685" width="10.7265625" style="1" customWidth="1"/>
    <col min="7686" max="7687" width="8.6328125" style="1" customWidth="1"/>
    <col min="7688" max="7688" width="16.26953125" style="1" customWidth="1"/>
    <col min="7689" max="7936" width="9" style="1"/>
    <col min="7937" max="7937" width="3.36328125" style="1" customWidth="1"/>
    <col min="7938" max="7938" width="12.26953125" style="1" customWidth="1"/>
    <col min="7939" max="7939" width="14.36328125" style="1" customWidth="1"/>
    <col min="7940" max="7940" width="9.36328125" style="1" customWidth="1"/>
    <col min="7941" max="7941" width="10.7265625" style="1" customWidth="1"/>
    <col min="7942" max="7943" width="8.6328125" style="1" customWidth="1"/>
    <col min="7944" max="7944" width="16.26953125" style="1" customWidth="1"/>
    <col min="7945" max="8192" width="9" style="1"/>
    <col min="8193" max="8193" width="3.36328125" style="1" customWidth="1"/>
    <col min="8194" max="8194" width="12.26953125" style="1" customWidth="1"/>
    <col min="8195" max="8195" width="14.36328125" style="1" customWidth="1"/>
    <col min="8196" max="8196" width="9.36328125" style="1" customWidth="1"/>
    <col min="8197" max="8197" width="10.7265625" style="1" customWidth="1"/>
    <col min="8198" max="8199" width="8.6328125" style="1" customWidth="1"/>
    <col min="8200" max="8200" width="16.26953125" style="1" customWidth="1"/>
    <col min="8201" max="8448" width="9" style="1"/>
    <col min="8449" max="8449" width="3.36328125" style="1" customWidth="1"/>
    <col min="8450" max="8450" width="12.26953125" style="1" customWidth="1"/>
    <col min="8451" max="8451" width="14.36328125" style="1" customWidth="1"/>
    <col min="8452" max="8452" width="9.36328125" style="1" customWidth="1"/>
    <col min="8453" max="8453" width="10.7265625" style="1" customWidth="1"/>
    <col min="8454" max="8455" width="8.6328125" style="1" customWidth="1"/>
    <col min="8456" max="8456" width="16.26953125" style="1" customWidth="1"/>
    <col min="8457" max="8704" width="9" style="1"/>
    <col min="8705" max="8705" width="3.36328125" style="1" customWidth="1"/>
    <col min="8706" max="8706" width="12.26953125" style="1" customWidth="1"/>
    <col min="8707" max="8707" width="14.36328125" style="1" customWidth="1"/>
    <col min="8708" max="8708" width="9.36328125" style="1" customWidth="1"/>
    <col min="8709" max="8709" width="10.7265625" style="1" customWidth="1"/>
    <col min="8710" max="8711" width="8.6328125" style="1" customWidth="1"/>
    <col min="8712" max="8712" width="16.26953125" style="1" customWidth="1"/>
    <col min="8713" max="8960" width="9" style="1"/>
    <col min="8961" max="8961" width="3.36328125" style="1" customWidth="1"/>
    <col min="8962" max="8962" width="12.26953125" style="1" customWidth="1"/>
    <col min="8963" max="8963" width="14.36328125" style="1" customWidth="1"/>
    <col min="8964" max="8964" width="9.36328125" style="1" customWidth="1"/>
    <col min="8965" max="8965" width="10.7265625" style="1" customWidth="1"/>
    <col min="8966" max="8967" width="8.6328125" style="1" customWidth="1"/>
    <col min="8968" max="8968" width="16.26953125" style="1" customWidth="1"/>
    <col min="8969" max="9216" width="9" style="1"/>
    <col min="9217" max="9217" width="3.36328125" style="1" customWidth="1"/>
    <col min="9218" max="9218" width="12.26953125" style="1" customWidth="1"/>
    <col min="9219" max="9219" width="14.36328125" style="1" customWidth="1"/>
    <col min="9220" max="9220" width="9.36328125" style="1" customWidth="1"/>
    <col min="9221" max="9221" width="10.7265625" style="1" customWidth="1"/>
    <col min="9222" max="9223" width="8.6328125" style="1" customWidth="1"/>
    <col min="9224" max="9224" width="16.26953125" style="1" customWidth="1"/>
    <col min="9225" max="9472" width="9" style="1"/>
    <col min="9473" max="9473" width="3.36328125" style="1" customWidth="1"/>
    <col min="9474" max="9474" width="12.26953125" style="1" customWidth="1"/>
    <col min="9475" max="9475" width="14.36328125" style="1" customWidth="1"/>
    <col min="9476" max="9476" width="9.36328125" style="1" customWidth="1"/>
    <col min="9477" max="9477" width="10.7265625" style="1" customWidth="1"/>
    <col min="9478" max="9479" width="8.6328125" style="1" customWidth="1"/>
    <col min="9480" max="9480" width="16.26953125" style="1" customWidth="1"/>
    <col min="9481" max="9728" width="9" style="1"/>
    <col min="9729" max="9729" width="3.36328125" style="1" customWidth="1"/>
    <col min="9730" max="9730" width="12.26953125" style="1" customWidth="1"/>
    <col min="9731" max="9731" width="14.36328125" style="1" customWidth="1"/>
    <col min="9732" max="9732" width="9.36328125" style="1" customWidth="1"/>
    <col min="9733" max="9733" width="10.7265625" style="1" customWidth="1"/>
    <col min="9734" max="9735" width="8.6328125" style="1" customWidth="1"/>
    <col min="9736" max="9736" width="16.26953125" style="1" customWidth="1"/>
    <col min="9737" max="9984" width="9" style="1"/>
    <col min="9985" max="9985" width="3.36328125" style="1" customWidth="1"/>
    <col min="9986" max="9986" width="12.26953125" style="1" customWidth="1"/>
    <col min="9987" max="9987" width="14.36328125" style="1" customWidth="1"/>
    <col min="9988" max="9988" width="9.36328125" style="1" customWidth="1"/>
    <col min="9989" max="9989" width="10.7265625" style="1" customWidth="1"/>
    <col min="9990" max="9991" width="8.6328125" style="1" customWidth="1"/>
    <col min="9992" max="9992" width="16.26953125" style="1" customWidth="1"/>
    <col min="9993" max="10240" width="9" style="1"/>
    <col min="10241" max="10241" width="3.36328125" style="1" customWidth="1"/>
    <col min="10242" max="10242" width="12.26953125" style="1" customWidth="1"/>
    <col min="10243" max="10243" width="14.36328125" style="1" customWidth="1"/>
    <col min="10244" max="10244" width="9.36328125" style="1" customWidth="1"/>
    <col min="10245" max="10245" width="10.7265625" style="1" customWidth="1"/>
    <col min="10246" max="10247" width="8.6328125" style="1" customWidth="1"/>
    <col min="10248" max="10248" width="16.26953125" style="1" customWidth="1"/>
    <col min="10249" max="10496" width="9" style="1"/>
    <col min="10497" max="10497" width="3.36328125" style="1" customWidth="1"/>
    <col min="10498" max="10498" width="12.26953125" style="1" customWidth="1"/>
    <col min="10499" max="10499" width="14.36328125" style="1" customWidth="1"/>
    <col min="10500" max="10500" width="9.36328125" style="1" customWidth="1"/>
    <col min="10501" max="10501" width="10.7265625" style="1" customWidth="1"/>
    <col min="10502" max="10503" width="8.6328125" style="1" customWidth="1"/>
    <col min="10504" max="10504" width="16.26953125" style="1" customWidth="1"/>
    <col min="10505" max="10752" width="9" style="1"/>
    <col min="10753" max="10753" width="3.36328125" style="1" customWidth="1"/>
    <col min="10754" max="10754" width="12.26953125" style="1" customWidth="1"/>
    <col min="10755" max="10755" width="14.36328125" style="1" customWidth="1"/>
    <col min="10756" max="10756" width="9.36328125" style="1" customWidth="1"/>
    <col min="10757" max="10757" width="10.7265625" style="1" customWidth="1"/>
    <col min="10758" max="10759" width="8.6328125" style="1" customWidth="1"/>
    <col min="10760" max="10760" width="16.26953125" style="1" customWidth="1"/>
    <col min="10761" max="11008" width="9" style="1"/>
    <col min="11009" max="11009" width="3.36328125" style="1" customWidth="1"/>
    <col min="11010" max="11010" width="12.26953125" style="1" customWidth="1"/>
    <col min="11011" max="11011" width="14.36328125" style="1" customWidth="1"/>
    <col min="11012" max="11012" width="9.36328125" style="1" customWidth="1"/>
    <col min="11013" max="11013" width="10.7265625" style="1" customWidth="1"/>
    <col min="11014" max="11015" width="8.6328125" style="1" customWidth="1"/>
    <col min="11016" max="11016" width="16.26953125" style="1" customWidth="1"/>
    <col min="11017" max="11264" width="9" style="1"/>
    <col min="11265" max="11265" width="3.36328125" style="1" customWidth="1"/>
    <col min="11266" max="11266" width="12.26953125" style="1" customWidth="1"/>
    <col min="11267" max="11267" width="14.36328125" style="1" customWidth="1"/>
    <col min="11268" max="11268" width="9.36328125" style="1" customWidth="1"/>
    <col min="11269" max="11269" width="10.7265625" style="1" customWidth="1"/>
    <col min="11270" max="11271" width="8.6328125" style="1" customWidth="1"/>
    <col min="11272" max="11272" width="16.26953125" style="1" customWidth="1"/>
    <col min="11273" max="11520" width="9" style="1"/>
    <col min="11521" max="11521" width="3.36328125" style="1" customWidth="1"/>
    <col min="11522" max="11522" width="12.26953125" style="1" customWidth="1"/>
    <col min="11523" max="11523" width="14.36328125" style="1" customWidth="1"/>
    <col min="11524" max="11524" width="9.36328125" style="1" customWidth="1"/>
    <col min="11525" max="11525" width="10.7265625" style="1" customWidth="1"/>
    <col min="11526" max="11527" width="8.6328125" style="1" customWidth="1"/>
    <col min="11528" max="11528" width="16.26953125" style="1" customWidth="1"/>
    <col min="11529" max="11776" width="9" style="1"/>
    <col min="11777" max="11777" width="3.36328125" style="1" customWidth="1"/>
    <col min="11778" max="11778" width="12.26953125" style="1" customWidth="1"/>
    <col min="11779" max="11779" width="14.36328125" style="1" customWidth="1"/>
    <col min="11780" max="11780" width="9.36328125" style="1" customWidth="1"/>
    <col min="11781" max="11781" width="10.7265625" style="1" customWidth="1"/>
    <col min="11782" max="11783" width="8.6328125" style="1" customWidth="1"/>
    <col min="11784" max="11784" width="16.26953125" style="1" customWidth="1"/>
    <col min="11785" max="12032" width="9" style="1"/>
    <col min="12033" max="12033" width="3.36328125" style="1" customWidth="1"/>
    <col min="12034" max="12034" width="12.26953125" style="1" customWidth="1"/>
    <col min="12035" max="12035" width="14.36328125" style="1" customWidth="1"/>
    <col min="12036" max="12036" width="9.36328125" style="1" customWidth="1"/>
    <col min="12037" max="12037" width="10.7265625" style="1" customWidth="1"/>
    <col min="12038" max="12039" width="8.6328125" style="1" customWidth="1"/>
    <col min="12040" max="12040" width="16.26953125" style="1" customWidth="1"/>
    <col min="12041" max="12288" width="9" style="1"/>
    <col min="12289" max="12289" width="3.36328125" style="1" customWidth="1"/>
    <col min="12290" max="12290" width="12.26953125" style="1" customWidth="1"/>
    <col min="12291" max="12291" width="14.36328125" style="1" customWidth="1"/>
    <col min="12292" max="12292" width="9.36328125" style="1" customWidth="1"/>
    <col min="12293" max="12293" width="10.7265625" style="1" customWidth="1"/>
    <col min="12294" max="12295" width="8.6328125" style="1" customWidth="1"/>
    <col min="12296" max="12296" width="16.26953125" style="1" customWidth="1"/>
    <col min="12297" max="12544" width="9" style="1"/>
    <col min="12545" max="12545" width="3.36328125" style="1" customWidth="1"/>
    <col min="12546" max="12546" width="12.26953125" style="1" customWidth="1"/>
    <col min="12547" max="12547" width="14.36328125" style="1" customWidth="1"/>
    <col min="12548" max="12548" width="9.36328125" style="1" customWidth="1"/>
    <col min="12549" max="12549" width="10.7265625" style="1" customWidth="1"/>
    <col min="12550" max="12551" width="8.6328125" style="1" customWidth="1"/>
    <col min="12552" max="12552" width="16.26953125" style="1" customWidth="1"/>
    <col min="12553" max="12800" width="9" style="1"/>
    <col min="12801" max="12801" width="3.36328125" style="1" customWidth="1"/>
    <col min="12802" max="12802" width="12.26953125" style="1" customWidth="1"/>
    <col min="12803" max="12803" width="14.36328125" style="1" customWidth="1"/>
    <col min="12804" max="12804" width="9.36328125" style="1" customWidth="1"/>
    <col min="12805" max="12805" width="10.7265625" style="1" customWidth="1"/>
    <col min="12806" max="12807" width="8.6328125" style="1" customWidth="1"/>
    <col min="12808" max="12808" width="16.26953125" style="1" customWidth="1"/>
    <col min="12809" max="13056" width="9" style="1"/>
    <col min="13057" max="13057" width="3.36328125" style="1" customWidth="1"/>
    <col min="13058" max="13058" width="12.26953125" style="1" customWidth="1"/>
    <col min="13059" max="13059" width="14.36328125" style="1" customWidth="1"/>
    <col min="13060" max="13060" width="9.36328125" style="1" customWidth="1"/>
    <col min="13061" max="13061" width="10.7265625" style="1" customWidth="1"/>
    <col min="13062" max="13063" width="8.6328125" style="1" customWidth="1"/>
    <col min="13064" max="13064" width="16.26953125" style="1" customWidth="1"/>
    <col min="13065" max="13312" width="9" style="1"/>
    <col min="13313" max="13313" width="3.36328125" style="1" customWidth="1"/>
    <col min="13314" max="13314" width="12.26953125" style="1" customWidth="1"/>
    <col min="13315" max="13315" width="14.36328125" style="1" customWidth="1"/>
    <col min="13316" max="13316" width="9.36328125" style="1" customWidth="1"/>
    <col min="13317" max="13317" width="10.7265625" style="1" customWidth="1"/>
    <col min="13318" max="13319" width="8.6328125" style="1" customWidth="1"/>
    <col min="13320" max="13320" width="16.26953125" style="1" customWidth="1"/>
    <col min="13321" max="13568" width="9" style="1"/>
    <col min="13569" max="13569" width="3.36328125" style="1" customWidth="1"/>
    <col min="13570" max="13570" width="12.26953125" style="1" customWidth="1"/>
    <col min="13571" max="13571" width="14.36328125" style="1" customWidth="1"/>
    <col min="13572" max="13572" width="9.36328125" style="1" customWidth="1"/>
    <col min="13573" max="13573" width="10.7265625" style="1" customWidth="1"/>
    <col min="13574" max="13575" width="8.6328125" style="1" customWidth="1"/>
    <col min="13576" max="13576" width="16.26953125" style="1" customWidth="1"/>
    <col min="13577" max="13824" width="9" style="1"/>
    <col min="13825" max="13825" width="3.36328125" style="1" customWidth="1"/>
    <col min="13826" max="13826" width="12.26953125" style="1" customWidth="1"/>
    <col min="13827" max="13827" width="14.36328125" style="1" customWidth="1"/>
    <col min="13828" max="13828" width="9.36328125" style="1" customWidth="1"/>
    <col min="13829" max="13829" width="10.7265625" style="1" customWidth="1"/>
    <col min="13830" max="13831" width="8.6328125" style="1" customWidth="1"/>
    <col min="13832" max="13832" width="16.26953125" style="1" customWidth="1"/>
    <col min="13833" max="14080" width="9" style="1"/>
    <col min="14081" max="14081" width="3.36328125" style="1" customWidth="1"/>
    <col min="14082" max="14082" width="12.26953125" style="1" customWidth="1"/>
    <col min="14083" max="14083" width="14.36328125" style="1" customWidth="1"/>
    <col min="14084" max="14084" width="9.36328125" style="1" customWidth="1"/>
    <col min="14085" max="14085" width="10.7265625" style="1" customWidth="1"/>
    <col min="14086" max="14087" width="8.6328125" style="1" customWidth="1"/>
    <col min="14088" max="14088" width="16.26953125" style="1" customWidth="1"/>
    <col min="14089" max="14336" width="9" style="1"/>
    <col min="14337" max="14337" width="3.36328125" style="1" customWidth="1"/>
    <col min="14338" max="14338" width="12.26953125" style="1" customWidth="1"/>
    <col min="14339" max="14339" width="14.36328125" style="1" customWidth="1"/>
    <col min="14340" max="14340" width="9.36328125" style="1" customWidth="1"/>
    <col min="14341" max="14341" width="10.7265625" style="1" customWidth="1"/>
    <col min="14342" max="14343" width="8.6328125" style="1" customWidth="1"/>
    <col min="14344" max="14344" width="16.26953125" style="1" customWidth="1"/>
    <col min="14345" max="14592" width="9" style="1"/>
    <col min="14593" max="14593" width="3.36328125" style="1" customWidth="1"/>
    <col min="14594" max="14594" width="12.26953125" style="1" customWidth="1"/>
    <col min="14595" max="14595" width="14.36328125" style="1" customWidth="1"/>
    <col min="14596" max="14596" width="9.36328125" style="1" customWidth="1"/>
    <col min="14597" max="14597" width="10.7265625" style="1" customWidth="1"/>
    <col min="14598" max="14599" width="8.6328125" style="1" customWidth="1"/>
    <col min="14600" max="14600" width="16.26953125" style="1" customWidth="1"/>
    <col min="14601" max="14848" width="9" style="1"/>
    <col min="14849" max="14849" width="3.36328125" style="1" customWidth="1"/>
    <col min="14850" max="14850" width="12.26953125" style="1" customWidth="1"/>
    <col min="14851" max="14851" width="14.36328125" style="1" customWidth="1"/>
    <col min="14852" max="14852" width="9.36328125" style="1" customWidth="1"/>
    <col min="14853" max="14853" width="10.7265625" style="1" customWidth="1"/>
    <col min="14854" max="14855" width="8.6328125" style="1" customWidth="1"/>
    <col min="14856" max="14856" width="16.26953125" style="1" customWidth="1"/>
    <col min="14857" max="15104" width="9" style="1"/>
    <col min="15105" max="15105" width="3.36328125" style="1" customWidth="1"/>
    <col min="15106" max="15106" width="12.26953125" style="1" customWidth="1"/>
    <col min="15107" max="15107" width="14.36328125" style="1" customWidth="1"/>
    <col min="15108" max="15108" width="9.36328125" style="1" customWidth="1"/>
    <col min="15109" max="15109" width="10.7265625" style="1" customWidth="1"/>
    <col min="15110" max="15111" width="8.6328125" style="1" customWidth="1"/>
    <col min="15112" max="15112" width="16.26953125" style="1" customWidth="1"/>
    <col min="15113" max="15360" width="9" style="1"/>
    <col min="15361" max="15361" width="3.36328125" style="1" customWidth="1"/>
    <col min="15362" max="15362" width="12.26953125" style="1" customWidth="1"/>
    <col min="15363" max="15363" width="14.36328125" style="1" customWidth="1"/>
    <col min="15364" max="15364" width="9.36328125" style="1" customWidth="1"/>
    <col min="15365" max="15365" width="10.7265625" style="1" customWidth="1"/>
    <col min="15366" max="15367" width="8.6328125" style="1" customWidth="1"/>
    <col min="15368" max="15368" width="16.26953125" style="1" customWidth="1"/>
    <col min="15369" max="15616" width="9" style="1"/>
    <col min="15617" max="15617" width="3.36328125" style="1" customWidth="1"/>
    <col min="15618" max="15618" width="12.26953125" style="1" customWidth="1"/>
    <col min="15619" max="15619" width="14.36328125" style="1" customWidth="1"/>
    <col min="15620" max="15620" width="9.36328125" style="1" customWidth="1"/>
    <col min="15621" max="15621" width="10.7265625" style="1" customWidth="1"/>
    <col min="15622" max="15623" width="8.6328125" style="1" customWidth="1"/>
    <col min="15624" max="15624" width="16.26953125" style="1" customWidth="1"/>
    <col min="15625" max="15872" width="9" style="1"/>
    <col min="15873" max="15873" width="3.36328125" style="1" customWidth="1"/>
    <col min="15874" max="15874" width="12.26953125" style="1" customWidth="1"/>
    <col min="15875" max="15875" width="14.36328125" style="1" customWidth="1"/>
    <col min="15876" max="15876" width="9.36328125" style="1" customWidth="1"/>
    <col min="15877" max="15877" width="10.7265625" style="1" customWidth="1"/>
    <col min="15878" max="15879" width="8.6328125" style="1" customWidth="1"/>
    <col min="15880" max="15880" width="16.26953125" style="1" customWidth="1"/>
    <col min="15881" max="16128" width="9" style="1"/>
    <col min="16129" max="16129" width="3.36328125" style="1" customWidth="1"/>
    <col min="16130" max="16130" width="12.26953125" style="1" customWidth="1"/>
    <col min="16131" max="16131" width="14.36328125" style="1" customWidth="1"/>
    <col min="16132" max="16132" width="9.36328125" style="1" customWidth="1"/>
    <col min="16133" max="16133" width="10.7265625" style="1" customWidth="1"/>
    <col min="16134" max="16135" width="8.6328125" style="1" customWidth="1"/>
    <col min="16136" max="16136" width="16.26953125" style="1" customWidth="1"/>
    <col min="16137" max="16384" width="9" style="1"/>
  </cols>
  <sheetData>
    <row r="1" spans="1:8" ht="18" customHeight="1" x14ac:dyDescent="0.2">
      <c r="A1" s="2"/>
      <c r="B1" s="2"/>
      <c r="C1" s="2"/>
      <c r="D1" s="2"/>
      <c r="E1" s="2"/>
      <c r="F1" s="2"/>
      <c r="G1" s="2"/>
      <c r="H1" s="2"/>
    </row>
    <row r="2" spans="1:8" ht="33" customHeight="1" x14ac:dyDescent="0.2">
      <c r="A2" s="397" t="s">
        <v>236</v>
      </c>
      <c r="B2" s="397"/>
      <c r="C2" s="397"/>
      <c r="D2" s="397"/>
      <c r="E2" s="397"/>
      <c r="F2" s="397"/>
      <c r="G2" s="397"/>
      <c r="H2" s="398"/>
    </row>
    <row r="3" spans="1:8" ht="33" customHeight="1" x14ac:dyDescent="0.2">
      <c r="A3" s="2"/>
      <c r="B3" s="4"/>
      <c r="C3" s="4"/>
      <c r="D3" s="4"/>
      <c r="E3" s="4"/>
      <c r="F3" s="4"/>
      <c r="G3" s="4"/>
      <c r="H3" s="4"/>
    </row>
    <row r="4" spans="1:8" ht="33" customHeight="1" x14ac:dyDescent="0.2">
      <c r="A4" s="2"/>
      <c r="B4" s="4"/>
      <c r="C4" s="4"/>
      <c r="D4" s="4"/>
      <c r="E4" s="393" t="s">
        <v>235</v>
      </c>
      <c r="F4" s="394"/>
      <c r="G4" s="394"/>
      <c r="H4" s="394"/>
    </row>
    <row r="5" spans="1:8" ht="33" customHeight="1" x14ac:dyDescent="0.2">
      <c r="A5" s="2"/>
      <c r="B5" s="4"/>
      <c r="C5" s="4"/>
      <c r="D5" s="4"/>
      <c r="E5" s="2"/>
      <c r="F5" s="4"/>
      <c r="G5" s="4"/>
      <c r="H5" s="4"/>
    </row>
    <row r="6" spans="1:8" ht="33" customHeight="1" x14ac:dyDescent="0.2">
      <c r="A6" s="399" t="s">
        <v>232</v>
      </c>
      <c r="B6" s="400"/>
      <c r="C6" s="396"/>
      <c r="D6" s="396"/>
      <c r="E6" s="2"/>
      <c r="F6" s="4"/>
      <c r="G6" s="4"/>
      <c r="H6" s="4"/>
    </row>
    <row r="7" spans="1:8" ht="10.5" customHeight="1" x14ac:dyDescent="0.2">
      <c r="A7" s="2"/>
      <c r="B7" s="2"/>
      <c r="C7" s="2"/>
      <c r="D7" s="2"/>
      <c r="E7" s="2"/>
      <c r="F7" s="2"/>
      <c r="G7" s="2"/>
    </row>
    <row r="8" spans="1:8" x14ac:dyDescent="0.2">
      <c r="A8" s="2"/>
      <c r="B8" s="5"/>
      <c r="C8" s="5"/>
      <c r="D8" s="5"/>
      <c r="E8" s="390"/>
      <c r="F8" s="390"/>
      <c r="G8" s="2"/>
    </row>
    <row r="9" spans="1:8" ht="21.75" customHeight="1" x14ac:dyDescent="0.2">
      <c r="A9" s="2"/>
      <c r="B9" s="2"/>
      <c r="C9" s="2"/>
      <c r="D9" s="2" t="s">
        <v>47</v>
      </c>
      <c r="E9" s="2"/>
      <c r="F9" s="2"/>
      <c r="G9" s="2"/>
    </row>
    <row r="10" spans="1:8" ht="14" x14ac:dyDescent="0.2">
      <c r="A10" s="2"/>
      <c r="B10" s="6"/>
      <c r="C10" s="6"/>
      <c r="D10" s="2"/>
      <c r="E10" s="2"/>
      <c r="F10" s="2"/>
      <c r="G10" s="2"/>
    </row>
    <row r="11" spans="1:8" ht="24" customHeight="1" x14ac:dyDescent="0.2">
      <c r="A11" s="2"/>
      <c r="B11" s="6"/>
      <c r="C11" s="6"/>
      <c r="D11" s="2" t="s">
        <v>15</v>
      </c>
      <c r="E11" s="2"/>
      <c r="F11" s="2"/>
      <c r="G11" s="2"/>
    </row>
    <row r="12" spans="1:8" ht="14" x14ac:dyDescent="0.2">
      <c r="A12" s="2"/>
      <c r="B12" s="6"/>
      <c r="C12" s="6"/>
      <c r="D12" s="2"/>
      <c r="E12" s="2"/>
      <c r="F12" s="2"/>
      <c r="G12" s="2"/>
    </row>
    <row r="13" spans="1:8" ht="24" customHeight="1" x14ac:dyDescent="0.2">
      <c r="A13" s="2"/>
      <c r="B13" s="6"/>
      <c r="C13" s="6"/>
      <c r="D13" s="2" t="s">
        <v>61</v>
      </c>
      <c r="E13" s="2"/>
      <c r="F13" s="2"/>
      <c r="G13" s="2"/>
      <c r="H13" s="1" t="s">
        <v>234</v>
      </c>
    </row>
    <row r="14" spans="1:8" ht="46.5" customHeight="1" x14ac:dyDescent="0.2">
      <c r="A14" s="2"/>
      <c r="B14" s="6"/>
      <c r="C14" s="6"/>
      <c r="D14" s="2"/>
      <c r="E14" s="2"/>
      <c r="F14" s="2"/>
      <c r="G14" s="2"/>
    </row>
    <row r="15" spans="1:8" ht="24" customHeight="1" x14ac:dyDescent="0.2">
      <c r="A15" s="395" t="s">
        <v>233</v>
      </c>
      <c r="B15" s="396"/>
      <c r="C15" s="396"/>
      <c r="D15" s="396"/>
      <c r="E15" s="396"/>
      <c r="F15" s="396"/>
      <c r="G15" s="396"/>
      <c r="H15" s="396"/>
    </row>
    <row r="16" spans="1:8" ht="24" customHeight="1" x14ac:dyDescent="0.2">
      <c r="A16" s="2"/>
      <c r="B16" s="6"/>
      <c r="C16" s="2"/>
      <c r="D16" s="2"/>
      <c r="E16" s="2"/>
      <c r="F16" s="2"/>
      <c r="G16" s="2"/>
    </row>
    <row r="17" spans="1:11" ht="37.5" customHeight="1" x14ac:dyDescent="0.2">
      <c r="A17" s="390" t="s">
        <v>237</v>
      </c>
      <c r="B17" s="398"/>
      <c r="C17" s="398"/>
      <c r="D17" s="398"/>
      <c r="E17" s="398"/>
      <c r="F17" s="398"/>
      <c r="G17" s="398"/>
      <c r="H17" s="398"/>
    </row>
    <row r="18" spans="1:11" ht="21" customHeight="1" x14ac:dyDescent="0.2">
      <c r="A18" s="5"/>
      <c r="B18" s="7"/>
      <c r="C18" s="7"/>
      <c r="D18" s="8"/>
      <c r="E18" s="8"/>
      <c r="F18" s="8"/>
      <c r="G18" s="5"/>
      <c r="H18" s="5"/>
    </row>
    <row r="19" spans="1:11" ht="42.65" customHeight="1" x14ac:dyDescent="0.2">
      <c r="A19" s="5"/>
      <c r="B19" s="9" t="s">
        <v>62</v>
      </c>
      <c r="C19" s="391" t="s">
        <v>249</v>
      </c>
      <c r="D19" s="391"/>
      <c r="E19" s="391"/>
      <c r="F19" s="391"/>
      <c r="G19" s="391"/>
      <c r="J19" s="10"/>
    </row>
    <row r="20" spans="1:11" ht="42.65" customHeight="1" x14ac:dyDescent="0.2">
      <c r="A20" s="5"/>
      <c r="B20" s="9" t="s">
        <v>63</v>
      </c>
      <c r="C20" s="392"/>
      <c r="D20" s="392"/>
      <c r="E20" s="392"/>
      <c r="F20" s="392"/>
      <c r="G20" s="392"/>
      <c r="J20" s="10"/>
    </row>
    <row r="21" spans="1:11" ht="42.65" customHeight="1" x14ac:dyDescent="0.2">
      <c r="A21" s="5"/>
      <c r="B21" s="9" t="s">
        <v>64</v>
      </c>
      <c r="C21" s="392"/>
      <c r="D21" s="392"/>
      <c r="E21" s="392"/>
      <c r="F21" s="392"/>
      <c r="G21" s="392"/>
      <c r="J21" s="10"/>
    </row>
    <row r="22" spans="1:11" ht="14" x14ac:dyDescent="0.2">
      <c r="A22" s="5"/>
      <c r="B22" s="388"/>
      <c r="C22" s="388"/>
      <c r="D22" s="389"/>
      <c r="E22" s="389"/>
      <c r="F22" s="389"/>
      <c r="G22" s="2"/>
      <c r="H22" s="5"/>
      <c r="K22" s="10"/>
    </row>
    <row r="23" spans="1:11" ht="16.899999999999999" customHeight="1" x14ac:dyDescent="0.2">
      <c r="A23" s="5"/>
      <c r="B23" s="11" t="s">
        <v>65</v>
      </c>
      <c r="C23" s="12" t="s">
        <v>66</v>
      </c>
      <c r="D23" s="12"/>
      <c r="E23" s="12"/>
      <c r="F23" s="2"/>
      <c r="G23" s="2"/>
      <c r="J23" s="12"/>
    </row>
    <row r="24" spans="1:11" ht="16.899999999999999" customHeight="1" x14ac:dyDescent="0.2">
      <c r="A24" s="2"/>
      <c r="B24" s="12"/>
      <c r="C24" s="12" t="s">
        <v>67</v>
      </c>
      <c r="D24" s="2"/>
      <c r="E24" s="2"/>
      <c r="F24" s="2"/>
      <c r="G24" s="2"/>
      <c r="J24" s="12"/>
    </row>
    <row r="25" spans="1:11" ht="16.899999999999999" customHeight="1" x14ac:dyDescent="0.2">
      <c r="B25" s="12"/>
      <c r="C25" s="12" t="s">
        <v>68</v>
      </c>
      <c r="D25" s="13"/>
      <c r="E25" s="13"/>
      <c r="F25" s="13"/>
      <c r="G25" s="2"/>
      <c r="J25" s="12"/>
    </row>
    <row r="26" spans="1:11" ht="16.899999999999999" customHeight="1" x14ac:dyDescent="0.2">
      <c r="B26" s="12"/>
      <c r="C26" s="12"/>
      <c r="D26" s="2"/>
      <c r="E26" s="2"/>
      <c r="F26" s="2"/>
      <c r="G26" s="14"/>
      <c r="J26" s="12"/>
    </row>
    <row r="27" spans="1:11" ht="16.899999999999999" customHeight="1" x14ac:dyDescent="0.2">
      <c r="B27" s="11" t="s">
        <v>69</v>
      </c>
      <c r="C27" s="12" t="s">
        <v>70</v>
      </c>
      <c r="D27" s="2"/>
      <c r="E27" s="2"/>
      <c r="F27" s="2"/>
      <c r="G27" s="2"/>
      <c r="J27" s="12"/>
    </row>
    <row r="28" spans="1:11" ht="16.899999999999999" customHeight="1" x14ac:dyDescent="0.2">
      <c r="B28" s="15"/>
      <c r="C28" s="12" t="s">
        <v>71</v>
      </c>
      <c r="D28" s="2"/>
      <c r="E28" s="2"/>
      <c r="F28" s="2"/>
      <c r="G28" s="2"/>
      <c r="J28" s="12"/>
    </row>
    <row r="29" spans="1:11" x14ac:dyDescent="0.2">
      <c r="B29" s="15"/>
      <c r="C29" s="12"/>
      <c r="D29" s="2"/>
      <c r="E29" s="2"/>
      <c r="F29" s="2"/>
      <c r="G29" s="2"/>
    </row>
    <row r="30" spans="1:11" ht="14" x14ac:dyDescent="0.2">
      <c r="B30" s="16"/>
      <c r="C30" s="15"/>
      <c r="D30" s="12"/>
      <c r="E30" s="2"/>
      <c r="F30" s="2"/>
      <c r="G30" s="2"/>
      <c r="H30" s="2"/>
    </row>
    <row r="31" spans="1:11" ht="14" x14ac:dyDescent="0.2">
      <c r="B31" s="16"/>
      <c r="C31" s="16"/>
      <c r="D31" s="12"/>
      <c r="E31" s="2"/>
      <c r="F31" s="2"/>
      <c r="G31" s="2"/>
      <c r="H31" s="2"/>
    </row>
    <row r="32" spans="1:11" x14ac:dyDescent="0.2">
      <c r="D32" s="17"/>
    </row>
    <row r="33" spans="4:4" x14ac:dyDescent="0.2">
      <c r="D33" s="17"/>
    </row>
    <row r="34" spans="4:4" x14ac:dyDescent="0.2">
      <c r="D34" s="17"/>
    </row>
    <row r="35" spans="4:4" x14ac:dyDescent="0.2">
      <c r="D35" s="17"/>
    </row>
    <row r="36" spans="4:4" x14ac:dyDescent="0.2">
      <c r="D36" s="17"/>
    </row>
    <row r="37" spans="4:4" x14ac:dyDescent="0.2">
      <c r="D37" s="17"/>
    </row>
    <row r="38" spans="4:4" x14ac:dyDescent="0.2">
      <c r="D38" s="17"/>
    </row>
  </sheetData>
  <mergeCells count="11">
    <mergeCell ref="E4:H4"/>
    <mergeCell ref="A15:H15"/>
    <mergeCell ref="A2:H2"/>
    <mergeCell ref="A17:H17"/>
    <mergeCell ref="A6:D6"/>
    <mergeCell ref="B22:C22"/>
    <mergeCell ref="D22:F22"/>
    <mergeCell ref="E8:F8"/>
    <mergeCell ref="C19:G19"/>
    <mergeCell ref="C20:G20"/>
    <mergeCell ref="C21:G21"/>
  </mergeCells>
  <phoneticPr fontId="2"/>
  <pageMargins left="1.19" right="0.31"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3D1CF-AAEF-43A3-8ABA-EB44D096C4B4}">
  <dimension ref="B1:AK104"/>
  <sheetViews>
    <sheetView tabSelected="1" view="pageBreakPreview" zoomScale="85" zoomScaleNormal="100" zoomScaleSheetLayoutView="85" workbookViewId="0">
      <selection activeCell="AN102" sqref="AN102"/>
    </sheetView>
  </sheetViews>
  <sheetFormatPr defaultColWidth="2.453125" defaultRowHeight="13" x14ac:dyDescent="0.2"/>
  <cols>
    <col min="1" max="1" width="0.453125" style="192" customWidth="1"/>
    <col min="2" max="2" width="4.6328125" style="192" customWidth="1"/>
    <col min="3" max="32" width="2.453125" style="192"/>
    <col min="33" max="33" width="3" style="192" customWidth="1"/>
    <col min="34" max="34" width="2.453125" style="192"/>
    <col min="35" max="35" width="2.26953125" style="192" customWidth="1"/>
    <col min="36" max="36" width="2" style="192" customWidth="1"/>
    <col min="37" max="37" width="0.90625" style="192" customWidth="1"/>
    <col min="38" max="38" width="0.6328125" style="192" customWidth="1"/>
    <col min="39" max="39" width="2.453125" style="192" customWidth="1"/>
    <col min="40" max="16384" width="2.453125" style="192"/>
  </cols>
  <sheetData>
    <row r="1" spans="3:36" ht="9" customHeight="1" x14ac:dyDescent="0.2"/>
    <row r="2" spans="3:36" x14ac:dyDescent="0.2">
      <c r="C2" s="526" t="s">
        <v>272</v>
      </c>
      <c r="D2" s="526"/>
      <c r="E2" s="526"/>
      <c r="F2" s="526"/>
      <c r="G2" s="526"/>
      <c r="H2" s="526"/>
      <c r="I2" s="526"/>
      <c r="J2" s="526"/>
      <c r="K2" s="526"/>
      <c r="L2" s="526"/>
      <c r="M2" s="526"/>
      <c r="N2" s="526"/>
      <c r="O2" s="526"/>
      <c r="P2" s="526"/>
      <c r="Q2" s="526"/>
      <c r="R2" s="526"/>
      <c r="S2" s="526"/>
      <c r="T2" s="526"/>
      <c r="U2" s="526"/>
      <c r="V2" s="526"/>
      <c r="W2" s="526"/>
      <c r="X2" s="526"/>
      <c r="Y2" s="526"/>
      <c r="Z2" s="526"/>
      <c r="AA2" s="526"/>
      <c r="AB2" s="526"/>
      <c r="AC2" s="526"/>
      <c r="AD2" s="526"/>
      <c r="AE2" s="526"/>
      <c r="AF2" s="526"/>
      <c r="AG2" s="526"/>
      <c r="AH2" s="526"/>
      <c r="AI2" s="526"/>
      <c r="AJ2" s="526"/>
    </row>
    <row r="3" spans="3:36" ht="10.5" customHeight="1" x14ac:dyDescent="0.2">
      <c r="C3" s="526"/>
      <c r="D3" s="526"/>
      <c r="E3" s="526"/>
      <c r="F3" s="526"/>
      <c r="G3" s="526"/>
      <c r="H3" s="526"/>
      <c r="I3" s="526"/>
      <c r="J3" s="526"/>
      <c r="K3" s="526"/>
      <c r="L3" s="526"/>
      <c r="M3" s="526"/>
      <c r="N3" s="526"/>
      <c r="O3" s="526"/>
      <c r="P3" s="526"/>
      <c r="Q3" s="526"/>
      <c r="R3" s="526"/>
      <c r="S3" s="526"/>
      <c r="T3" s="526"/>
      <c r="U3" s="526"/>
      <c r="V3" s="526"/>
      <c r="W3" s="526"/>
      <c r="X3" s="526"/>
      <c r="Y3" s="526"/>
      <c r="Z3" s="526"/>
      <c r="AA3" s="526"/>
      <c r="AB3" s="526"/>
      <c r="AC3" s="526"/>
      <c r="AD3" s="526"/>
      <c r="AE3" s="526"/>
      <c r="AF3" s="526"/>
      <c r="AG3" s="526"/>
      <c r="AH3" s="526"/>
      <c r="AI3" s="526"/>
      <c r="AJ3" s="526"/>
    </row>
    <row r="4" spans="3:36" ht="5.15" customHeight="1" x14ac:dyDescent="0.2">
      <c r="C4" s="194"/>
      <c r="D4" s="195"/>
      <c r="E4" s="195"/>
      <c r="F4" s="195"/>
      <c r="G4" s="195"/>
      <c r="H4" s="195"/>
      <c r="I4" s="195"/>
      <c r="J4" s="195"/>
      <c r="K4" s="195"/>
      <c r="L4" s="195"/>
      <c r="M4" s="195"/>
      <c r="N4" s="195"/>
      <c r="O4" s="195"/>
      <c r="P4" s="195"/>
      <c r="Q4" s="195"/>
      <c r="R4" s="195"/>
      <c r="S4" s="195"/>
      <c r="T4" s="195"/>
      <c r="U4" s="195"/>
      <c r="V4" s="195"/>
      <c r="W4" s="195"/>
      <c r="X4" s="195"/>
      <c r="Y4" s="195"/>
      <c r="Z4" s="195"/>
      <c r="AA4" s="195"/>
      <c r="AB4" s="195"/>
      <c r="AC4" s="195"/>
      <c r="AD4" s="195"/>
      <c r="AE4" s="195"/>
      <c r="AF4" s="195"/>
      <c r="AG4" s="195"/>
      <c r="AH4" s="195"/>
      <c r="AI4" s="195"/>
      <c r="AJ4" s="196"/>
    </row>
    <row r="5" spans="3:36" ht="13.5" customHeight="1" x14ac:dyDescent="0.2">
      <c r="C5" s="197" t="s">
        <v>273</v>
      </c>
      <c r="D5" s="555" t="s">
        <v>274</v>
      </c>
      <c r="E5" s="555"/>
      <c r="F5" s="555"/>
      <c r="G5" s="555"/>
      <c r="H5" s="555"/>
      <c r="I5" s="555"/>
      <c r="J5" s="555"/>
      <c r="K5" s="555"/>
      <c r="L5" s="555"/>
      <c r="M5" s="555"/>
      <c r="N5" s="555"/>
      <c r="O5" s="555"/>
      <c r="P5" s="555"/>
      <c r="Q5" s="555"/>
      <c r="R5" s="555"/>
      <c r="S5" s="555"/>
      <c r="T5" s="555"/>
      <c r="U5" s="555"/>
      <c r="V5" s="555"/>
      <c r="W5" s="555"/>
      <c r="X5" s="555"/>
      <c r="Y5" s="555"/>
      <c r="Z5" s="555"/>
      <c r="AA5" s="555"/>
      <c r="AB5" s="555"/>
      <c r="AC5" s="555"/>
      <c r="AD5" s="555"/>
      <c r="AE5" s="555"/>
      <c r="AF5" s="555"/>
      <c r="AG5" s="555"/>
      <c r="AH5" s="555"/>
      <c r="AI5" s="555"/>
      <c r="AJ5" s="199"/>
    </row>
    <row r="6" spans="3:36" x14ac:dyDescent="0.2">
      <c r="C6" s="197"/>
      <c r="D6" s="555"/>
      <c r="E6" s="555"/>
      <c r="F6" s="555"/>
      <c r="G6" s="555"/>
      <c r="H6" s="555"/>
      <c r="I6" s="555"/>
      <c r="J6" s="555"/>
      <c r="K6" s="555"/>
      <c r="L6" s="555"/>
      <c r="M6" s="555"/>
      <c r="N6" s="555"/>
      <c r="O6" s="555"/>
      <c r="P6" s="555"/>
      <c r="Q6" s="555"/>
      <c r="R6" s="555"/>
      <c r="S6" s="555"/>
      <c r="T6" s="555"/>
      <c r="U6" s="555"/>
      <c r="V6" s="555"/>
      <c r="W6" s="555"/>
      <c r="X6" s="555"/>
      <c r="Y6" s="555"/>
      <c r="Z6" s="555"/>
      <c r="AA6" s="555"/>
      <c r="AB6" s="555"/>
      <c r="AC6" s="555"/>
      <c r="AD6" s="555"/>
      <c r="AE6" s="555"/>
      <c r="AF6" s="555"/>
      <c r="AG6" s="555"/>
      <c r="AH6" s="555"/>
      <c r="AI6" s="555"/>
      <c r="AJ6" s="199"/>
    </row>
    <row r="7" spans="3:36" ht="13.5" customHeight="1" x14ac:dyDescent="0.2">
      <c r="C7" s="197" t="s">
        <v>273</v>
      </c>
      <c r="D7" s="555" t="s">
        <v>275</v>
      </c>
      <c r="E7" s="555"/>
      <c r="F7" s="555"/>
      <c r="G7" s="555"/>
      <c r="H7" s="555"/>
      <c r="I7" s="555"/>
      <c r="J7" s="555"/>
      <c r="K7" s="555"/>
      <c r="L7" s="555"/>
      <c r="M7" s="555"/>
      <c r="N7" s="555"/>
      <c r="O7" s="555"/>
      <c r="P7" s="555"/>
      <c r="Q7" s="555"/>
      <c r="R7" s="555"/>
      <c r="S7" s="555"/>
      <c r="T7" s="555"/>
      <c r="U7" s="555"/>
      <c r="V7" s="555"/>
      <c r="W7" s="555"/>
      <c r="X7" s="555"/>
      <c r="Y7" s="555"/>
      <c r="Z7" s="555"/>
      <c r="AA7" s="555"/>
      <c r="AB7" s="555"/>
      <c r="AC7" s="555"/>
      <c r="AD7" s="555"/>
      <c r="AE7" s="555"/>
      <c r="AF7" s="555"/>
      <c r="AG7" s="555"/>
      <c r="AH7" s="555"/>
      <c r="AI7" s="198"/>
      <c r="AJ7" s="199"/>
    </row>
    <row r="8" spans="3:36" ht="13.5" customHeight="1" x14ac:dyDescent="0.2">
      <c r="C8" s="197" t="s">
        <v>273</v>
      </c>
      <c r="D8" s="555" t="s">
        <v>276</v>
      </c>
      <c r="E8" s="555"/>
      <c r="F8" s="555"/>
      <c r="G8" s="555"/>
      <c r="H8" s="555"/>
      <c r="I8" s="555"/>
      <c r="J8" s="555"/>
      <c r="K8" s="555"/>
      <c r="L8" s="555"/>
      <c r="M8" s="555"/>
      <c r="N8" s="555"/>
      <c r="O8" s="555"/>
      <c r="P8" s="555"/>
      <c r="Q8" s="555"/>
      <c r="R8" s="555"/>
      <c r="S8" s="555"/>
      <c r="T8" s="555"/>
      <c r="U8" s="555"/>
      <c r="V8" s="555"/>
      <c r="W8" s="555"/>
      <c r="X8" s="555"/>
      <c r="Y8" s="555"/>
      <c r="Z8" s="555"/>
      <c r="AA8" s="555"/>
      <c r="AB8" s="555"/>
      <c r="AC8" s="555"/>
      <c r="AD8" s="555"/>
      <c r="AE8" s="555"/>
      <c r="AF8" s="555"/>
      <c r="AG8" s="555"/>
      <c r="AH8" s="555"/>
      <c r="AI8" s="198"/>
      <c r="AJ8" s="199"/>
    </row>
    <row r="9" spans="3:36" ht="13.5" customHeight="1" x14ac:dyDescent="0.2">
      <c r="C9" s="197" t="s">
        <v>273</v>
      </c>
      <c r="D9" s="555" t="s">
        <v>277</v>
      </c>
      <c r="E9" s="555"/>
      <c r="F9" s="555"/>
      <c r="G9" s="555"/>
      <c r="H9" s="555"/>
      <c r="I9" s="555"/>
      <c r="J9" s="555"/>
      <c r="K9" s="555"/>
      <c r="L9" s="555"/>
      <c r="M9" s="555"/>
      <c r="N9" s="555"/>
      <c r="O9" s="555"/>
      <c r="P9" s="555"/>
      <c r="Q9" s="555"/>
      <c r="R9" s="555"/>
      <c r="S9" s="555"/>
      <c r="T9" s="555"/>
      <c r="U9" s="555"/>
      <c r="V9" s="555"/>
      <c r="W9" s="555"/>
      <c r="X9" s="555"/>
      <c r="Y9" s="555"/>
      <c r="Z9" s="555"/>
      <c r="AA9" s="555"/>
      <c r="AB9" s="555"/>
      <c r="AC9" s="555"/>
      <c r="AD9" s="555"/>
      <c r="AE9" s="555"/>
      <c r="AF9" s="555"/>
      <c r="AG9" s="555"/>
      <c r="AH9" s="555"/>
      <c r="AI9" s="198"/>
      <c r="AJ9" s="199"/>
    </row>
    <row r="10" spans="3:36" ht="5.15" customHeight="1" x14ac:dyDescent="0.2">
      <c r="C10" s="200"/>
      <c r="D10" s="201"/>
      <c r="E10" s="201"/>
      <c r="F10" s="201"/>
      <c r="G10" s="201"/>
      <c r="H10" s="201"/>
      <c r="I10" s="201"/>
      <c r="J10" s="201"/>
      <c r="K10" s="201"/>
      <c r="L10" s="201"/>
      <c r="M10" s="201"/>
      <c r="N10" s="201"/>
      <c r="O10" s="201"/>
      <c r="P10" s="201"/>
      <c r="Q10" s="201"/>
      <c r="R10" s="201"/>
      <c r="S10" s="201"/>
      <c r="T10" s="201"/>
      <c r="U10" s="201"/>
      <c r="V10" s="201"/>
      <c r="W10" s="201"/>
      <c r="X10" s="201"/>
      <c r="Y10" s="201"/>
      <c r="Z10" s="201"/>
      <c r="AA10" s="201"/>
      <c r="AB10" s="201"/>
      <c r="AC10" s="201"/>
      <c r="AD10" s="201"/>
      <c r="AE10" s="201"/>
      <c r="AF10" s="201"/>
      <c r="AG10" s="201"/>
      <c r="AH10" s="201"/>
      <c r="AI10" s="201"/>
      <c r="AJ10" s="202"/>
    </row>
    <row r="11" spans="3:36" ht="11.25" customHeight="1" thickBot="1" x14ac:dyDescent="0.25"/>
    <row r="12" spans="3:36" ht="7" customHeight="1" x14ac:dyDescent="0.2">
      <c r="C12" s="594" t="s">
        <v>278</v>
      </c>
      <c r="D12" s="595"/>
      <c r="E12" s="595"/>
      <c r="F12" s="596"/>
      <c r="G12" s="597" t="s">
        <v>57</v>
      </c>
      <c r="H12" s="597"/>
      <c r="I12" s="598"/>
      <c r="J12" s="599"/>
      <c r="K12" s="599"/>
      <c r="L12" s="599"/>
      <c r="M12" s="599"/>
      <c r="N12" s="599"/>
      <c r="O12" s="599"/>
      <c r="P12" s="599"/>
      <c r="Q12" s="599"/>
      <c r="R12" s="599"/>
      <c r="S12" s="602" t="s">
        <v>17</v>
      </c>
      <c r="T12" s="603"/>
      <c r="U12" s="603"/>
      <c r="V12" s="604"/>
      <c r="W12" s="598"/>
      <c r="X12" s="599"/>
      <c r="Y12" s="599"/>
      <c r="Z12" s="599"/>
      <c r="AA12" s="599"/>
      <c r="AB12" s="599"/>
      <c r="AC12" s="599"/>
      <c r="AD12" s="599"/>
      <c r="AE12" s="599"/>
      <c r="AF12" s="608"/>
      <c r="AG12" s="610"/>
      <c r="AH12" s="611"/>
      <c r="AI12" s="611"/>
      <c r="AJ12" s="612"/>
    </row>
    <row r="13" spans="3:36" ht="17.149999999999999" customHeight="1" x14ac:dyDescent="0.2">
      <c r="C13" s="464"/>
      <c r="D13" s="442"/>
      <c r="E13" s="442"/>
      <c r="F13" s="445"/>
      <c r="G13" s="581"/>
      <c r="H13" s="581"/>
      <c r="I13" s="600"/>
      <c r="J13" s="601"/>
      <c r="K13" s="601"/>
      <c r="L13" s="601"/>
      <c r="M13" s="601"/>
      <c r="N13" s="601"/>
      <c r="O13" s="601"/>
      <c r="P13" s="601"/>
      <c r="Q13" s="601"/>
      <c r="R13" s="601"/>
      <c r="S13" s="605"/>
      <c r="T13" s="606"/>
      <c r="U13" s="606"/>
      <c r="V13" s="607"/>
      <c r="W13" s="600"/>
      <c r="X13" s="601"/>
      <c r="Y13" s="601"/>
      <c r="Z13" s="601"/>
      <c r="AA13" s="601"/>
      <c r="AB13" s="601"/>
      <c r="AC13" s="601"/>
      <c r="AD13" s="601"/>
      <c r="AE13" s="601"/>
      <c r="AF13" s="609"/>
      <c r="AG13" s="613"/>
      <c r="AH13" s="614"/>
      <c r="AI13" s="614"/>
      <c r="AJ13" s="615"/>
    </row>
    <row r="14" spans="3:36" ht="13.5" customHeight="1" x14ac:dyDescent="0.2">
      <c r="C14" s="464"/>
      <c r="D14" s="442"/>
      <c r="E14" s="442"/>
      <c r="F14" s="445"/>
      <c r="G14" s="616"/>
      <c r="H14" s="617"/>
      <c r="I14" s="617"/>
      <c r="J14" s="617"/>
      <c r="K14" s="617"/>
      <c r="L14" s="617"/>
      <c r="M14" s="617"/>
      <c r="N14" s="617"/>
      <c r="O14" s="617"/>
      <c r="P14" s="617"/>
      <c r="Q14" s="617"/>
      <c r="R14" s="617"/>
      <c r="S14" s="617"/>
      <c r="T14" s="617"/>
      <c r="U14" s="617"/>
      <c r="V14" s="617"/>
      <c r="W14" s="617"/>
      <c r="X14" s="617"/>
      <c r="Y14" s="617"/>
      <c r="Z14" s="617"/>
      <c r="AA14" s="617"/>
      <c r="AB14" s="617"/>
      <c r="AC14" s="617"/>
      <c r="AD14" s="617"/>
      <c r="AE14" s="617"/>
      <c r="AF14" s="617"/>
      <c r="AG14" s="617"/>
      <c r="AH14" s="617"/>
      <c r="AI14" s="617"/>
      <c r="AJ14" s="618"/>
    </row>
    <row r="15" spans="3:36" ht="13.5" customHeight="1" x14ac:dyDescent="0.2">
      <c r="C15" s="465"/>
      <c r="D15" s="406"/>
      <c r="E15" s="406"/>
      <c r="F15" s="407"/>
      <c r="G15" s="576"/>
      <c r="H15" s="577"/>
      <c r="I15" s="577"/>
      <c r="J15" s="577"/>
      <c r="K15" s="577"/>
      <c r="L15" s="577"/>
      <c r="M15" s="577"/>
      <c r="N15" s="577"/>
      <c r="O15" s="577"/>
      <c r="P15" s="577"/>
      <c r="Q15" s="577"/>
      <c r="R15" s="577"/>
      <c r="S15" s="577"/>
      <c r="T15" s="577"/>
      <c r="U15" s="577"/>
      <c r="V15" s="577"/>
      <c r="W15" s="577"/>
      <c r="X15" s="577"/>
      <c r="Y15" s="577"/>
      <c r="Z15" s="577"/>
      <c r="AA15" s="577"/>
      <c r="AB15" s="577"/>
      <c r="AC15" s="577"/>
      <c r="AD15" s="577"/>
      <c r="AE15" s="577"/>
      <c r="AF15" s="577"/>
      <c r="AG15" s="577"/>
      <c r="AH15" s="577"/>
      <c r="AI15" s="577"/>
      <c r="AJ15" s="619"/>
    </row>
    <row r="16" spans="3:36" ht="13.5" customHeight="1" x14ac:dyDescent="0.2">
      <c r="C16" s="620" t="s">
        <v>279</v>
      </c>
      <c r="D16" s="581"/>
      <c r="E16" s="581"/>
      <c r="F16" s="581"/>
      <c r="G16" s="584" t="s">
        <v>280</v>
      </c>
      <c r="H16" s="585"/>
      <c r="I16" s="585"/>
      <c r="J16" s="586"/>
      <c r="K16" s="586"/>
      <c r="L16" s="586"/>
      <c r="M16" s="586"/>
      <c r="N16" s="586"/>
      <c r="O16" s="586"/>
      <c r="P16" s="586"/>
      <c r="Q16" s="586"/>
      <c r="R16" s="586"/>
      <c r="S16" s="586"/>
      <c r="T16" s="586"/>
      <c r="U16" s="586"/>
      <c r="V16" s="586"/>
      <c r="W16" s="586"/>
      <c r="X16" s="586"/>
      <c r="Y16" s="586"/>
      <c r="Z16" s="586"/>
      <c r="AA16" s="586"/>
      <c r="AB16" s="586"/>
      <c r="AC16" s="586"/>
      <c r="AD16" s="587"/>
      <c r="AE16" s="564" t="s">
        <v>281</v>
      </c>
      <c r="AF16" s="565"/>
      <c r="AG16" s="565"/>
      <c r="AH16" s="565"/>
      <c r="AI16" s="565"/>
      <c r="AJ16" s="566"/>
    </row>
    <row r="17" spans="2:37" ht="15" customHeight="1" x14ac:dyDescent="0.2">
      <c r="C17" s="580"/>
      <c r="D17" s="581"/>
      <c r="E17" s="581"/>
      <c r="F17" s="581"/>
      <c r="G17" s="573"/>
      <c r="H17" s="574"/>
      <c r="I17" s="574"/>
      <c r="J17" s="574"/>
      <c r="K17" s="574"/>
      <c r="L17" s="574"/>
      <c r="M17" s="574"/>
      <c r="N17" s="574"/>
      <c r="O17" s="574"/>
      <c r="P17" s="574"/>
      <c r="Q17" s="574"/>
      <c r="R17" s="574"/>
      <c r="S17" s="574"/>
      <c r="T17" s="574"/>
      <c r="U17" s="574"/>
      <c r="V17" s="574"/>
      <c r="W17" s="574"/>
      <c r="X17" s="574"/>
      <c r="Y17" s="574"/>
      <c r="Z17" s="574"/>
      <c r="AA17" s="574"/>
      <c r="AB17" s="574"/>
      <c r="AC17" s="574"/>
      <c r="AD17" s="575"/>
      <c r="AE17" s="567"/>
      <c r="AF17" s="568"/>
      <c r="AG17" s="568"/>
      <c r="AH17" s="568"/>
      <c r="AI17" s="568"/>
      <c r="AJ17" s="569"/>
    </row>
    <row r="18" spans="2:37" ht="15" customHeight="1" x14ac:dyDescent="0.2">
      <c r="C18" s="580"/>
      <c r="D18" s="581"/>
      <c r="E18" s="581"/>
      <c r="F18" s="581"/>
      <c r="G18" s="576"/>
      <c r="H18" s="577"/>
      <c r="I18" s="577"/>
      <c r="J18" s="577"/>
      <c r="K18" s="577"/>
      <c r="L18" s="577"/>
      <c r="M18" s="577"/>
      <c r="N18" s="577"/>
      <c r="O18" s="577"/>
      <c r="P18" s="577"/>
      <c r="Q18" s="577"/>
      <c r="R18" s="577"/>
      <c r="S18" s="577"/>
      <c r="T18" s="577"/>
      <c r="U18" s="577"/>
      <c r="V18" s="577"/>
      <c r="W18" s="577"/>
      <c r="X18" s="577"/>
      <c r="Y18" s="577"/>
      <c r="Z18" s="577"/>
      <c r="AA18" s="577"/>
      <c r="AB18" s="577"/>
      <c r="AC18" s="577"/>
      <c r="AD18" s="578"/>
      <c r="AE18" s="570"/>
      <c r="AF18" s="571"/>
      <c r="AG18" s="571"/>
      <c r="AH18" s="571"/>
      <c r="AI18" s="571"/>
      <c r="AJ18" s="572"/>
    </row>
    <row r="19" spans="2:37" ht="13.5" customHeight="1" x14ac:dyDescent="0.2">
      <c r="C19" s="579" t="s">
        <v>16</v>
      </c>
      <c r="D19" s="412"/>
      <c r="E19" s="412"/>
      <c r="F19" s="412"/>
      <c r="G19" s="584" t="s">
        <v>280</v>
      </c>
      <c r="H19" s="585"/>
      <c r="I19" s="585"/>
      <c r="J19" s="586"/>
      <c r="K19" s="586"/>
      <c r="L19" s="586"/>
      <c r="M19" s="586"/>
      <c r="N19" s="586"/>
      <c r="O19" s="586"/>
      <c r="P19" s="586"/>
      <c r="Q19" s="586"/>
      <c r="R19" s="586"/>
      <c r="S19" s="586"/>
      <c r="T19" s="586"/>
      <c r="U19" s="586"/>
      <c r="V19" s="586"/>
      <c r="W19" s="586"/>
      <c r="X19" s="586"/>
      <c r="Y19" s="586"/>
      <c r="Z19" s="586"/>
      <c r="AA19" s="586"/>
      <c r="AB19" s="586"/>
      <c r="AC19" s="586"/>
      <c r="AD19" s="587"/>
      <c r="AE19" s="564" t="s">
        <v>282</v>
      </c>
      <c r="AF19" s="565"/>
      <c r="AG19" s="565"/>
      <c r="AH19" s="565"/>
      <c r="AI19" s="565"/>
      <c r="AJ19" s="566"/>
    </row>
    <row r="20" spans="2:37" ht="15" customHeight="1" x14ac:dyDescent="0.2">
      <c r="C20" s="580"/>
      <c r="D20" s="581"/>
      <c r="E20" s="581"/>
      <c r="F20" s="581"/>
      <c r="G20" s="573"/>
      <c r="H20" s="574"/>
      <c r="I20" s="574"/>
      <c r="J20" s="574"/>
      <c r="K20" s="574"/>
      <c r="L20" s="574"/>
      <c r="M20" s="574"/>
      <c r="N20" s="574"/>
      <c r="O20" s="574"/>
      <c r="P20" s="574"/>
      <c r="Q20" s="574"/>
      <c r="R20" s="574"/>
      <c r="S20" s="574"/>
      <c r="T20" s="574"/>
      <c r="U20" s="574"/>
      <c r="V20" s="574"/>
      <c r="W20" s="574"/>
      <c r="X20" s="574"/>
      <c r="Y20" s="574"/>
      <c r="Z20" s="574"/>
      <c r="AA20" s="574"/>
      <c r="AB20" s="574"/>
      <c r="AC20" s="574"/>
      <c r="AD20" s="575"/>
      <c r="AE20" s="567"/>
      <c r="AF20" s="568"/>
      <c r="AG20" s="568"/>
      <c r="AH20" s="568"/>
      <c r="AI20" s="568"/>
      <c r="AJ20" s="569"/>
    </row>
    <row r="21" spans="2:37" ht="15" customHeight="1" thickBot="1" x14ac:dyDescent="0.25">
      <c r="C21" s="582"/>
      <c r="D21" s="583"/>
      <c r="E21" s="583"/>
      <c r="F21" s="583"/>
      <c r="G21" s="591"/>
      <c r="H21" s="592"/>
      <c r="I21" s="592"/>
      <c r="J21" s="592"/>
      <c r="K21" s="592"/>
      <c r="L21" s="592"/>
      <c r="M21" s="592"/>
      <c r="N21" s="592"/>
      <c r="O21" s="592"/>
      <c r="P21" s="592"/>
      <c r="Q21" s="592"/>
      <c r="R21" s="592"/>
      <c r="S21" s="592"/>
      <c r="T21" s="592"/>
      <c r="U21" s="592"/>
      <c r="V21" s="592"/>
      <c r="W21" s="592"/>
      <c r="X21" s="592"/>
      <c r="Y21" s="592"/>
      <c r="Z21" s="592"/>
      <c r="AA21" s="592"/>
      <c r="AB21" s="592"/>
      <c r="AC21" s="592"/>
      <c r="AD21" s="593"/>
      <c r="AE21" s="588"/>
      <c r="AF21" s="589"/>
      <c r="AG21" s="589"/>
      <c r="AH21" s="589"/>
      <c r="AI21" s="589"/>
      <c r="AJ21" s="590"/>
    </row>
    <row r="22" spans="2:37" ht="6.75" customHeight="1" thickTop="1" x14ac:dyDescent="0.2">
      <c r="B22" s="459" t="s">
        <v>283</v>
      </c>
      <c r="C22" s="462" t="s">
        <v>284</v>
      </c>
      <c r="D22" s="419"/>
      <c r="E22" s="419"/>
      <c r="F22" s="463"/>
      <c r="G22" s="205"/>
      <c r="H22" s="206"/>
      <c r="I22" s="206"/>
      <c r="J22" s="206"/>
      <c r="K22" s="206"/>
      <c r="L22" s="206"/>
      <c r="M22" s="206"/>
      <c r="N22" s="206"/>
      <c r="O22" s="206"/>
      <c r="P22" s="206"/>
      <c r="Q22" s="206"/>
      <c r="R22" s="206"/>
      <c r="S22" s="206"/>
      <c r="T22" s="207"/>
      <c r="U22" s="208"/>
      <c r="V22" s="208"/>
      <c r="W22" s="206"/>
      <c r="X22" s="206"/>
      <c r="Y22" s="206"/>
      <c r="Z22" s="206"/>
      <c r="AA22" s="206"/>
      <c r="AB22" s="206"/>
      <c r="AC22" s="206"/>
      <c r="AD22" s="206"/>
      <c r="AE22" s="209"/>
      <c r="AF22" s="209"/>
      <c r="AG22" s="210"/>
      <c r="AJ22" s="211"/>
      <c r="AK22" s="212"/>
    </row>
    <row r="23" spans="2:37" ht="13.5" customHeight="1" x14ac:dyDescent="0.2">
      <c r="B23" s="460"/>
      <c r="C23" s="464"/>
      <c r="D23" s="442"/>
      <c r="E23" s="442"/>
      <c r="F23" s="445"/>
      <c r="G23" s="213"/>
      <c r="H23" s="214"/>
      <c r="I23" s="466" t="s">
        <v>285</v>
      </c>
      <c r="J23" s="466"/>
      <c r="K23" s="466"/>
      <c r="M23" s="214"/>
      <c r="N23" s="466" t="s">
        <v>286</v>
      </c>
      <c r="O23" s="466"/>
      <c r="P23" s="466"/>
      <c r="Q23" s="466"/>
      <c r="R23" s="466"/>
      <c r="S23" s="466"/>
      <c r="T23" s="466"/>
      <c r="U23" s="214"/>
      <c r="V23" s="466" t="s">
        <v>287</v>
      </c>
      <c r="W23" s="466"/>
      <c r="X23" s="466"/>
      <c r="Y23" s="466"/>
      <c r="Z23" s="466"/>
      <c r="AA23" s="215"/>
      <c r="AB23" s="466"/>
      <c r="AC23" s="466"/>
      <c r="AD23" s="466"/>
      <c r="AE23" s="466"/>
      <c r="AF23" s="466"/>
      <c r="AG23" s="210"/>
      <c r="AJ23" s="211"/>
      <c r="AK23" s="216"/>
    </row>
    <row r="24" spans="2:37" ht="6.75" customHeight="1" x14ac:dyDescent="0.2">
      <c r="B24" s="460"/>
      <c r="C24" s="465"/>
      <c r="D24" s="406"/>
      <c r="E24" s="406"/>
      <c r="F24" s="407"/>
      <c r="G24" s="217"/>
      <c r="H24" s="218"/>
      <c r="I24" s="218"/>
      <c r="J24" s="218"/>
      <c r="K24" s="218"/>
      <c r="L24" s="215"/>
      <c r="M24" s="215"/>
      <c r="N24" s="215"/>
      <c r="O24" s="215"/>
      <c r="P24" s="215"/>
      <c r="Q24" s="215"/>
      <c r="R24" s="215"/>
      <c r="S24" s="215"/>
      <c r="T24" s="219"/>
      <c r="U24" s="220"/>
      <c r="V24" s="220"/>
      <c r="W24" s="215"/>
      <c r="X24" s="215"/>
      <c r="Y24" s="215"/>
      <c r="Z24" s="215"/>
      <c r="AA24" s="215"/>
      <c r="AB24" s="215"/>
      <c r="AC24" s="218"/>
      <c r="AD24" s="218"/>
      <c r="AE24" s="221"/>
      <c r="AF24" s="221"/>
      <c r="AG24" s="222"/>
      <c r="AH24" s="203"/>
      <c r="AI24" s="203"/>
      <c r="AJ24" s="223"/>
      <c r="AK24" s="216"/>
    </row>
    <row r="25" spans="2:37" ht="5.15" customHeight="1" x14ac:dyDescent="0.2">
      <c r="B25" s="460"/>
      <c r="C25" s="467" t="s">
        <v>288</v>
      </c>
      <c r="D25" s="468"/>
      <c r="E25" s="468"/>
      <c r="F25" s="469"/>
      <c r="G25" s="476" t="s">
        <v>289</v>
      </c>
      <c r="H25" s="406"/>
      <c r="I25" s="406"/>
      <c r="J25" s="407"/>
      <c r="K25" s="480"/>
      <c r="L25" s="481"/>
      <c r="M25" s="481"/>
      <c r="N25" s="481"/>
      <c r="O25" s="481"/>
      <c r="P25" s="481"/>
      <c r="Q25" s="481"/>
      <c r="R25" s="481"/>
      <c r="S25" s="482"/>
      <c r="T25" s="224"/>
      <c r="U25" s="225"/>
      <c r="V25" s="226"/>
      <c r="W25" s="489"/>
      <c r="X25" s="490"/>
      <c r="Y25" s="490"/>
      <c r="Z25" s="490"/>
      <c r="AA25" s="490"/>
      <c r="AB25" s="490"/>
      <c r="AC25" s="490"/>
      <c r="AD25" s="495" t="s">
        <v>290</v>
      </c>
      <c r="AE25" s="496"/>
      <c r="AF25" s="497"/>
      <c r="AG25" s="210"/>
      <c r="AJ25" s="211"/>
      <c r="AK25" s="216"/>
    </row>
    <row r="26" spans="2:37" ht="13.5" customHeight="1" x14ac:dyDescent="0.2">
      <c r="B26" s="460"/>
      <c r="C26" s="470"/>
      <c r="D26" s="471"/>
      <c r="E26" s="471"/>
      <c r="F26" s="472"/>
      <c r="G26" s="477"/>
      <c r="H26" s="478"/>
      <c r="I26" s="478"/>
      <c r="J26" s="479"/>
      <c r="K26" s="483"/>
      <c r="L26" s="484"/>
      <c r="M26" s="484"/>
      <c r="N26" s="484"/>
      <c r="O26" s="484"/>
      <c r="P26" s="484"/>
      <c r="Q26" s="484"/>
      <c r="R26" s="484"/>
      <c r="S26" s="485"/>
      <c r="T26" s="214"/>
      <c r="U26" s="417" t="s">
        <v>59</v>
      </c>
      <c r="V26" s="504"/>
      <c r="W26" s="491"/>
      <c r="X26" s="492"/>
      <c r="Y26" s="492"/>
      <c r="Z26" s="492"/>
      <c r="AA26" s="492"/>
      <c r="AB26" s="492"/>
      <c r="AC26" s="492"/>
      <c r="AD26" s="498"/>
      <c r="AE26" s="499"/>
      <c r="AF26" s="500"/>
      <c r="AG26" s="210"/>
      <c r="AJ26" s="211"/>
      <c r="AK26" s="216"/>
    </row>
    <row r="27" spans="2:37" ht="13.5" customHeight="1" x14ac:dyDescent="0.2">
      <c r="B27" s="460"/>
      <c r="C27" s="470"/>
      <c r="D27" s="471"/>
      <c r="E27" s="471"/>
      <c r="F27" s="472"/>
      <c r="G27" s="477"/>
      <c r="H27" s="478"/>
      <c r="I27" s="478"/>
      <c r="J27" s="479"/>
      <c r="K27" s="483"/>
      <c r="L27" s="484"/>
      <c r="M27" s="484"/>
      <c r="N27" s="484"/>
      <c r="O27" s="484"/>
      <c r="P27" s="484"/>
      <c r="Q27" s="484"/>
      <c r="R27" s="484"/>
      <c r="S27" s="485"/>
      <c r="T27" s="214"/>
      <c r="U27" s="227" t="s">
        <v>291</v>
      </c>
      <c r="V27" s="228"/>
      <c r="W27" s="491"/>
      <c r="X27" s="492"/>
      <c r="Y27" s="492"/>
      <c r="Z27" s="492"/>
      <c r="AA27" s="492"/>
      <c r="AB27" s="492"/>
      <c r="AC27" s="492"/>
      <c r="AD27" s="498"/>
      <c r="AE27" s="499"/>
      <c r="AF27" s="500"/>
      <c r="AG27" s="210"/>
      <c r="AJ27" s="211"/>
      <c r="AK27" s="216"/>
    </row>
    <row r="28" spans="2:37" ht="13.5" customHeight="1" x14ac:dyDescent="0.2">
      <c r="B28" s="460"/>
      <c r="C28" s="470"/>
      <c r="D28" s="471"/>
      <c r="E28" s="471"/>
      <c r="F28" s="472"/>
      <c r="G28" s="477"/>
      <c r="H28" s="478"/>
      <c r="I28" s="478"/>
      <c r="J28" s="479"/>
      <c r="K28" s="483"/>
      <c r="L28" s="484"/>
      <c r="M28" s="484"/>
      <c r="N28" s="484"/>
      <c r="O28" s="484"/>
      <c r="P28" s="484"/>
      <c r="Q28" s="484"/>
      <c r="R28" s="484"/>
      <c r="S28" s="485"/>
      <c r="T28" s="214"/>
      <c r="U28" s="505" t="s">
        <v>292</v>
      </c>
      <c r="V28" s="506"/>
      <c r="W28" s="491"/>
      <c r="X28" s="492"/>
      <c r="Y28" s="492"/>
      <c r="Z28" s="492"/>
      <c r="AA28" s="492"/>
      <c r="AB28" s="492"/>
      <c r="AC28" s="492"/>
      <c r="AD28" s="498"/>
      <c r="AE28" s="499"/>
      <c r="AF28" s="500"/>
      <c r="AG28" s="401"/>
      <c r="AH28" s="442" t="s">
        <v>293</v>
      </c>
      <c r="AI28" s="442"/>
      <c r="AJ28" s="443"/>
      <c r="AK28" s="216"/>
    </row>
    <row r="29" spans="2:37" ht="5.15" customHeight="1" x14ac:dyDescent="0.2">
      <c r="B29" s="460"/>
      <c r="C29" s="470"/>
      <c r="D29" s="471"/>
      <c r="E29" s="471"/>
      <c r="F29" s="472"/>
      <c r="G29" s="477"/>
      <c r="H29" s="478"/>
      <c r="I29" s="478"/>
      <c r="J29" s="479"/>
      <c r="K29" s="486"/>
      <c r="L29" s="487"/>
      <c r="M29" s="487"/>
      <c r="N29" s="487"/>
      <c r="O29" s="487"/>
      <c r="P29" s="487"/>
      <c r="Q29" s="487"/>
      <c r="R29" s="487"/>
      <c r="S29" s="488"/>
      <c r="T29" s="229"/>
      <c r="U29" s="230"/>
      <c r="V29" s="231"/>
      <c r="W29" s="493"/>
      <c r="X29" s="494"/>
      <c r="Y29" s="494"/>
      <c r="Z29" s="494"/>
      <c r="AA29" s="494"/>
      <c r="AB29" s="494"/>
      <c r="AC29" s="494"/>
      <c r="AD29" s="501"/>
      <c r="AE29" s="502"/>
      <c r="AF29" s="503"/>
      <c r="AG29" s="401"/>
      <c r="AH29" s="442"/>
      <c r="AI29" s="442"/>
      <c r="AJ29" s="443"/>
      <c r="AK29" s="216"/>
    </row>
    <row r="30" spans="2:37" x14ac:dyDescent="0.2">
      <c r="B30" s="460"/>
      <c r="C30" s="470"/>
      <c r="D30" s="471"/>
      <c r="E30" s="471"/>
      <c r="F30" s="472"/>
      <c r="G30" s="477" t="s">
        <v>294</v>
      </c>
      <c r="H30" s="478"/>
      <c r="I30" s="478"/>
      <c r="J30" s="479"/>
      <c r="K30" s="507"/>
      <c r="L30" s="438"/>
      <c r="M30" s="440" t="s">
        <v>295</v>
      </c>
      <c r="N30" s="440"/>
      <c r="O30" s="440"/>
      <c r="P30" s="440"/>
      <c r="Q30" s="440"/>
      <c r="R30" s="438"/>
      <c r="S30" s="438"/>
      <c r="T30" s="440" t="s">
        <v>296</v>
      </c>
      <c r="U30" s="440"/>
      <c r="V30" s="440"/>
      <c r="W30" s="440"/>
      <c r="X30" s="440"/>
      <c r="Y30" s="438"/>
      <c r="Z30" s="438"/>
      <c r="AA30" s="440" t="s">
        <v>297</v>
      </c>
      <c r="AB30" s="440"/>
      <c r="AC30" s="440"/>
      <c r="AD30" s="440"/>
      <c r="AE30" s="440"/>
      <c r="AF30" s="440"/>
      <c r="AG30" s="401"/>
      <c r="AH30" s="442" t="s">
        <v>298</v>
      </c>
      <c r="AI30" s="442"/>
      <c r="AJ30" s="443"/>
      <c r="AK30" s="216"/>
    </row>
    <row r="31" spans="2:37" x14ac:dyDescent="0.2">
      <c r="B31" s="460"/>
      <c r="C31" s="470"/>
      <c r="D31" s="471"/>
      <c r="E31" s="471"/>
      <c r="F31" s="472"/>
      <c r="G31" s="477"/>
      <c r="H31" s="478"/>
      <c r="I31" s="478"/>
      <c r="J31" s="479"/>
      <c r="K31" s="508"/>
      <c r="L31" s="439"/>
      <c r="M31" s="441"/>
      <c r="N31" s="441"/>
      <c r="O31" s="441"/>
      <c r="P31" s="441"/>
      <c r="Q31" s="441"/>
      <c r="R31" s="439"/>
      <c r="S31" s="439"/>
      <c r="T31" s="441"/>
      <c r="U31" s="441"/>
      <c r="V31" s="441"/>
      <c r="W31" s="441"/>
      <c r="X31" s="441"/>
      <c r="Y31" s="439"/>
      <c r="Z31" s="439"/>
      <c r="AA31" s="441"/>
      <c r="AB31" s="441"/>
      <c r="AC31" s="441"/>
      <c r="AD31" s="441"/>
      <c r="AE31" s="441"/>
      <c r="AF31" s="441"/>
      <c r="AG31" s="401"/>
      <c r="AH31" s="442"/>
      <c r="AI31" s="442"/>
      <c r="AJ31" s="443"/>
      <c r="AK31" s="216"/>
    </row>
    <row r="32" spans="2:37" x14ac:dyDescent="0.2">
      <c r="B32" s="460"/>
      <c r="C32" s="470"/>
      <c r="D32" s="471"/>
      <c r="E32" s="471"/>
      <c r="F32" s="472"/>
      <c r="G32" s="402" t="s">
        <v>60</v>
      </c>
      <c r="H32" s="403"/>
      <c r="I32" s="403"/>
      <c r="J32" s="404"/>
      <c r="K32" s="408"/>
      <c r="L32" s="409"/>
      <c r="M32" s="409"/>
      <c r="N32" s="409"/>
      <c r="O32" s="409"/>
      <c r="P32" s="409"/>
      <c r="Q32" s="409"/>
      <c r="R32" s="409"/>
      <c r="S32" s="409"/>
      <c r="T32" s="409"/>
      <c r="U32" s="409"/>
      <c r="V32" s="409"/>
      <c r="W32" s="409"/>
      <c r="X32" s="449"/>
      <c r="Y32" s="451" t="s">
        <v>299</v>
      </c>
      <c r="Z32" s="452"/>
      <c r="AA32" s="452"/>
      <c r="AB32" s="452"/>
      <c r="AC32" s="452"/>
      <c r="AD32" s="452"/>
      <c r="AE32" s="452"/>
      <c r="AF32" s="452"/>
      <c r="AG32" s="401"/>
      <c r="AH32" s="442" t="s">
        <v>300</v>
      </c>
      <c r="AI32" s="442"/>
      <c r="AJ32" s="443"/>
      <c r="AK32" s="216"/>
    </row>
    <row r="33" spans="2:37" x14ac:dyDescent="0.2">
      <c r="B33" s="460"/>
      <c r="C33" s="470"/>
      <c r="D33" s="471"/>
      <c r="E33" s="471"/>
      <c r="F33" s="472"/>
      <c r="G33" s="405"/>
      <c r="H33" s="406"/>
      <c r="I33" s="406"/>
      <c r="J33" s="407"/>
      <c r="K33" s="410"/>
      <c r="L33" s="411"/>
      <c r="M33" s="411"/>
      <c r="N33" s="411"/>
      <c r="O33" s="411"/>
      <c r="P33" s="411"/>
      <c r="Q33" s="411"/>
      <c r="R33" s="411"/>
      <c r="S33" s="411"/>
      <c r="T33" s="411"/>
      <c r="U33" s="411"/>
      <c r="V33" s="411"/>
      <c r="W33" s="411"/>
      <c r="X33" s="450"/>
      <c r="Y33" s="453"/>
      <c r="Z33" s="454"/>
      <c r="AA33" s="454"/>
      <c r="AB33" s="454"/>
      <c r="AC33" s="454"/>
      <c r="AD33" s="454"/>
      <c r="AE33" s="454"/>
      <c r="AF33" s="454"/>
      <c r="AG33" s="401"/>
      <c r="AH33" s="442"/>
      <c r="AI33" s="442"/>
      <c r="AJ33" s="443"/>
      <c r="AK33" s="216"/>
    </row>
    <row r="34" spans="2:37" ht="24" customHeight="1" x14ac:dyDescent="0.2">
      <c r="B34" s="460"/>
      <c r="C34" s="470"/>
      <c r="D34" s="471"/>
      <c r="E34" s="471"/>
      <c r="F34" s="472"/>
      <c r="G34" s="402" t="s">
        <v>301</v>
      </c>
      <c r="H34" s="403"/>
      <c r="I34" s="403"/>
      <c r="J34" s="404"/>
      <c r="K34" s="446" t="s">
        <v>302</v>
      </c>
      <c r="L34" s="447"/>
      <c r="M34" s="447"/>
      <c r="N34" s="447"/>
      <c r="O34" s="447"/>
      <c r="P34" s="447"/>
      <c r="Q34" s="447"/>
      <c r="R34" s="447"/>
      <c r="S34" s="447"/>
      <c r="T34" s="447"/>
      <c r="U34" s="447"/>
      <c r="V34" s="447"/>
      <c r="W34" s="447"/>
      <c r="X34" s="447"/>
      <c r="Y34" s="447"/>
      <c r="Z34" s="447"/>
      <c r="AA34" s="447"/>
      <c r="AB34" s="447"/>
      <c r="AC34" s="447"/>
      <c r="AD34" s="447"/>
      <c r="AE34" s="447"/>
      <c r="AF34" s="447"/>
      <c r="AG34" s="232"/>
      <c r="AJ34" s="211"/>
      <c r="AK34" s="216"/>
    </row>
    <row r="35" spans="2:37" ht="14.25" customHeight="1" x14ac:dyDescent="0.2">
      <c r="B35" s="460"/>
      <c r="C35" s="470"/>
      <c r="D35" s="471"/>
      <c r="E35" s="471"/>
      <c r="F35" s="472"/>
      <c r="G35" s="444"/>
      <c r="H35" s="442"/>
      <c r="I35" s="442"/>
      <c r="J35" s="445"/>
      <c r="K35" s="426"/>
      <c r="L35" s="427"/>
      <c r="M35" s="427"/>
      <c r="N35" s="427"/>
      <c r="O35" s="427"/>
      <c r="P35" s="427"/>
      <c r="Q35" s="427"/>
      <c r="R35" s="427"/>
      <c r="S35" s="427"/>
      <c r="T35" s="427"/>
      <c r="U35" s="427"/>
      <c r="V35" s="427"/>
      <c r="W35" s="427"/>
      <c r="X35" s="427"/>
      <c r="Y35" s="427"/>
      <c r="Z35" s="427"/>
      <c r="AA35" s="561"/>
      <c r="AB35" s="562"/>
      <c r="AC35" s="427"/>
      <c r="AD35" s="427"/>
      <c r="AE35" s="427"/>
      <c r="AF35" s="423"/>
      <c r="AG35" s="210"/>
      <c r="AJ35" s="211"/>
      <c r="AK35" s="216"/>
    </row>
    <row r="36" spans="2:37" x14ac:dyDescent="0.2">
      <c r="B36" s="460"/>
      <c r="C36" s="470"/>
      <c r="D36" s="471"/>
      <c r="E36" s="471"/>
      <c r="F36" s="472"/>
      <c r="G36" s="444"/>
      <c r="H36" s="442"/>
      <c r="I36" s="442"/>
      <c r="J36" s="445"/>
      <c r="K36" s="448"/>
      <c r="L36" s="420"/>
      <c r="M36" s="420"/>
      <c r="N36" s="420"/>
      <c r="O36" s="420"/>
      <c r="P36" s="420"/>
      <c r="Q36" s="420"/>
      <c r="R36" s="420"/>
      <c r="S36" s="420"/>
      <c r="T36" s="420"/>
      <c r="U36" s="420"/>
      <c r="V36" s="420"/>
      <c r="W36" s="420"/>
      <c r="X36" s="420"/>
      <c r="Y36" s="420"/>
      <c r="Z36" s="420"/>
      <c r="AA36" s="423"/>
      <c r="AB36" s="424"/>
      <c r="AC36" s="420"/>
      <c r="AD36" s="420"/>
      <c r="AE36" s="420"/>
      <c r="AF36" s="563"/>
      <c r="AG36" s="210"/>
      <c r="AJ36" s="211"/>
      <c r="AK36" s="216"/>
    </row>
    <row r="37" spans="2:37" ht="14.25" customHeight="1" x14ac:dyDescent="0.2">
      <c r="B37" s="460"/>
      <c r="C37" s="470"/>
      <c r="D37" s="471"/>
      <c r="E37" s="471"/>
      <c r="F37" s="472"/>
      <c r="G37" s="444"/>
      <c r="H37" s="442"/>
      <c r="I37" s="442"/>
      <c r="J37" s="445"/>
      <c r="K37" s="448"/>
      <c r="L37" s="420"/>
      <c r="M37" s="420"/>
      <c r="N37" s="420"/>
      <c r="O37" s="420"/>
      <c r="P37" s="420"/>
      <c r="Q37" s="420"/>
      <c r="R37" s="420"/>
      <c r="S37" s="420"/>
      <c r="T37" s="420"/>
      <c r="U37" s="420"/>
      <c r="V37" s="420"/>
      <c r="W37" s="420"/>
      <c r="X37" s="420"/>
      <c r="Y37" s="420"/>
      <c r="Z37" s="420"/>
      <c r="AA37" s="421"/>
      <c r="AB37" s="422"/>
      <c r="AC37" s="420"/>
      <c r="AD37" s="420"/>
      <c r="AE37" s="420"/>
      <c r="AF37" s="425"/>
      <c r="AG37" s="210"/>
      <c r="AJ37" s="211"/>
      <c r="AK37" s="216"/>
    </row>
    <row r="38" spans="2:37" x14ac:dyDescent="0.2">
      <c r="B38" s="460"/>
      <c r="C38" s="470"/>
      <c r="D38" s="471"/>
      <c r="E38" s="471"/>
      <c r="F38" s="472"/>
      <c r="G38" s="444"/>
      <c r="H38" s="442"/>
      <c r="I38" s="442"/>
      <c r="J38" s="445"/>
      <c r="K38" s="448"/>
      <c r="L38" s="420"/>
      <c r="M38" s="420"/>
      <c r="N38" s="420"/>
      <c r="O38" s="420"/>
      <c r="P38" s="420"/>
      <c r="Q38" s="420"/>
      <c r="R38" s="420"/>
      <c r="S38" s="420"/>
      <c r="T38" s="420"/>
      <c r="U38" s="420"/>
      <c r="V38" s="420"/>
      <c r="W38" s="420"/>
      <c r="X38" s="420"/>
      <c r="Y38" s="420"/>
      <c r="Z38" s="420"/>
      <c r="AA38" s="423"/>
      <c r="AB38" s="424"/>
      <c r="AC38" s="420"/>
      <c r="AD38" s="420"/>
      <c r="AE38" s="420"/>
      <c r="AF38" s="425"/>
      <c r="AG38" s="210"/>
      <c r="AJ38" s="211"/>
      <c r="AK38" s="216"/>
    </row>
    <row r="39" spans="2:37" ht="14.25" customHeight="1" x14ac:dyDescent="0.2">
      <c r="B39" s="460"/>
      <c r="C39" s="470"/>
      <c r="D39" s="471"/>
      <c r="E39" s="471"/>
      <c r="F39" s="472"/>
      <c r="G39" s="444"/>
      <c r="H39" s="442"/>
      <c r="I39" s="442"/>
      <c r="J39" s="445"/>
      <c r="K39" s="426"/>
      <c r="L39" s="427"/>
      <c r="M39" s="427"/>
      <c r="N39" s="427"/>
      <c r="O39" s="427"/>
      <c r="P39" s="427"/>
      <c r="Q39" s="427"/>
      <c r="R39" s="427"/>
      <c r="S39" s="427"/>
      <c r="T39" s="427"/>
      <c r="U39" s="427"/>
      <c r="V39" s="427"/>
      <c r="W39" s="427"/>
      <c r="X39" s="427"/>
      <c r="Y39" s="427"/>
      <c r="Z39" s="427"/>
      <c r="AA39" s="557"/>
      <c r="AB39" s="558"/>
      <c r="AC39" s="559"/>
      <c r="AD39" s="559"/>
      <c r="AE39" s="559"/>
      <c r="AF39" s="560"/>
      <c r="AG39" s="210"/>
      <c r="AJ39" s="211"/>
      <c r="AK39" s="216"/>
    </row>
    <row r="40" spans="2:37" x14ac:dyDescent="0.2">
      <c r="B40" s="460"/>
      <c r="C40" s="470"/>
      <c r="D40" s="471"/>
      <c r="E40" s="471"/>
      <c r="F40" s="472"/>
      <c r="G40" s="405"/>
      <c r="H40" s="406"/>
      <c r="I40" s="406"/>
      <c r="J40" s="407"/>
      <c r="K40" s="428"/>
      <c r="L40" s="429"/>
      <c r="M40" s="429"/>
      <c r="N40" s="429"/>
      <c r="O40" s="429"/>
      <c r="P40" s="429"/>
      <c r="Q40" s="429"/>
      <c r="R40" s="429"/>
      <c r="S40" s="429"/>
      <c r="T40" s="429"/>
      <c r="U40" s="429"/>
      <c r="V40" s="429"/>
      <c r="W40" s="429"/>
      <c r="X40" s="429"/>
      <c r="Y40" s="429"/>
      <c r="Z40" s="429"/>
      <c r="AA40" s="434"/>
      <c r="AB40" s="435"/>
      <c r="AC40" s="436"/>
      <c r="AD40" s="436"/>
      <c r="AE40" s="436"/>
      <c r="AF40" s="437"/>
      <c r="AG40" s="210"/>
      <c r="AJ40" s="211"/>
      <c r="AK40" s="216"/>
    </row>
    <row r="41" spans="2:37" x14ac:dyDescent="0.2">
      <c r="B41" s="460"/>
      <c r="C41" s="470"/>
      <c r="D41" s="471"/>
      <c r="E41" s="471"/>
      <c r="F41" s="472"/>
      <c r="G41" s="412" t="s">
        <v>303</v>
      </c>
      <c r="H41" s="412"/>
      <c r="I41" s="412"/>
      <c r="J41" s="412"/>
      <c r="K41" s="401"/>
      <c r="L41" s="414"/>
      <c r="M41" s="417" t="s">
        <v>304</v>
      </c>
      <c r="N41" s="417"/>
      <c r="O41" s="417"/>
      <c r="P41" s="417"/>
      <c r="Q41" s="417"/>
      <c r="R41" s="417"/>
      <c r="S41" s="417"/>
      <c r="T41" s="417"/>
      <c r="U41" s="417"/>
      <c r="V41" s="417"/>
      <c r="W41" s="417"/>
      <c r="X41" s="417"/>
      <c r="Y41" s="417"/>
      <c r="Z41" s="417"/>
      <c r="AA41" s="417"/>
      <c r="AB41" s="417"/>
      <c r="AC41" s="417"/>
      <c r="AD41" s="417"/>
      <c r="AE41" s="417"/>
      <c r="AF41" s="417"/>
      <c r="AG41" s="210"/>
      <c r="AJ41" s="211"/>
      <c r="AK41" s="216"/>
    </row>
    <row r="42" spans="2:37" ht="13.5" thickBot="1" x14ac:dyDescent="0.25">
      <c r="B42" s="461"/>
      <c r="C42" s="473"/>
      <c r="D42" s="474"/>
      <c r="E42" s="474"/>
      <c r="F42" s="475"/>
      <c r="G42" s="413"/>
      <c r="H42" s="413"/>
      <c r="I42" s="413"/>
      <c r="J42" s="413"/>
      <c r="K42" s="415"/>
      <c r="L42" s="416"/>
      <c r="M42" s="418"/>
      <c r="N42" s="418"/>
      <c r="O42" s="418"/>
      <c r="P42" s="418"/>
      <c r="Q42" s="418"/>
      <c r="R42" s="418"/>
      <c r="S42" s="418"/>
      <c r="T42" s="418"/>
      <c r="U42" s="418"/>
      <c r="V42" s="418"/>
      <c r="W42" s="418"/>
      <c r="X42" s="418"/>
      <c r="Y42" s="418"/>
      <c r="Z42" s="418"/>
      <c r="AA42" s="418"/>
      <c r="AB42" s="418"/>
      <c r="AC42" s="418"/>
      <c r="AD42" s="418"/>
      <c r="AE42" s="418"/>
      <c r="AF42" s="418"/>
      <c r="AG42" s="233"/>
      <c r="AH42" s="234"/>
      <c r="AI42" s="234"/>
      <c r="AJ42" s="235"/>
      <c r="AK42" s="236"/>
    </row>
    <row r="43" spans="2:37" ht="5.15" customHeight="1" thickTop="1" x14ac:dyDescent="0.2">
      <c r="C43" s="554" t="s">
        <v>305</v>
      </c>
      <c r="D43" s="419"/>
      <c r="E43" s="419"/>
      <c r="F43" s="463"/>
      <c r="G43" s="237"/>
      <c r="H43" s="204"/>
      <c r="I43" s="204"/>
      <c r="J43" s="204"/>
      <c r="K43" s="208"/>
      <c r="L43" s="208"/>
      <c r="M43" s="238"/>
      <c r="N43" s="238"/>
      <c r="O43" s="238"/>
      <c r="P43" s="238"/>
      <c r="Q43" s="238"/>
      <c r="R43" s="238"/>
      <c r="S43" s="238"/>
      <c r="T43" s="238"/>
      <c r="U43" s="238"/>
      <c r="V43" s="238"/>
      <c r="W43" s="238"/>
      <c r="X43" s="238"/>
      <c r="Y43" s="238"/>
      <c r="Z43" s="238"/>
      <c r="AA43" s="238"/>
      <c r="AB43" s="238"/>
      <c r="AC43" s="238"/>
      <c r="AD43" s="238"/>
      <c r="AE43" s="238"/>
      <c r="AF43" s="238"/>
      <c r="AG43" s="239"/>
      <c r="AH43" s="239"/>
      <c r="AI43" s="239"/>
      <c r="AJ43" s="240"/>
    </row>
    <row r="44" spans="2:37" ht="13.5" customHeight="1" x14ac:dyDescent="0.2">
      <c r="C44" s="464"/>
      <c r="D44" s="442"/>
      <c r="E44" s="442"/>
      <c r="F44" s="445"/>
      <c r="G44" s="197" t="s">
        <v>273</v>
      </c>
      <c r="H44" s="555" t="s">
        <v>306</v>
      </c>
      <c r="I44" s="555"/>
      <c r="J44" s="555"/>
      <c r="K44" s="555"/>
      <c r="L44" s="555"/>
      <c r="M44" s="555"/>
      <c r="N44" s="555"/>
      <c r="O44" s="555"/>
      <c r="P44" s="555"/>
      <c r="Q44" s="555"/>
      <c r="R44" s="555"/>
      <c r="S44" s="555"/>
      <c r="T44" s="555"/>
      <c r="U44" s="555"/>
      <c r="V44" s="555"/>
      <c r="W44" s="555"/>
      <c r="X44" s="555"/>
      <c r="Y44" s="555"/>
      <c r="Z44" s="555"/>
      <c r="AA44" s="555"/>
      <c r="AB44" s="555"/>
      <c r="AC44" s="555"/>
      <c r="AD44" s="555"/>
      <c r="AE44" s="555"/>
      <c r="AF44" s="555"/>
      <c r="AG44" s="555"/>
      <c r="AH44" s="555"/>
      <c r="AI44" s="555"/>
      <c r="AJ44" s="241"/>
    </row>
    <row r="45" spans="2:37" x14ac:dyDescent="0.2">
      <c r="C45" s="464"/>
      <c r="D45" s="442"/>
      <c r="E45" s="442"/>
      <c r="F45" s="445"/>
      <c r="G45" s="242"/>
      <c r="H45" s="555"/>
      <c r="I45" s="555"/>
      <c r="J45" s="555"/>
      <c r="K45" s="555"/>
      <c r="L45" s="555"/>
      <c r="M45" s="555"/>
      <c r="N45" s="555"/>
      <c r="O45" s="555"/>
      <c r="P45" s="555"/>
      <c r="Q45" s="555"/>
      <c r="R45" s="555"/>
      <c r="S45" s="555"/>
      <c r="T45" s="555"/>
      <c r="U45" s="555"/>
      <c r="V45" s="555"/>
      <c r="W45" s="555"/>
      <c r="X45" s="555"/>
      <c r="Y45" s="555"/>
      <c r="Z45" s="555"/>
      <c r="AA45" s="555"/>
      <c r="AB45" s="555"/>
      <c r="AC45" s="555"/>
      <c r="AD45" s="555"/>
      <c r="AE45" s="555"/>
      <c r="AF45" s="555"/>
      <c r="AG45" s="555"/>
      <c r="AH45" s="555"/>
      <c r="AI45" s="555"/>
      <c r="AJ45" s="241"/>
    </row>
    <row r="46" spans="2:37" ht="13.5" customHeight="1" x14ac:dyDescent="0.2">
      <c r="C46" s="464"/>
      <c r="D46" s="442"/>
      <c r="E46" s="442"/>
      <c r="F46" s="445"/>
      <c r="G46" s="197" t="s">
        <v>273</v>
      </c>
      <c r="H46" s="555" t="s">
        <v>307</v>
      </c>
      <c r="I46" s="555"/>
      <c r="J46" s="555"/>
      <c r="K46" s="555"/>
      <c r="L46" s="555"/>
      <c r="M46" s="555"/>
      <c r="N46" s="555"/>
      <c r="O46" s="555"/>
      <c r="P46" s="555"/>
      <c r="Q46" s="555"/>
      <c r="R46" s="555"/>
      <c r="S46" s="555"/>
      <c r="T46" s="555"/>
      <c r="U46" s="555"/>
      <c r="V46" s="555"/>
      <c r="W46" s="555"/>
      <c r="X46" s="555"/>
      <c r="Y46" s="555"/>
      <c r="Z46" s="555"/>
      <c r="AA46" s="555"/>
      <c r="AB46" s="555"/>
      <c r="AC46" s="555"/>
      <c r="AD46" s="555"/>
      <c r="AE46" s="555"/>
      <c r="AF46" s="555"/>
      <c r="AG46" s="555"/>
      <c r="AH46" s="555"/>
      <c r="AI46" s="555"/>
      <c r="AJ46" s="241"/>
    </row>
    <row r="47" spans="2:37" x14ac:dyDescent="0.2">
      <c r="C47" s="465"/>
      <c r="D47" s="406"/>
      <c r="E47" s="406"/>
      <c r="F47" s="407"/>
      <c r="G47" s="243"/>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c r="AH47" s="556"/>
      <c r="AI47" s="556"/>
      <c r="AJ47" s="244"/>
    </row>
    <row r="48" spans="2:37" ht="13.5" customHeight="1" x14ac:dyDescent="0.2">
      <c r="C48" s="245"/>
      <c r="D48" s="551" t="s">
        <v>308</v>
      </c>
      <c r="E48" s="551"/>
      <c r="F48" s="551"/>
      <c r="G48" s="551"/>
      <c r="H48" s="551"/>
      <c r="I48" s="551"/>
      <c r="J48" s="551"/>
      <c r="K48" s="551"/>
      <c r="L48" s="551"/>
      <c r="AB48" s="246"/>
      <c r="AC48" s="246"/>
      <c r="AD48" s="246"/>
      <c r="AE48" s="246"/>
      <c r="AF48" s="246"/>
      <c r="AG48" s="246"/>
      <c r="AH48" s="246"/>
      <c r="AI48" s="246"/>
      <c r="AJ48" s="211"/>
    </row>
    <row r="49" spans="3:36" ht="14" x14ac:dyDescent="0.2">
      <c r="C49" s="245"/>
      <c r="Y49" s="247" t="s">
        <v>309</v>
      </c>
      <c r="AA49" s="518"/>
      <c r="AB49" s="518"/>
      <c r="AC49" s="192" t="s">
        <v>55</v>
      </c>
      <c r="AD49" s="518"/>
      <c r="AE49" s="518"/>
      <c r="AF49" s="192" t="s">
        <v>310</v>
      </c>
      <c r="AG49" s="518"/>
      <c r="AH49" s="518"/>
      <c r="AI49" s="246" t="s">
        <v>56</v>
      </c>
      <c r="AJ49" s="211"/>
    </row>
    <row r="50" spans="3:36" ht="14" x14ac:dyDescent="0.2">
      <c r="C50" s="245"/>
      <c r="D50" s="552" t="s">
        <v>311</v>
      </c>
      <c r="E50" s="552"/>
      <c r="F50" s="552"/>
      <c r="G50" s="552"/>
      <c r="H50" s="552"/>
      <c r="I50" s="552"/>
      <c r="M50" s="552" t="s">
        <v>312</v>
      </c>
      <c r="N50" s="552"/>
      <c r="O50" s="552"/>
      <c r="P50" s="552"/>
      <c r="AJ50" s="211"/>
    </row>
    <row r="51" spans="3:36" x14ac:dyDescent="0.2">
      <c r="C51" s="245"/>
      <c r="M51" s="553"/>
      <c r="N51" s="553"/>
      <c r="O51" s="553"/>
      <c r="P51" s="553"/>
      <c r="Q51" s="230"/>
      <c r="R51" s="230"/>
      <c r="AJ51" s="211"/>
    </row>
    <row r="52" spans="3:36" ht="13.5" customHeight="1" x14ac:dyDescent="0.2">
      <c r="C52" s="245"/>
      <c r="M52" s="544" t="s">
        <v>313</v>
      </c>
      <c r="N52" s="496"/>
      <c r="O52" s="496"/>
      <c r="P52" s="496"/>
      <c r="Q52" s="497"/>
      <c r="R52" s="452" t="s">
        <v>314</v>
      </c>
      <c r="S52" s="452"/>
      <c r="T52" s="452"/>
      <c r="U52" s="452"/>
      <c r="V52" s="452"/>
      <c r="W52" s="452"/>
      <c r="X52" s="452"/>
      <c r="Y52" s="452"/>
      <c r="Z52" s="452"/>
      <c r="AA52" s="452"/>
      <c r="AB52" s="452"/>
      <c r="AC52" s="452"/>
      <c r="AD52" s="452"/>
      <c r="AE52" s="452"/>
      <c r="AF52" s="452"/>
      <c r="AG52" s="452"/>
      <c r="AH52" s="452"/>
      <c r="AI52" s="452"/>
      <c r="AJ52" s="546"/>
    </row>
    <row r="53" spans="3:36" ht="13.5" customHeight="1" x14ac:dyDescent="0.2">
      <c r="C53" s="245"/>
      <c r="M53" s="545"/>
      <c r="N53" s="499"/>
      <c r="O53" s="499"/>
      <c r="P53" s="499"/>
      <c r="Q53" s="500"/>
      <c r="R53" s="547"/>
      <c r="S53" s="547"/>
      <c r="T53" s="547"/>
      <c r="U53" s="547"/>
      <c r="V53" s="547"/>
      <c r="W53" s="547"/>
      <c r="X53" s="547"/>
      <c r="Y53" s="547"/>
      <c r="Z53" s="547"/>
      <c r="AA53" s="547"/>
      <c r="AB53" s="547"/>
      <c r="AC53" s="547"/>
      <c r="AD53" s="547"/>
      <c r="AE53" s="547"/>
      <c r="AF53" s="547"/>
      <c r="AG53" s="547"/>
      <c r="AH53" s="547"/>
      <c r="AI53" s="547"/>
      <c r="AJ53" s="548"/>
    </row>
    <row r="54" spans="3:36" x14ac:dyDescent="0.2">
      <c r="C54" s="245"/>
      <c r="M54" s="476"/>
      <c r="N54" s="502"/>
      <c r="O54" s="502"/>
      <c r="P54" s="502"/>
      <c r="Q54" s="503"/>
      <c r="R54" s="549"/>
      <c r="S54" s="549"/>
      <c r="T54" s="549"/>
      <c r="U54" s="549"/>
      <c r="V54" s="549"/>
      <c r="W54" s="549"/>
      <c r="X54" s="549"/>
      <c r="Y54" s="549"/>
      <c r="Z54" s="549"/>
      <c r="AA54" s="549"/>
      <c r="AB54" s="549"/>
      <c r="AC54" s="549"/>
      <c r="AD54" s="549"/>
      <c r="AE54" s="549"/>
      <c r="AF54" s="549"/>
      <c r="AG54" s="549"/>
      <c r="AH54" s="549"/>
      <c r="AI54" s="549"/>
      <c r="AJ54" s="550"/>
    </row>
    <row r="55" spans="3:36" ht="13.5" customHeight="1" x14ac:dyDescent="0.2">
      <c r="C55" s="245"/>
      <c r="M55" s="544" t="s">
        <v>315</v>
      </c>
      <c r="N55" s="496"/>
      <c r="O55" s="496"/>
      <c r="P55" s="496"/>
      <c r="Q55" s="497"/>
      <c r="R55" s="452" t="s">
        <v>316</v>
      </c>
      <c r="S55" s="452"/>
      <c r="T55" s="452"/>
      <c r="U55" s="452"/>
      <c r="V55" s="452"/>
      <c r="W55" s="452"/>
      <c r="X55" s="452"/>
      <c r="Y55" s="452"/>
      <c r="Z55" s="452"/>
      <c r="AA55" s="452"/>
      <c r="AB55" s="452"/>
      <c r="AC55" s="452"/>
      <c r="AD55" s="452"/>
      <c r="AE55" s="452"/>
      <c r="AF55" s="452"/>
      <c r="AG55" s="452"/>
      <c r="AH55" s="452"/>
      <c r="AI55" s="452"/>
      <c r="AJ55" s="546"/>
    </row>
    <row r="56" spans="3:36" ht="13.5" customHeight="1" x14ac:dyDescent="0.2">
      <c r="C56" s="245"/>
      <c r="M56" s="545"/>
      <c r="N56" s="499"/>
      <c r="O56" s="499"/>
      <c r="P56" s="499"/>
      <c r="Q56" s="500"/>
      <c r="R56" s="547"/>
      <c r="S56" s="547"/>
      <c r="T56" s="547"/>
      <c r="U56" s="547"/>
      <c r="V56" s="547"/>
      <c r="W56" s="547"/>
      <c r="X56" s="547"/>
      <c r="Y56" s="547"/>
      <c r="Z56" s="547"/>
      <c r="AA56" s="547"/>
      <c r="AB56" s="547"/>
      <c r="AC56" s="547"/>
      <c r="AD56" s="547"/>
      <c r="AE56" s="547"/>
      <c r="AF56" s="547"/>
      <c r="AG56" s="547"/>
      <c r="AH56" s="547"/>
      <c r="AI56" s="547"/>
      <c r="AJ56" s="548"/>
    </row>
    <row r="57" spans="3:36" x14ac:dyDescent="0.2">
      <c r="C57" s="245"/>
      <c r="M57" s="476"/>
      <c r="N57" s="502"/>
      <c r="O57" s="502"/>
      <c r="P57" s="502"/>
      <c r="Q57" s="503"/>
      <c r="R57" s="549"/>
      <c r="S57" s="549"/>
      <c r="T57" s="549"/>
      <c r="U57" s="549"/>
      <c r="V57" s="549"/>
      <c r="W57" s="549"/>
      <c r="X57" s="549"/>
      <c r="Y57" s="549"/>
      <c r="Z57" s="549"/>
      <c r="AA57" s="549"/>
      <c r="AB57" s="549"/>
      <c r="AC57" s="549"/>
      <c r="AD57" s="549"/>
      <c r="AE57" s="549"/>
      <c r="AF57" s="549"/>
      <c r="AG57" s="549"/>
      <c r="AH57" s="549"/>
      <c r="AI57" s="549"/>
      <c r="AJ57" s="550"/>
    </row>
    <row r="58" spans="3:36" x14ac:dyDescent="0.2">
      <c r="C58" s="245"/>
      <c r="M58" s="227"/>
      <c r="N58" s="227"/>
      <c r="O58" s="227"/>
      <c r="P58" s="227"/>
      <c r="Q58" s="227"/>
      <c r="R58" s="227"/>
      <c r="S58" s="248"/>
      <c r="T58" s="248"/>
      <c r="U58" s="248"/>
      <c r="V58" s="248"/>
      <c r="X58" s="248"/>
      <c r="Y58" s="248"/>
      <c r="Z58" s="248"/>
      <c r="AA58" s="248"/>
      <c r="AB58" s="248"/>
      <c r="AC58" s="248"/>
      <c r="AD58" s="248"/>
      <c r="AE58" s="248"/>
      <c r="AF58" s="248"/>
      <c r="AG58" s="248"/>
      <c r="AH58" s="248"/>
      <c r="AI58" s="248"/>
      <c r="AJ58" s="249"/>
    </row>
    <row r="59" spans="3:36" ht="13.5" customHeight="1" x14ac:dyDescent="0.2">
      <c r="C59" s="245"/>
      <c r="M59" s="527" t="s">
        <v>317</v>
      </c>
      <c r="N59" s="528"/>
      <c r="O59" s="528"/>
      <c r="P59" s="528"/>
      <c r="Q59" s="529"/>
      <c r="R59" s="533"/>
      <c r="S59" s="534"/>
      <c r="T59" s="534"/>
      <c r="U59" s="534"/>
      <c r="V59" s="534"/>
      <c r="W59" s="534"/>
      <c r="X59" s="534"/>
      <c r="Y59" s="534"/>
      <c r="Z59" s="534"/>
      <c r="AA59" s="534"/>
      <c r="AB59" s="534"/>
      <c r="AC59" s="527" t="s">
        <v>318</v>
      </c>
      <c r="AD59" s="528"/>
      <c r="AE59" s="529"/>
      <c r="AF59" s="537"/>
      <c r="AG59" s="537"/>
      <c r="AH59" s="537"/>
      <c r="AI59" s="537"/>
      <c r="AJ59" s="538"/>
    </row>
    <row r="60" spans="3:36" ht="13.5" thickBot="1" x14ac:dyDescent="0.25">
      <c r="C60" s="250"/>
      <c r="D60" s="251"/>
      <c r="E60" s="251"/>
      <c r="F60" s="251"/>
      <c r="G60" s="251"/>
      <c r="H60" s="251"/>
      <c r="I60" s="251"/>
      <c r="J60" s="251"/>
      <c r="K60" s="251"/>
      <c r="L60" s="251"/>
      <c r="M60" s="530"/>
      <c r="N60" s="531"/>
      <c r="O60" s="531"/>
      <c r="P60" s="531"/>
      <c r="Q60" s="532"/>
      <c r="R60" s="535"/>
      <c r="S60" s="536"/>
      <c r="T60" s="536"/>
      <c r="U60" s="536"/>
      <c r="V60" s="536"/>
      <c r="W60" s="536"/>
      <c r="X60" s="536"/>
      <c r="Y60" s="536"/>
      <c r="Z60" s="536"/>
      <c r="AA60" s="536"/>
      <c r="AB60" s="536"/>
      <c r="AC60" s="530"/>
      <c r="AD60" s="531"/>
      <c r="AE60" s="532"/>
      <c r="AF60" s="539"/>
      <c r="AG60" s="539"/>
      <c r="AH60" s="539"/>
      <c r="AI60" s="539"/>
      <c r="AJ60" s="540"/>
    </row>
    <row r="61" spans="3:36" ht="6.75" customHeight="1" x14ac:dyDescent="0.2">
      <c r="M61" s="227"/>
      <c r="N61" s="227"/>
      <c r="O61" s="227"/>
      <c r="P61" s="227"/>
      <c r="Q61" s="227"/>
      <c r="R61" s="227"/>
      <c r="S61" s="248"/>
      <c r="T61" s="248"/>
      <c r="U61" s="248"/>
      <c r="V61" s="248"/>
      <c r="W61" s="248"/>
      <c r="X61" s="248"/>
      <c r="Y61" s="248"/>
      <c r="Z61" s="248"/>
      <c r="AA61" s="248"/>
      <c r="AB61" s="248"/>
      <c r="AC61" s="248"/>
      <c r="AD61" s="248"/>
      <c r="AE61" s="248"/>
      <c r="AF61" s="248"/>
      <c r="AG61" s="248"/>
      <c r="AH61" s="248"/>
      <c r="AI61" s="248"/>
      <c r="AJ61" s="248"/>
    </row>
    <row r="62" spans="3:36" ht="14.15" customHeight="1" x14ac:dyDescent="0.2">
      <c r="C62" s="541" t="s">
        <v>319</v>
      </c>
      <c r="D62" s="542"/>
      <c r="E62" s="542"/>
      <c r="F62" s="542"/>
      <c r="G62" s="542"/>
      <c r="H62" s="543"/>
      <c r="I62" s="252"/>
      <c r="J62" s="225"/>
      <c r="K62" s="225"/>
      <c r="L62" s="225"/>
      <c r="M62" s="225"/>
      <c r="N62" s="225"/>
      <c r="O62" s="225"/>
      <c r="P62" s="225"/>
      <c r="Q62" s="225"/>
      <c r="R62" s="225"/>
      <c r="S62" s="225"/>
      <c r="T62" s="225"/>
      <c r="U62" s="225"/>
      <c r="V62" s="225" t="s">
        <v>320</v>
      </c>
      <c r="W62" s="225"/>
      <c r="X62" s="225"/>
      <c r="Y62" s="225"/>
      <c r="Z62" s="225"/>
      <c r="AA62" s="225"/>
      <c r="AB62" s="225"/>
      <c r="AC62" s="225"/>
      <c r="AD62" s="225"/>
      <c r="AE62" s="253"/>
      <c r="AF62" s="225" t="s">
        <v>321</v>
      </c>
      <c r="AG62" s="225"/>
      <c r="AH62" s="253"/>
      <c r="AI62" s="225" t="s">
        <v>322</v>
      </c>
      <c r="AJ62" s="226"/>
    </row>
    <row r="63" spans="3:36" ht="14.15" customHeight="1" x14ac:dyDescent="0.2">
      <c r="C63" s="254"/>
      <c r="D63" s="255"/>
      <c r="E63" s="255"/>
      <c r="F63" s="255"/>
      <c r="G63" s="255"/>
      <c r="H63" s="255"/>
      <c r="AJ63" s="256"/>
    </row>
    <row r="64" spans="3:36" x14ac:dyDescent="0.2">
      <c r="C64" s="519" t="s">
        <v>323</v>
      </c>
      <c r="D64" s="519"/>
      <c r="E64" s="519"/>
      <c r="F64" s="520"/>
      <c r="G64" s="521"/>
      <c r="H64" s="521"/>
      <c r="I64" s="521"/>
      <c r="J64" s="521"/>
      <c r="K64" s="521"/>
      <c r="L64" s="521"/>
      <c r="M64" s="521"/>
      <c r="N64" s="521"/>
      <c r="O64" s="521"/>
      <c r="P64" s="522"/>
      <c r="R64" s="257"/>
      <c r="S64" s="192" t="s">
        <v>324</v>
      </c>
      <c r="Z64" s="257"/>
      <c r="AA64" s="192" t="s">
        <v>325</v>
      </c>
      <c r="AJ64" s="256"/>
    </row>
    <row r="65" spans="3:36" x14ac:dyDescent="0.2">
      <c r="C65" s="519"/>
      <c r="D65" s="519"/>
      <c r="E65" s="519"/>
      <c r="F65" s="523"/>
      <c r="G65" s="524"/>
      <c r="H65" s="524"/>
      <c r="I65" s="524"/>
      <c r="J65" s="524"/>
      <c r="K65" s="524"/>
      <c r="L65" s="524"/>
      <c r="M65" s="524"/>
      <c r="N65" s="524"/>
      <c r="O65" s="524"/>
      <c r="P65" s="525"/>
      <c r="R65" s="257"/>
      <c r="S65" s="192" t="s">
        <v>326</v>
      </c>
      <c r="Z65" s="257"/>
      <c r="AA65" s="192" t="s">
        <v>327</v>
      </c>
      <c r="AJ65" s="256"/>
    </row>
    <row r="66" spans="3:36" x14ac:dyDescent="0.2">
      <c r="C66" s="519" t="s">
        <v>328</v>
      </c>
      <c r="D66" s="519"/>
      <c r="E66" s="519"/>
      <c r="F66" s="520"/>
      <c r="G66" s="521"/>
      <c r="H66" s="521"/>
      <c r="I66" s="521"/>
      <c r="J66" s="521"/>
      <c r="K66" s="521"/>
      <c r="L66" s="521"/>
      <c r="M66" s="521"/>
      <c r="N66" s="521"/>
      <c r="O66" s="521"/>
      <c r="P66" s="522"/>
      <c r="R66" s="257"/>
      <c r="S66" s="192" t="s">
        <v>329</v>
      </c>
      <c r="Z66" s="257"/>
      <c r="AA66" s="192" t="s">
        <v>330</v>
      </c>
      <c r="AJ66" s="256"/>
    </row>
    <row r="67" spans="3:36" x14ac:dyDescent="0.2">
      <c r="C67" s="519"/>
      <c r="D67" s="519"/>
      <c r="E67" s="519"/>
      <c r="F67" s="523"/>
      <c r="G67" s="524"/>
      <c r="H67" s="524"/>
      <c r="I67" s="524"/>
      <c r="J67" s="524"/>
      <c r="K67" s="524"/>
      <c r="L67" s="524"/>
      <c r="M67" s="524"/>
      <c r="N67" s="524"/>
      <c r="O67" s="524"/>
      <c r="P67" s="525"/>
      <c r="Q67" s="230"/>
      <c r="R67" s="230"/>
      <c r="S67" s="230"/>
      <c r="T67" s="230"/>
      <c r="U67" s="230"/>
      <c r="V67" s="230"/>
      <c r="W67" s="230"/>
      <c r="X67" s="230"/>
      <c r="Y67" s="230"/>
      <c r="Z67" s="230"/>
      <c r="AA67" s="230"/>
      <c r="AB67" s="230"/>
      <c r="AC67" s="230"/>
      <c r="AD67" s="230"/>
      <c r="AE67" s="230"/>
      <c r="AF67" s="230"/>
      <c r="AG67" s="230"/>
      <c r="AH67" s="230"/>
      <c r="AI67" s="230"/>
      <c r="AJ67" s="231"/>
    </row>
    <row r="68" spans="3:36" x14ac:dyDescent="0.2">
      <c r="C68" s="258"/>
      <c r="D68" s="258"/>
      <c r="E68" s="258"/>
      <c r="F68" s="259"/>
      <c r="G68" s="259"/>
      <c r="H68" s="259"/>
      <c r="I68" s="259"/>
      <c r="J68" s="259"/>
      <c r="K68" s="259"/>
      <c r="L68" s="259"/>
      <c r="M68" s="259"/>
      <c r="N68" s="259"/>
      <c r="O68" s="259"/>
      <c r="P68" s="259"/>
    </row>
    <row r="69" spans="3:36" x14ac:dyDescent="0.2">
      <c r="C69" s="258"/>
      <c r="D69" s="258"/>
      <c r="E69" s="258"/>
      <c r="F69" s="259"/>
      <c r="G69" s="259"/>
      <c r="H69" s="259"/>
      <c r="I69" s="259"/>
      <c r="J69" s="259"/>
      <c r="K69" s="259"/>
      <c r="L69" s="259"/>
      <c r="M69" s="259"/>
      <c r="N69" s="259"/>
      <c r="O69" s="259"/>
      <c r="P69" s="259"/>
    </row>
    <row r="70" spans="3:36" x14ac:dyDescent="0.2">
      <c r="C70" s="526" t="s">
        <v>272</v>
      </c>
      <c r="D70" s="526"/>
      <c r="E70" s="526"/>
      <c r="F70" s="526"/>
      <c r="G70" s="526"/>
      <c r="H70" s="526"/>
      <c r="I70" s="526"/>
      <c r="J70" s="526"/>
      <c r="K70" s="526"/>
      <c r="L70" s="526"/>
      <c r="M70" s="526"/>
      <c r="N70" s="526"/>
      <c r="O70" s="526"/>
      <c r="P70" s="526"/>
      <c r="Q70" s="526"/>
      <c r="R70" s="526"/>
      <c r="S70" s="526"/>
      <c r="T70" s="526"/>
      <c r="U70" s="526"/>
      <c r="V70" s="526"/>
      <c r="W70" s="526"/>
      <c r="X70" s="526"/>
      <c r="Y70" s="526"/>
      <c r="Z70" s="526"/>
      <c r="AA70" s="526"/>
      <c r="AB70" s="526"/>
      <c r="AC70" s="526"/>
      <c r="AD70" s="526"/>
      <c r="AE70" s="526"/>
      <c r="AF70" s="526"/>
      <c r="AG70" s="526"/>
      <c r="AH70" s="526"/>
      <c r="AI70" s="526"/>
      <c r="AJ70" s="526"/>
    </row>
    <row r="71" spans="3:36" ht="10.5" customHeight="1" x14ac:dyDescent="0.2">
      <c r="C71" s="526"/>
      <c r="D71" s="526"/>
      <c r="E71" s="526"/>
      <c r="F71" s="526"/>
      <c r="G71" s="526"/>
      <c r="H71" s="526"/>
      <c r="I71" s="526"/>
      <c r="J71" s="526"/>
      <c r="K71" s="526"/>
      <c r="L71" s="526"/>
      <c r="M71" s="526"/>
      <c r="N71" s="526"/>
      <c r="O71" s="526"/>
      <c r="P71" s="526"/>
      <c r="Q71" s="526"/>
      <c r="R71" s="526"/>
      <c r="S71" s="526"/>
      <c r="T71" s="526"/>
      <c r="U71" s="526"/>
      <c r="V71" s="526"/>
      <c r="W71" s="526"/>
      <c r="X71" s="526"/>
      <c r="Y71" s="526"/>
      <c r="Z71" s="526"/>
      <c r="AA71" s="526"/>
      <c r="AB71" s="526"/>
      <c r="AC71" s="526"/>
      <c r="AD71" s="526"/>
      <c r="AE71" s="526"/>
      <c r="AF71" s="526"/>
      <c r="AG71" s="526"/>
      <c r="AH71" s="526"/>
      <c r="AI71" s="526"/>
      <c r="AJ71" s="526"/>
    </row>
    <row r="72" spans="3:36" ht="5.15" customHeight="1" x14ac:dyDescent="0.2">
      <c r="C72" s="509" t="s">
        <v>331</v>
      </c>
      <c r="D72" s="510"/>
      <c r="E72" s="510"/>
      <c r="F72" s="510"/>
      <c r="G72" s="510"/>
      <c r="H72" s="510"/>
      <c r="I72" s="510"/>
      <c r="J72" s="510"/>
      <c r="K72" s="510"/>
      <c r="L72" s="510"/>
      <c r="M72" s="510"/>
      <c r="N72" s="510"/>
      <c r="O72" s="510"/>
      <c r="P72" s="510"/>
      <c r="Q72" s="510"/>
      <c r="R72" s="510"/>
      <c r="S72" s="510"/>
      <c r="T72" s="510"/>
      <c r="U72" s="510"/>
      <c r="V72" s="510"/>
      <c r="W72" s="510"/>
      <c r="X72" s="510"/>
      <c r="Y72" s="510"/>
      <c r="Z72" s="510"/>
      <c r="AA72" s="510"/>
      <c r="AB72" s="510"/>
      <c r="AC72" s="510"/>
      <c r="AD72" s="510"/>
      <c r="AE72" s="510"/>
      <c r="AF72" s="510"/>
      <c r="AG72" s="510"/>
      <c r="AH72" s="510"/>
      <c r="AI72" s="510"/>
      <c r="AJ72" s="511"/>
    </row>
    <row r="73" spans="3:36" ht="13.5" customHeight="1" x14ac:dyDescent="0.2">
      <c r="C73" s="512"/>
      <c r="D73" s="513"/>
      <c r="E73" s="513"/>
      <c r="F73" s="513"/>
      <c r="G73" s="513"/>
      <c r="H73" s="513"/>
      <c r="I73" s="513"/>
      <c r="J73" s="513"/>
      <c r="K73" s="513"/>
      <c r="L73" s="513"/>
      <c r="M73" s="513"/>
      <c r="N73" s="513"/>
      <c r="O73" s="513"/>
      <c r="P73" s="513"/>
      <c r="Q73" s="513"/>
      <c r="R73" s="513"/>
      <c r="S73" s="513"/>
      <c r="T73" s="513"/>
      <c r="U73" s="513"/>
      <c r="V73" s="513"/>
      <c r="W73" s="513"/>
      <c r="X73" s="513"/>
      <c r="Y73" s="513"/>
      <c r="Z73" s="513"/>
      <c r="AA73" s="513"/>
      <c r="AB73" s="513"/>
      <c r="AC73" s="513"/>
      <c r="AD73" s="513"/>
      <c r="AE73" s="513"/>
      <c r="AF73" s="513"/>
      <c r="AG73" s="513"/>
      <c r="AH73" s="513"/>
      <c r="AI73" s="513"/>
      <c r="AJ73" s="514"/>
    </row>
    <row r="74" spans="3:36" ht="5.15" customHeight="1" x14ac:dyDescent="0.2">
      <c r="C74" s="515"/>
      <c r="D74" s="516"/>
      <c r="E74" s="516"/>
      <c r="F74" s="516"/>
      <c r="G74" s="516"/>
      <c r="H74" s="516"/>
      <c r="I74" s="516"/>
      <c r="J74" s="516"/>
      <c r="K74" s="516"/>
      <c r="L74" s="516"/>
      <c r="M74" s="516"/>
      <c r="N74" s="516"/>
      <c r="O74" s="516"/>
      <c r="P74" s="516"/>
      <c r="Q74" s="516"/>
      <c r="R74" s="516"/>
      <c r="S74" s="516"/>
      <c r="T74" s="516"/>
      <c r="U74" s="516"/>
      <c r="V74" s="516"/>
      <c r="W74" s="516"/>
      <c r="X74" s="516"/>
      <c r="Y74" s="516"/>
      <c r="Z74" s="516"/>
      <c r="AA74" s="516"/>
      <c r="AB74" s="516"/>
      <c r="AC74" s="516"/>
      <c r="AD74" s="516"/>
      <c r="AE74" s="516"/>
      <c r="AF74" s="516"/>
      <c r="AG74" s="516"/>
      <c r="AH74" s="516"/>
      <c r="AI74" s="516"/>
      <c r="AJ74" s="517"/>
    </row>
    <row r="75" spans="3:36" ht="5.15" customHeight="1" x14ac:dyDescent="0.2">
      <c r="C75" s="193"/>
      <c r="D75" s="193"/>
      <c r="E75" s="193"/>
      <c r="F75" s="193"/>
      <c r="G75" s="193"/>
      <c r="H75" s="193"/>
      <c r="I75" s="193"/>
      <c r="J75" s="193"/>
      <c r="K75" s="193"/>
      <c r="L75" s="193"/>
      <c r="M75" s="193"/>
      <c r="N75" s="193"/>
      <c r="O75" s="193"/>
      <c r="P75" s="193"/>
      <c r="Q75" s="193"/>
      <c r="R75" s="193"/>
      <c r="S75" s="193"/>
      <c r="T75" s="193"/>
      <c r="U75" s="193"/>
      <c r="V75" s="193"/>
      <c r="W75" s="193"/>
      <c r="X75" s="193"/>
      <c r="Y75" s="193"/>
      <c r="Z75" s="193"/>
      <c r="AA75" s="193"/>
      <c r="AB75" s="193"/>
      <c r="AC75" s="193"/>
      <c r="AD75" s="193"/>
      <c r="AE75" s="193"/>
      <c r="AF75" s="193"/>
      <c r="AG75" s="193"/>
      <c r="AH75" s="193"/>
      <c r="AI75" s="193"/>
      <c r="AJ75" s="193"/>
    </row>
    <row r="76" spans="3:36" ht="19.5" customHeight="1" x14ac:dyDescent="0.2">
      <c r="C76" s="193"/>
      <c r="D76" s="193"/>
      <c r="E76" s="193"/>
      <c r="F76" s="193"/>
      <c r="G76" s="193"/>
      <c r="H76" s="193"/>
      <c r="I76" s="193"/>
      <c r="J76" s="193"/>
      <c r="K76" s="193"/>
      <c r="L76" s="193"/>
      <c r="M76" s="193"/>
      <c r="N76" s="193"/>
      <c r="O76" s="193"/>
      <c r="P76" s="193"/>
      <c r="Q76" s="193"/>
      <c r="R76" s="193"/>
      <c r="S76" s="193"/>
      <c r="T76" s="193"/>
      <c r="U76" s="193"/>
      <c r="V76" s="193"/>
      <c r="W76" s="193"/>
      <c r="X76" s="193"/>
      <c r="Y76" s="247" t="s">
        <v>309</v>
      </c>
      <c r="AA76" s="518"/>
      <c r="AB76" s="518"/>
      <c r="AC76" s="192" t="s">
        <v>55</v>
      </c>
      <c r="AD76" s="518"/>
      <c r="AE76" s="518"/>
      <c r="AF76" s="192" t="s">
        <v>310</v>
      </c>
      <c r="AG76" s="518"/>
      <c r="AH76" s="518"/>
      <c r="AI76" s="246" t="s">
        <v>56</v>
      </c>
    </row>
    <row r="77" spans="3:36" ht="8.25" customHeight="1" x14ac:dyDescent="0.2">
      <c r="C77" s="193"/>
      <c r="D77" s="193"/>
      <c r="E77" s="193"/>
      <c r="F77" s="193"/>
      <c r="G77" s="193"/>
      <c r="H77" s="193"/>
      <c r="I77" s="193"/>
      <c r="J77" s="193"/>
      <c r="K77" s="193"/>
      <c r="L77" s="193"/>
      <c r="M77" s="193"/>
      <c r="N77" s="193"/>
      <c r="O77" s="193"/>
      <c r="P77" s="193"/>
      <c r="Q77" s="193"/>
      <c r="R77" s="193"/>
      <c r="S77" s="193"/>
      <c r="T77" s="193"/>
      <c r="U77" s="193"/>
      <c r="V77" s="193"/>
      <c r="W77" s="193"/>
      <c r="X77" s="193"/>
      <c r="Y77" s="193"/>
      <c r="Z77" s="193"/>
      <c r="AA77" s="193"/>
      <c r="AB77" s="193"/>
      <c r="AC77" s="193"/>
      <c r="AD77" s="193"/>
      <c r="AE77" s="193"/>
      <c r="AF77" s="193"/>
      <c r="AG77" s="193"/>
      <c r="AH77" s="193"/>
      <c r="AI77" s="193"/>
      <c r="AJ77" s="193"/>
    </row>
    <row r="78" spans="3:36" ht="12.75" customHeight="1" x14ac:dyDescent="0.2">
      <c r="C78" s="193"/>
      <c r="D78" s="193"/>
      <c r="E78" s="193"/>
      <c r="F78" s="193"/>
      <c r="G78" s="193"/>
      <c r="H78" s="193"/>
      <c r="I78" s="193"/>
      <c r="J78" s="193"/>
      <c r="K78" s="193"/>
      <c r="L78" s="193"/>
      <c r="M78" s="193"/>
      <c r="N78" s="193"/>
      <c r="O78" s="193"/>
      <c r="P78" s="193"/>
      <c r="Q78" s="193"/>
      <c r="R78" s="193"/>
      <c r="S78" s="193"/>
      <c r="T78" s="193"/>
      <c r="U78" s="455" t="s">
        <v>279</v>
      </c>
      <c r="V78" s="456"/>
      <c r="W78" s="457"/>
      <c r="X78" s="458"/>
      <c r="Y78" s="458"/>
      <c r="Z78" s="458"/>
      <c r="AA78" s="458"/>
      <c r="AB78" s="458"/>
      <c r="AC78" s="458"/>
      <c r="AD78" s="458"/>
      <c r="AE78" s="458"/>
      <c r="AF78" s="458"/>
      <c r="AG78" s="458"/>
      <c r="AH78" s="458"/>
      <c r="AI78" s="458"/>
      <c r="AJ78" s="458"/>
    </row>
    <row r="79" spans="3:36" ht="12.75" customHeight="1" x14ac:dyDescent="0.2">
      <c r="C79" s="193"/>
      <c r="D79" s="193"/>
      <c r="E79" s="193"/>
      <c r="F79" s="193"/>
      <c r="G79" s="193"/>
      <c r="H79" s="193"/>
      <c r="I79" s="193"/>
      <c r="J79" s="193"/>
      <c r="K79" s="193"/>
      <c r="L79" s="193"/>
      <c r="M79" s="193"/>
      <c r="N79" s="193"/>
      <c r="O79" s="193"/>
      <c r="P79" s="193"/>
      <c r="Q79" s="193"/>
      <c r="R79" s="193"/>
      <c r="S79" s="193"/>
      <c r="T79" s="193"/>
      <c r="U79" s="455"/>
      <c r="V79" s="456"/>
      <c r="W79" s="457"/>
      <c r="X79" s="458"/>
      <c r="Y79" s="458"/>
      <c r="Z79" s="458"/>
      <c r="AA79" s="458"/>
      <c r="AB79" s="458"/>
      <c r="AC79" s="458"/>
      <c r="AD79" s="458"/>
      <c r="AE79" s="458"/>
      <c r="AF79" s="458"/>
      <c r="AG79" s="458"/>
      <c r="AH79" s="458"/>
      <c r="AI79" s="458"/>
      <c r="AJ79" s="458"/>
    </row>
    <row r="80" spans="3:36" ht="12.75" customHeight="1" x14ac:dyDescent="0.2">
      <c r="C80" s="193"/>
      <c r="D80" s="193"/>
      <c r="E80" s="193"/>
      <c r="F80" s="193"/>
      <c r="G80" s="193"/>
      <c r="H80" s="193"/>
      <c r="I80" s="193"/>
      <c r="J80" s="193"/>
      <c r="K80" s="193"/>
      <c r="L80" s="193"/>
      <c r="M80" s="193"/>
      <c r="N80" s="193"/>
      <c r="O80" s="193"/>
      <c r="P80" s="193"/>
      <c r="Q80" s="193"/>
      <c r="R80" s="193"/>
      <c r="S80" s="193"/>
      <c r="T80" s="193"/>
      <c r="U80" s="455" t="s">
        <v>16</v>
      </c>
      <c r="V80" s="456"/>
      <c r="W80" s="457"/>
      <c r="X80" s="458"/>
      <c r="Y80" s="458"/>
      <c r="Z80" s="458"/>
      <c r="AA80" s="458"/>
      <c r="AB80" s="458"/>
      <c r="AC80" s="458"/>
      <c r="AD80" s="458"/>
      <c r="AE80" s="458"/>
      <c r="AF80" s="458"/>
      <c r="AG80" s="458"/>
      <c r="AH80" s="458"/>
      <c r="AI80" s="458"/>
      <c r="AJ80" s="458"/>
    </row>
    <row r="81" spans="2:37" ht="12.75" customHeight="1" x14ac:dyDescent="0.2">
      <c r="C81" s="193"/>
      <c r="D81" s="193"/>
      <c r="E81" s="193"/>
      <c r="F81" s="193"/>
      <c r="G81" s="193"/>
      <c r="H81" s="193"/>
      <c r="I81" s="193"/>
      <c r="J81" s="193"/>
      <c r="K81" s="193"/>
      <c r="L81" s="193"/>
      <c r="M81" s="193"/>
      <c r="N81" s="193"/>
      <c r="O81" s="193"/>
      <c r="P81" s="193"/>
      <c r="Q81" s="193"/>
      <c r="R81" s="193"/>
      <c r="S81" s="193"/>
      <c r="T81" s="193"/>
      <c r="U81" s="455"/>
      <c r="V81" s="456"/>
      <c r="W81" s="457"/>
      <c r="X81" s="458"/>
      <c r="Y81" s="458"/>
      <c r="Z81" s="458"/>
      <c r="AA81" s="458"/>
      <c r="AB81" s="458"/>
      <c r="AC81" s="458"/>
      <c r="AD81" s="458"/>
      <c r="AE81" s="458"/>
      <c r="AF81" s="458"/>
      <c r="AG81" s="458"/>
      <c r="AH81" s="458"/>
      <c r="AI81" s="458"/>
      <c r="AJ81" s="458"/>
    </row>
    <row r="82" spans="2:37" ht="11.25" customHeight="1" thickBot="1" x14ac:dyDescent="0.25"/>
    <row r="83" spans="2:37" ht="6.75" customHeight="1" thickTop="1" x14ac:dyDescent="0.2">
      <c r="B83" s="459" t="s">
        <v>283</v>
      </c>
      <c r="C83" s="462" t="s">
        <v>284</v>
      </c>
      <c r="D83" s="419"/>
      <c r="E83" s="419"/>
      <c r="F83" s="463"/>
      <c r="G83" s="205"/>
      <c r="H83" s="206"/>
      <c r="I83" s="206"/>
      <c r="J83" s="206"/>
      <c r="K83" s="206"/>
      <c r="L83" s="206"/>
      <c r="M83" s="206"/>
      <c r="N83" s="206"/>
      <c r="O83" s="206"/>
      <c r="P83" s="206"/>
      <c r="Q83" s="206"/>
      <c r="R83" s="206"/>
      <c r="S83" s="206"/>
      <c r="T83" s="207"/>
      <c r="U83" s="208"/>
      <c r="V83" s="208"/>
      <c r="W83" s="206"/>
      <c r="X83" s="206"/>
      <c r="Y83" s="206"/>
      <c r="Z83" s="206"/>
      <c r="AA83" s="206"/>
      <c r="AB83" s="206"/>
      <c r="AC83" s="206"/>
      <c r="AD83" s="206"/>
      <c r="AE83" s="209"/>
      <c r="AF83" s="209"/>
      <c r="AG83" s="260"/>
      <c r="AH83" s="239"/>
      <c r="AI83" s="239"/>
      <c r="AJ83" s="240"/>
      <c r="AK83" s="212"/>
    </row>
    <row r="84" spans="2:37" ht="13.5" customHeight="1" x14ac:dyDescent="0.2">
      <c r="B84" s="460"/>
      <c r="C84" s="464"/>
      <c r="D84" s="442"/>
      <c r="E84" s="442"/>
      <c r="F84" s="445"/>
      <c r="G84" s="213"/>
      <c r="H84" s="214"/>
      <c r="I84" s="466" t="s">
        <v>285</v>
      </c>
      <c r="J84" s="466"/>
      <c r="K84" s="466"/>
      <c r="M84" s="214"/>
      <c r="N84" s="466" t="s">
        <v>286</v>
      </c>
      <c r="O84" s="466"/>
      <c r="P84" s="466"/>
      <c r="Q84" s="466"/>
      <c r="R84" s="466"/>
      <c r="S84" s="466"/>
      <c r="T84" s="466"/>
      <c r="U84" s="214"/>
      <c r="V84" s="466" t="s">
        <v>287</v>
      </c>
      <c r="W84" s="466"/>
      <c r="X84" s="466"/>
      <c r="Y84" s="466"/>
      <c r="Z84" s="466"/>
      <c r="AA84" s="215"/>
      <c r="AB84" s="466"/>
      <c r="AC84" s="466"/>
      <c r="AD84" s="466"/>
      <c r="AE84" s="466"/>
      <c r="AF84" s="466"/>
      <c r="AG84" s="210"/>
      <c r="AJ84" s="211"/>
      <c r="AK84" s="216"/>
    </row>
    <row r="85" spans="2:37" ht="6.75" customHeight="1" x14ac:dyDescent="0.2">
      <c r="B85" s="460"/>
      <c r="C85" s="465"/>
      <c r="D85" s="406"/>
      <c r="E85" s="406"/>
      <c r="F85" s="407"/>
      <c r="G85" s="217"/>
      <c r="H85" s="218"/>
      <c r="I85" s="218"/>
      <c r="J85" s="218"/>
      <c r="K85" s="218"/>
      <c r="L85" s="215"/>
      <c r="M85" s="215"/>
      <c r="N85" s="215"/>
      <c r="O85" s="215"/>
      <c r="P85" s="215"/>
      <c r="Q85" s="215"/>
      <c r="R85" s="215"/>
      <c r="S85" s="215"/>
      <c r="T85" s="219"/>
      <c r="U85" s="220"/>
      <c r="V85" s="220"/>
      <c r="W85" s="215"/>
      <c r="X85" s="215"/>
      <c r="Y85" s="215"/>
      <c r="Z85" s="215"/>
      <c r="AA85" s="215"/>
      <c r="AB85" s="215"/>
      <c r="AC85" s="218"/>
      <c r="AD85" s="218"/>
      <c r="AE85" s="221"/>
      <c r="AF85" s="221"/>
      <c r="AG85" s="222"/>
      <c r="AH85" s="203"/>
      <c r="AI85" s="203"/>
      <c r="AJ85" s="223"/>
      <c r="AK85" s="216"/>
    </row>
    <row r="86" spans="2:37" ht="5.15" customHeight="1" x14ac:dyDescent="0.2">
      <c r="B86" s="460"/>
      <c r="C86" s="467" t="s">
        <v>288</v>
      </c>
      <c r="D86" s="468"/>
      <c r="E86" s="468"/>
      <c r="F86" s="469"/>
      <c r="G86" s="476" t="s">
        <v>289</v>
      </c>
      <c r="H86" s="406"/>
      <c r="I86" s="406"/>
      <c r="J86" s="407"/>
      <c r="K86" s="480"/>
      <c r="L86" s="481"/>
      <c r="M86" s="481"/>
      <c r="N86" s="481"/>
      <c r="O86" s="481"/>
      <c r="P86" s="481"/>
      <c r="Q86" s="481"/>
      <c r="R86" s="481"/>
      <c r="S86" s="482"/>
      <c r="T86" s="224"/>
      <c r="U86" s="225"/>
      <c r="V86" s="226"/>
      <c r="W86" s="489"/>
      <c r="X86" s="490"/>
      <c r="Y86" s="490"/>
      <c r="Z86" s="490"/>
      <c r="AA86" s="490"/>
      <c r="AB86" s="490"/>
      <c r="AC86" s="490"/>
      <c r="AD86" s="495" t="s">
        <v>290</v>
      </c>
      <c r="AE86" s="496"/>
      <c r="AF86" s="497"/>
      <c r="AG86" s="210"/>
      <c r="AJ86" s="211"/>
      <c r="AK86" s="216"/>
    </row>
    <row r="87" spans="2:37" ht="13.5" customHeight="1" x14ac:dyDescent="0.2">
      <c r="B87" s="460"/>
      <c r="C87" s="470"/>
      <c r="D87" s="471"/>
      <c r="E87" s="471"/>
      <c r="F87" s="472"/>
      <c r="G87" s="477"/>
      <c r="H87" s="478"/>
      <c r="I87" s="478"/>
      <c r="J87" s="479"/>
      <c r="K87" s="483"/>
      <c r="L87" s="484"/>
      <c r="M87" s="484"/>
      <c r="N87" s="484"/>
      <c r="O87" s="484"/>
      <c r="P87" s="484"/>
      <c r="Q87" s="484"/>
      <c r="R87" s="484"/>
      <c r="S87" s="485"/>
      <c r="T87" s="214"/>
      <c r="U87" s="417" t="s">
        <v>59</v>
      </c>
      <c r="V87" s="504"/>
      <c r="W87" s="491"/>
      <c r="X87" s="492"/>
      <c r="Y87" s="492"/>
      <c r="Z87" s="492"/>
      <c r="AA87" s="492"/>
      <c r="AB87" s="492"/>
      <c r="AC87" s="492"/>
      <c r="AD87" s="498"/>
      <c r="AE87" s="499"/>
      <c r="AF87" s="500"/>
      <c r="AG87" s="210"/>
      <c r="AJ87" s="211"/>
      <c r="AK87" s="216"/>
    </row>
    <row r="88" spans="2:37" ht="13.5" customHeight="1" x14ac:dyDescent="0.2">
      <c r="B88" s="460"/>
      <c r="C88" s="470"/>
      <c r="D88" s="471"/>
      <c r="E88" s="471"/>
      <c r="F88" s="472"/>
      <c r="G88" s="477"/>
      <c r="H88" s="478"/>
      <c r="I88" s="478"/>
      <c r="J88" s="479"/>
      <c r="K88" s="483"/>
      <c r="L88" s="484"/>
      <c r="M88" s="484"/>
      <c r="N88" s="484"/>
      <c r="O88" s="484"/>
      <c r="P88" s="484"/>
      <c r="Q88" s="484"/>
      <c r="R88" s="484"/>
      <c r="S88" s="485"/>
      <c r="T88" s="214"/>
      <c r="U88" s="227" t="s">
        <v>291</v>
      </c>
      <c r="V88" s="228"/>
      <c r="W88" s="491"/>
      <c r="X88" s="492"/>
      <c r="Y88" s="492"/>
      <c r="Z88" s="492"/>
      <c r="AA88" s="492"/>
      <c r="AB88" s="492"/>
      <c r="AC88" s="492"/>
      <c r="AD88" s="498"/>
      <c r="AE88" s="499"/>
      <c r="AF88" s="500"/>
      <c r="AG88" s="210"/>
      <c r="AJ88" s="211"/>
      <c r="AK88" s="216"/>
    </row>
    <row r="89" spans="2:37" ht="13.5" customHeight="1" x14ac:dyDescent="0.2">
      <c r="B89" s="460"/>
      <c r="C89" s="470"/>
      <c r="D89" s="471"/>
      <c r="E89" s="471"/>
      <c r="F89" s="472"/>
      <c r="G89" s="477"/>
      <c r="H89" s="478"/>
      <c r="I89" s="478"/>
      <c r="J89" s="479"/>
      <c r="K89" s="483"/>
      <c r="L89" s="484"/>
      <c r="M89" s="484"/>
      <c r="N89" s="484"/>
      <c r="O89" s="484"/>
      <c r="P89" s="484"/>
      <c r="Q89" s="484"/>
      <c r="R89" s="484"/>
      <c r="S89" s="485"/>
      <c r="T89" s="214"/>
      <c r="U89" s="505" t="s">
        <v>292</v>
      </c>
      <c r="V89" s="506"/>
      <c r="W89" s="491"/>
      <c r="X89" s="492"/>
      <c r="Y89" s="492"/>
      <c r="Z89" s="492"/>
      <c r="AA89" s="492"/>
      <c r="AB89" s="492"/>
      <c r="AC89" s="492"/>
      <c r="AD89" s="498"/>
      <c r="AE89" s="499"/>
      <c r="AF89" s="500"/>
      <c r="AG89" s="401"/>
      <c r="AH89" s="442" t="s">
        <v>293</v>
      </c>
      <c r="AI89" s="442"/>
      <c r="AJ89" s="443"/>
      <c r="AK89" s="216"/>
    </row>
    <row r="90" spans="2:37" ht="5.15" customHeight="1" x14ac:dyDescent="0.2">
      <c r="B90" s="460"/>
      <c r="C90" s="470"/>
      <c r="D90" s="471"/>
      <c r="E90" s="471"/>
      <c r="F90" s="472"/>
      <c r="G90" s="477"/>
      <c r="H90" s="478"/>
      <c r="I90" s="478"/>
      <c r="J90" s="479"/>
      <c r="K90" s="486"/>
      <c r="L90" s="487"/>
      <c r="M90" s="487"/>
      <c r="N90" s="487"/>
      <c r="O90" s="487"/>
      <c r="P90" s="487"/>
      <c r="Q90" s="487"/>
      <c r="R90" s="487"/>
      <c r="S90" s="488"/>
      <c r="T90" s="229"/>
      <c r="U90" s="230"/>
      <c r="V90" s="231"/>
      <c r="W90" s="493"/>
      <c r="X90" s="494"/>
      <c r="Y90" s="494"/>
      <c r="Z90" s="494"/>
      <c r="AA90" s="494"/>
      <c r="AB90" s="494"/>
      <c r="AC90" s="494"/>
      <c r="AD90" s="501"/>
      <c r="AE90" s="502"/>
      <c r="AF90" s="503"/>
      <c r="AG90" s="401"/>
      <c r="AH90" s="442"/>
      <c r="AI90" s="442"/>
      <c r="AJ90" s="443"/>
      <c r="AK90" s="216"/>
    </row>
    <row r="91" spans="2:37" x14ac:dyDescent="0.2">
      <c r="B91" s="460"/>
      <c r="C91" s="470"/>
      <c r="D91" s="471"/>
      <c r="E91" s="471"/>
      <c r="F91" s="472"/>
      <c r="G91" s="477" t="s">
        <v>294</v>
      </c>
      <c r="H91" s="478"/>
      <c r="I91" s="478"/>
      <c r="J91" s="479"/>
      <c r="K91" s="507"/>
      <c r="L91" s="438"/>
      <c r="M91" s="440" t="s">
        <v>295</v>
      </c>
      <c r="N91" s="440"/>
      <c r="O91" s="440"/>
      <c r="P91" s="440"/>
      <c r="Q91" s="440"/>
      <c r="R91" s="438"/>
      <c r="S91" s="438"/>
      <c r="T91" s="440" t="s">
        <v>296</v>
      </c>
      <c r="U91" s="440"/>
      <c r="V91" s="440"/>
      <c r="W91" s="440"/>
      <c r="X91" s="440"/>
      <c r="Y91" s="438"/>
      <c r="Z91" s="438"/>
      <c r="AA91" s="440" t="s">
        <v>297</v>
      </c>
      <c r="AB91" s="440"/>
      <c r="AC91" s="440"/>
      <c r="AD91" s="440"/>
      <c r="AE91" s="440"/>
      <c r="AF91" s="440"/>
      <c r="AG91" s="401"/>
      <c r="AH91" s="442" t="s">
        <v>298</v>
      </c>
      <c r="AI91" s="442"/>
      <c r="AJ91" s="443"/>
      <c r="AK91" s="216"/>
    </row>
    <row r="92" spans="2:37" x14ac:dyDescent="0.2">
      <c r="B92" s="460"/>
      <c r="C92" s="470"/>
      <c r="D92" s="471"/>
      <c r="E92" s="471"/>
      <c r="F92" s="472"/>
      <c r="G92" s="477"/>
      <c r="H92" s="478"/>
      <c r="I92" s="478"/>
      <c r="J92" s="479"/>
      <c r="K92" s="508"/>
      <c r="L92" s="439"/>
      <c r="M92" s="441"/>
      <c r="N92" s="441"/>
      <c r="O92" s="441"/>
      <c r="P92" s="441"/>
      <c r="Q92" s="441"/>
      <c r="R92" s="439"/>
      <c r="S92" s="439"/>
      <c r="T92" s="441"/>
      <c r="U92" s="441"/>
      <c r="V92" s="441"/>
      <c r="W92" s="441"/>
      <c r="X92" s="441"/>
      <c r="Y92" s="439"/>
      <c r="Z92" s="439"/>
      <c r="AA92" s="441"/>
      <c r="AB92" s="441"/>
      <c r="AC92" s="441"/>
      <c r="AD92" s="441"/>
      <c r="AE92" s="441"/>
      <c r="AF92" s="441"/>
      <c r="AG92" s="401"/>
      <c r="AH92" s="442"/>
      <c r="AI92" s="442"/>
      <c r="AJ92" s="443"/>
      <c r="AK92" s="216"/>
    </row>
    <row r="93" spans="2:37" x14ac:dyDescent="0.2">
      <c r="B93" s="460"/>
      <c r="C93" s="470"/>
      <c r="D93" s="471"/>
      <c r="E93" s="471"/>
      <c r="F93" s="472"/>
      <c r="G93" s="402" t="s">
        <v>60</v>
      </c>
      <c r="H93" s="403"/>
      <c r="I93" s="403"/>
      <c r="J93" s="404"/>
      <c r="K93" s="408"/>
      <c r="L93" s="409"/>
      <c r="M93" s="409"/>
      <c r="N93" s="409"/>
      <c r="O93" s="409"/>
      <c r="P93" s="409"/>
      <c r="Q93" s="409"/>
      <c r="R93" s="409"/>
      <c r="S93" s="409"/>
      <c r="T93" s="409"/>
      <c r="U93" s="409"/>
      <c r="V93" s="409"/>
      <c r="W93" s="409"/>
      <c r="X93" s="449"/>
      <c r="Y93" s="451" t="s">
        <v>299</v>
      </c>
      <c r="Z93" s="452"/>
      <c r="AA93" s="452"/>
      <c r="AB93" s="452"/>
      <c r="AC93" s="452"/>
      <c r="AD93" s="452"/>
      <c r="AE93" s="452"/>
      <c r="AF93" s="452"/>
      <c r="AG93" s="401"/>
      <c r="AH93" s="442" t="s">
        <v>300</v>
      </c>
      <c r="AI93" s="442"/>
      <c r="AJ93" s="443"/>
      <c r="AK93" s="216"/>
    </row>
    <row r="94" spans="2:37" x14ac:dyDescent="0.2">
      <c r="B94" s="460"/>
      <c r="C94" s="470"/>
      <c r="D94" s="471"/>
      <c r="E94" s="471"/>
      <c r="F94" s="472"/>
      <c r="G94" s="405"/>
      <c r="H94" s="406"/>
      <c r="I94" s="406"/>
      <c r="J94" s="407"/>
      <c r="K94" s="410"/>
      <c r="L94" s="411"/>
      <c r="M94" s="411"/>
      <c r="N94" s="411"/>
      <c r="O94" s="411"/>
      <c r="P94" s="411"/>
      <c r="Q94" s="411"/>
      <c r="R94" s="411"/>
      <c r="S94" s="411"/>
      <c r="T94" s="411"/>
      <c r="U94" s="411"/>
      <c r="V94" s="411"/>
      <c r="W94" s="411"/>
      <c r="X94" s="450"/>
      <c r="Y94" s="453"/>
      <c r="Z94" s="454"/>
      <c r="AA94" s="454"/>
      <c r="AB94" s="454"/>
      <c r="AC94" s="454"/>
      <c r="AD94" s="454"/>
      <c r="AE94" s="454"/>
      <c r="AF94" s="454"/>
      <c r="AG94" s="401"/>
      <c r="AH94" s="442"/>
      <c r="AI94" s="442"/>
      <c r="AJ94" s="443"/>
      <c r="AK94" s="216"/>
    </row>
    <row r="95" spans="2:37" ht="24" customHeight="1" x14ac:dyDescent="0.2">
      <c r="B95" s="460"/>
      <c r="C95" s="470"/>
      <c r="D95" s="471"/>
      <c r="E95" s="471"/>
      <c r="F95" s="472"/>
      <c r="G95" s="402" t="s">
        <v>301</v>
      </c>
      <c r="H95" s="403"/>
      <c r="I95" s="403"/>
      <c r="J95" s="404"/>
      <c r="K95" s="446" t="s">
        <v>332</v>
      </c>
      <c r="L95" s="447"/>
      <c r="M95" s="447"/>
      <c r="N95" s="447"/>
      <c r="O95" s="447"/>
      <c r="P95" s="447"/>
      <c r="Q95" s="447"/>
      <c r="R95" s="447"/>
      <c r="S95" s="447"/>
      <c r="T95" s="447"/>
      <c r="U95" s="447"/>
      <c r="V95" s="447"/>
      <c r="W95" s="447"/>
      <c r="X95" s="447"/>
      <c r="Y95" s="447"/>
      <c r="Z95" s="447"/>
      <c r="AA95" s="447"/>
      <c r="AB95" s="447"/>
      <c r="AC95" s="447"/>
      <c r="AD95" s="447"/>
      <c r="AE95" s="447"/>
      <c r="AF95" s="447"/>
      <c r="AG95" s="210"/>
      <c r="AJ95" s="211"/>
      <c r="AK95" s="216"/>
    </row>
    <row r="96" spans="2:37" ht="14.25" customHeight="1" x14ac:dyDescent="0.2">
      <c r="B96" s="460"/>
      <c r="C96" s="470"/>
      <c r="D96" s="471"/>
      <c r="E96" s="471"/>
      <c r="F96" s="472"/>
      <c r="G96" s="444"/>
      <c r="H96" s="442"/>
      <c r="I96" s="442"/>
      <c r="J96" s="445"/>
      <c r="K96" s="448"/>
      <c r="L96" s="420"/>
      <c r="M96" s="420"/>
      <c r="N96" s="420"/>
      <c r="O96" s="420"/>
      <c r="P96" s="420"/>
      <c r="Q96" s="420"/>
      <c r="R96" s="420"/>
      <c r="S96" s="420"/>
      <c r="T96" s="420"/>
      <c r="U96" s="420"/>
      <c r="V96" s="420"/>
      <c r="W96" s="420"/>
      <c r="X96" s="420"/>
      <c r="Y96" s="420"/>
      <c r="Z96" s="420"/>
      <c r="AA96" s="421"/>
      <c r="AB96" s="422"/>
      <c r="AC96" s="420"/>
      <c r="AD96" s="420"/>
      <c r="AE96" s="420"/>
      <c r="AF96" s="425"/>
      <c r="AG96" s="210"/>
      <c r="AJ96" s="211"/>
      <c r="AK96" s="216"/>
    </row>
    <row r="97" spans="2:37" x14ac:dyDescent="0.2">
      <c r="B97" s="460"/>
      <c r="C97" s="470"/>
      <c r="D97" s="471"/>
      <c r="E97" s="471"/>
      <c r="F97" s="472"/>
      <c r="G97" s="444"/>
      <c r="H97" s="442"/>
      <c r="I97" s="442"/>
      <c r="J97" s="445"/>
      <c r="K97" s="448"/>
      <c r="L97" s="420"/>
      <c r="M97" s="420"/>
      <c r="N97" s="420"/>
      <c r="O97" s="420"/>
      <c r="P97" s="420"/>
      <c r="Q97" s="420"/>
      <c r="R97" s="420"/>
      <c r="S97" s="420"/>
      <c r="T97" s="420"/>
      <c r="U97" s="420"/>
      <c r="V97" s="420"/>
      <c r="W97" s="420"/>
      <c r="X97" s="420"/>
      <c r="Y97" s="420"/>
      <c r="Z97" s="420"/>
      <c r="AA97" s="423"/>
      <c r="AB97" s="424"/>
      <c r="AC97" s="420"/>
      <c r="AD97" s="420"/>
      <c r="AE97" s="420"/>
      <c r="AF97" s="425"/>
      <c r="AG97" s="210"/>
      <c r="AJ97" s="211"/>
      <c r="AK97" s="216"/>
    </row>
    <row r="98" spans="2:37" ht="14.25" customHeight="1" x14ac:dyDescent="0.2">
      <c r="B98" s="460"/>
      <c r="C98" s="470"/>
      <c r="D98" s="471"/>
      <c r="E98" s="471"/>
      <c r="F98" s="472"/>
      <c r="G98" s="444"/>
      <c r="H98" s="442"/>
      <c r="I98" s="442"/>
      <c r="J98" s="445"/>
      <c r="K98" s="448"/>
      <c r="L98" s="420"/>
      <c r="M98" s="420"/>
      <c r="N98" s="420"/>
      <c r="O98" s="420"/>
      <c r="P98" s="420"/>
      <c r="Q98" s="420"/>
      <c r="R98" s="420"/>
      <c r="S98" s="420"/>
      <c r="T98" s="420"/>
      <c r="U98" s="420"/>
      <c r="V98" s="420"/>
      <c r="W98" s="420"/>
      <c r="X98" s="420"/>
      <c r="Y98" s="420"/>
      <c r="Z98" s="420"/>
      <c r="AA98" s="421"/>
      <c r="AB98" s="422"/>
      <c r="AC98" s="420"/>
      <c r="AD98" s="420"/>
      <c r="AE98" s="420"/>
      <c r="AF98" s="425"/>
      <c r="AG98" s="210"/>
      <c r="AJ98" s="211"/>
      <c r="AK98" s="216"/>
    </row>
    <row r="99" spans="2:37" x14ac:dyDescent="0.2">
      <c r="B99" s="460"/>
      <c r="C99" s="470"/>
      <c r="D99" s="471"/>
      <c r="E99" s="471"/>
      <c r="F99" s="472"/>
      <c r="G99" s="444"/>
      <c r="H99" s="442"/>
      <c r="I99" s="442"/>
      <c r="J99" s="445"/>
      <c r="K99" s="448"/>
      <c r="L99" s="420"/>
      <c r="M99" s="420"/>
      <c r="N99" s="420"/>
      <c r="O99" s="420"/>
      <c r="P99" s="420"/>
      <c r="Q99" s="420"/>
      <c r="R99" s="420"/>
      <c r="S99" s="420"/>
      <c r="T99" s="420"/>
      <c r="U99" s="420"/>
      <c r="V99" s="420"/>
      <c r="W99" s="420"/>
      <c r="X99" s="420"/>
      <c r="Y99" s="420"/>
      <c r="Z99" s="420"/>
      <c r="AA99" s="423"/>
      <c r="AB99" s="424"/>
      <c r="AC99" s="420"/>
      <c r="AD99" s="420"/>
      <c r="AE99" s="420"/>
      <c r="AF99" s="425"/>
      <c r="AG99" s="210"/>
      <c r="AJ99" s="211"/>
      <c r="AK99" s="216"/>
    </row>
    <row r="100" spans="2:37" ht="14.25" customHeight="1" x14ac:dyDescent="0.2">
      <c r="B100" s="460"/>
      <c r="C100" s="470"/>
      <c r="D100" s="471"/>
      <c r="E100" s="471"/>
      <c r="F100" s="472"/>
      <c r="G100" s="444"/>
      <c r="H100" s="442"/>
      <c r="I100" s="442"/>
      <c r="J100" s="445"/>
      <c r="K100" s="426"/>
      <c r="L100" s="427"/>
      <c r="M100" s="427"/>
      <c r="N100" s="427"/>
      <c r="O100" s="427"/>
      <c r="P100" s="427"/>
      <c r="Q100" s="427"/>
      <c r="R100" s="427"/>
      <c r="S100" s="427"/>
      <c r="T100" s="427"/>
      <c r="U100" s="427"/>
      <c r="V100" s="427"/>
      <c r="W100" s="427"/>
      <c r="X100" s="427"/>
      <c r="Y100" s="427"/>
      <c r="Z100" s="427"/>
      <c r="AA100" s="430"/>
      <c r="AB100" s="431"/>
      <c r="AC100" s="432"/>
      <c r="AD100" s="432"/>
      <c r="AE100" s="432"/>
      <c r="AF100" s="433"/>
      <c r="AG100" s="210"/>
      <c r="AJ100" s="211"/>
      <c r="AK100" s="216"/>
    </row>
    <row r="101" spans="2:37" x14ac:dyDescent="0.2">
      <c r="B101" s="460"/>
      <c r="C101" s="470"/>
      <c r="D101" s="471"/>
      <c r="E101" s="471"/>
      <c r="F101" s="472"/>
      <c r="G101" s="405"/>
      <c r="H101" s="406"/>
      <c r="I101" s="406"/>
      <c r="J101" s="407"/>
      <c r="K101" s="428"/>
      <c r="L101" s="429"/>
      <c r="M101" s="429"/>
      <c r="N101" s="429"/>
      <c r="O101" s="429"/>
      <c r="P101" s="429"/>
      <c r="Q101" s="429"/>
      <c r="R101" s="429"/>
      <c r="S101" s="429"/>
      <c r="T101" s="429"/>
      <c r="U101" s="429"/>
      <c r="V101" s="429"/>
      <c r="W101" s="429"/>
      <c r="X101" s="429"/>
      <c r="Y101" s="429"/>
      <c r="Z101" s="429"/>
      <c r="AA101" s="434"/>
      <c r="AB101" s="435"/>
      <c r="AC101" s="436"/>
      <c r="AD101" s="436"/>
      <c r="AE101" s="436"/>
      <c r="AF101" s="437"/>
      <c r="AG101" s="210"/>
      <c r="AJ101" s="211"/>
      <c r="AK101" s="216"/>
    </row>
    <row r="102" spans="2:37" x14ac:dyDescent="0.2">
      <c r="B102" s="460"/>
      <c r="C102" s="470"/>
      <c r="D102" s="471"/>
      <c r="E102" s="471"/>
      <c r="F102" s="472"/>
      <c r="G102" s="412" t="s">
        <v>303</v>
      </c>
      <c r="H102" s="412"/>
      <c r="I102" s="412"/>
      <c r="J102" s="412"/>
      <c r="K102" s="401"/>
      <c r="L102" s="414"/>
      <c r="M102" s="417" t="s">
        <v>304</v>
      </c>
      <c r="N102" s="417"/>
      <c r="O102" s="417"/>
      <c r="P102" s="417"/>
      <c r="Q102" s="417"/>
      <c r="R102" s="417"/>
      <c r="S102" s="417"/>
      <c r="T102" s="417"/>
      <c r="U102" s="417"/>
      <c r="V102" s="417"/>
      <c r="W102" s="417"/>
      <c r="X102" s="417"/>
      <c r="Y102" s="417"/>
      <c r="Z102" s="417"/>
      <c r="AA102" s="417"/>
      <c r="AB102" s="417"/>
      <c r="AC102" s="417"/>
      <c r="AD102" s="417"/>
      <c r="AE102" s="417"/>
      <c r="AF102" s="417"/>
      <c r="AG102" s="210"/>
      <c r="AJ102" s="211"/>
      <c r="AK102" s="216"/>
    </row>
    <row r="103" spans="2:37" ht="13.5" thickBot="1" x14ac:dyDescent="0.25">
      <c r="B103" s="461"/>
      <c r="C103" s="473"/>
      <c r="D103" s="474"/>
      <c r="E103" s="474"/>
      <c r="F103" s="475"/>
      <c r="G103" s="413"/>
      <c r="H103" s="413"/>
      <c r="I103" s="413"/>
      <c r="J103" s="413"/>
      <c r="K103" s="415"/>
      <c r="L103" s="416"/>
      <c r="M103" s="418"/>
      <c r="N103" s="418"/>
      <c r="O103" s="418"/>
      <c r="P103" s="418"/>
      <c r="Q103" s="418"/>
      <c r="R103" s="418"/>
      <c r="S103" s="418"/>
      <c r="T103" s="418"/>
      <c r="U103" s="418"/>
      <c r="V103" s="418"/>
      <c r="W103" s="418"/>
      <c r="X103" s="418"/>
      <c r="Y103" s="418"/>
      <c r="Z103" s="418"/>
      <c r="AA103" s="418"/>
      <c r="AB103" s="418"/>
      <c r="AC103" s="418"/>
      <c r="AD103" s="418"/>
      <c r="AE103" s="418"/>
      <c r="AF103" s="418"/>
      <c r="AG103" s="233"/>
      <c r="AH103" s="234"/>
      <c r="AI103" s="234"/>
      <c r="AJ103" s="235"/>
      <c r="AK103" s="236"/>
    </row>
    <row r="104" spans="2:37" ht="5.15" customHeight="1" thickTop="1" x14ac:dyDescent="0.2">
      <c r="B104" s="239"/>
      <c r="C104" s="419"/>
      <c r="D104" s="419"/>
      <c r="E104" s="419"/>
      <c r="F104" s="419"/>
      <c r="G104" s="204"/>
      <c r="H104" s="204"/>
      <c r="I104" s="204"/>
      <c r="J104" s="204"/>
      <c r="K104" s="208"/>
      <c r="L104" s="208"/>
      <c r="M104" s="238"/>
      <c r="N104" s="238"/>
      <c r="O104" s="238"/>
      <c r="P104" s="238"/>
      <c r="Q104" s="238"/>
      <c r="R104" s="238"/>
      <c r="S104" s="238"/>
      <c r="T104" s="238"/>
      <c r="U104" s="238"/>
      <c r="V104" s="238"/>
      <c r="W104" s="238"/>
      <c r="X104" s="238"/>
      <c r="Y104" s="238"/>
      <c r="Z104" s="238"/>
      <c r="AA104" s="238"/>
      <c r="AB104" s="238"/>
      <c r="AC104" s="238"/>
      <c r="AD104" s="238"/>
      <c r="AE104" s="238"/>
      <c r="AF104" s="238"/>
      <c r="AG104" s="239"/>
      <c r="AH104" s="239"/>
      <c r="AI104" s="239"/>
      <c r="AJ104" s="239"/>
      <c r="AK104" s="239"/>
    </row>
  </sheetData>
  <mergeCells count="198">
    <mergeCell ref="B22:B42"/>
    <mergeCell ref="C22:F24"/>
    <mergeCell ref="I23:K23"/>
    <mergeCell ref="N23:T23"/>
    <mergeCell ref="V23:Z23"/>
    <mergeCell ref="AG28:AG29"/>
    <mergeCell ref="AH28:AJ29"/>
    <mergeCell ref="AG30:AG31"/>
    <mergeCell ref="AH30:AJ31"/>
    <mergeCell ref="K32:L33"/>
    <mergeCell ref="M32:N33"/>
    <mergeCell ref="O32:P33"/>
    <mergeCell ref="Q32:R33"/>
    <mergeCell ref="S32:T33"/>
    <mergeCell ref="U32:V33"/>
    <mergeCell ref="W32:X33"/>
    <mergeCell ref="AB23:AF23"/>
    <mergeCell ref="C25:F42"/>
    <mergeCell ref="G25:J29"/>
    <mergeCell ref="K25:S29"/>
    <mergeCell ref="W25:AC29"/>
    <mergeCell ref="AD25:AF29"/>
    <mergeCell ref="U26:V26"/>
    <mergeCell ref="U28:V28"/>
    <mergeCell ref="AE16:AJ18"/>
    <mergeCell ref="G17:AD18"/>
    <mergeCell ref="C19:F21"/>
    <mergeCell ref="G19:I19"/>
    <mergeCell ref="J19:AD19"/>
    <mergeCell ref="AE19:AJ21"/>
    <mergeCell ref="G20:AD21"/>
    <mergeCell ref="C2:AJ3"/>
    <mergeCell ref="D5:AI6"/>
    <mergeCell ref="D7:AH7"/>
    <mergeCell ref="D8:AH8"/>
    <mergeCell ref="D9:AH9"/>
    <mergeCell ref="C12:F15"/>
    <mergeCell ref="G12:H13"/>
    <mergeCell ref="I12:R13"/>
    <mergeCell ref="S12:V13"/>
    <mergeCell ref="W12:AF13"/>
    <mergeCell ref="AG12:AJ13"/>
    <mergeCell ref="G14:AJ15"/>
    <mergeCell ref="C16:F18"/>
    <mergeCell ref="G16:I16"/>
    <mergeCell ref="J16:AD16"/>
    <mergeCell ref="G30:J31"/>
    <mergeCell ref="K30:L31"/>
    <mergeCell ref="M30:Q31"/>
    <mergeCell ref="R30:S31"/>
    <mergeCell ref="T30:X31"/>
    <mergeCell ref="Y30:Z31"/>
    <mergeCell ref="AA30:AF31"/>
    <mergeCell ref="G32:J33"/>
    <mergeCell ref="Y32:AF33"/>
    <mergeCell ref="AG32:AG33"/>
    <mergeCell ref="AH32:AJ33"/>
    <mergeCell ref="G34:J40"/>
    <mergeCell ref="K34:AF34"/>
    <mergeCell ref="K35:L36"/>
    <mergeCell ref="M35:N36"/>
    <mergeCell ref="O35:P36"/>
    <mergeCell ref="Q35:R36"/>
    <mergeCell ref="S35:T36"/>
    <mergeCell ref="U35:V36"/>
    <mergeCell ref="W35:X36"/>
    <mergeCell ref="Y35:Z36"/>
    <mergeCell ref="AA35:AB36"/>
    <mergeCell ref="AC35:AD36"/>
    <mergeCell ref="AE35:AF36"/>
    <mergeCell ref="AE37:AF38"/>
    <mergeCell ref="K39:L40"/>
    <mergeCell ref="M39:N40"/>
    <mergeCell ref="O39:P40"/>
    <mergeCell ref="Q39:R40"/>
    <mergeCell ref="S39:T40"/>
    <mergeCell ref="U39:V40"/>
    <mergeCell ref="W39:X40"/>
    <mergeCell ref="Y39:Z40"/>
    <mergeCell ref="AA39:AF40"/>
    <mergeCell ref="U37:V38"/>
    <mergeCell ref="W37:X38"/>
    <mergeCell ref="Y37:Z38"/>
    <mergeCell ref="AA37:AB38"/>
    <mergeCell ref="AC37:AD38"/>
    <mergeCell ref="K37:L38"/>
    <mergeCell ref="M37:N38"/>
    <mergeCell ref="O37:P38"/>
    <mergeCell ref="Q37:R38"/>
    <mergeCell ref="S37:T38"/>
    <mergeCell ref="D48:L48"/>
    <mergeCell ref="AA49:AB49"/>
    <mergeCell ref="AD49:AE49"/>
    <mergeCell ref="AG49:AH49"/>
    <mergeCell ref="D50:I50"/>
    <mergeCell ref="M50:P51"/>
    <mergeCell ref="G41:J42"/>
    <mergeCell ref="K41:L42"/>
    <mergeCell ref="M41:AF42"/>
    <mergeCell ref="C43:F47"/>
    <mergeCell ref="H44:AI45"/>
    <mergeCell ref="H46:AI47"/>
    <mergeCell ref="M59:Q60"/>
    <mergeCell ref="R59:AB60"/>
    <mergeCell ref="AC59:AE60"/>
    <mergeCell ref="AF59:AJ60"/>
    <mergeCell ref="C62:H62"/>
    <mergeCell ref="M52:Q54"/>
    <mergeCell ref="R52:AJ52"/>
    <mergeCell ref="R53:AJ54"/>
    <mergeCell ref="M55:Q57"/>
    <mergeCell ref="R55:AJ55"/>
    <mergeCell ref="R56:AJ57"/>
    <mergeCell ref="R91:S92"/>
    <mergeCell ref="T91:X92"/>
    <mergeCell ref="C72:AJ74"/>
    <mergeCell ref="AA76:AB76"/>
    <mergeCell ref="AD76:AE76"/>
    <mergeCell ref="AG76:AH76"/>
    <mergeCell ref="U78:W79"/>
    <mergeCell ref="X78:AJ79"/>
    <mergeCell ref="C64:E65"/>
    <mergeCell ref="F64:P65"/>
    <mergeCell ref="C66:E67"/>
    <mergeCell ref="F66:P67"/>
    <mergeCell ref="C70:AJ71"/>
    <mergeCell ref="W93:X94"/>
    <mergeCell ref="Y93:AF94"/>
    <mergeCell ref="U80:W81"/>
    <mergeCell ref="X80:AJ81"/>
    <mergeCell ref="B83:B103"/>
    <mergeCell ref="C83:F85"/>
    <mergeCell ref="I84:K84"/>
    <mergeCell ref="N84:T84"/>
    <mergeCell ref="V84:Z84"/>
    <mergeCell ref="AB84:AF84"/>
    <mergeCell ref="C86:F103"/>
    <mergeCell ref="G86:J90"/>
    <mergeCell ref="K86:S90"/>
    <mergeCell ref="W86:AC90"/>
    <mergeCell ref="AD86:AF90"/>
    <mergeCell ref="U87:V87"/>
    <mergeCell ref="U89:V89"/>
    <mergeCell ref="AG89:AG90"/>
    <mergeCell ref="O93:P94"/>
    <mergeCell ref="Q93:R94"/>
    <mergeCell ref="AH89:AJ90"/>
    <mergeCell ref="G91:J92"/>
    <mergeCell ref="K91:L92"/>
    <mergeCell ref="M91:Q92"/>
    <mergeCell ref="U98:V99"/>
    <mergeCell ref="W98:X99"/>
    <mergeCell ref="Y91:Z92"/>
    <mergeCell ref="AA91:AF92"/>
    <mergeCell ref="AG91:AG92"/>
    <mergeCell ref="AH91:AJ92"/>
    <mergeCell ref="AH93:AJ94"/>
    <mergeCell ref="G95:J101"/>
    <mergeCell ref="K95:AF95"/>
    <mergeCell ref="K96:L97"/>
    <mergeCell ref="M96:N97"/>
    <mergeCell ref="O96:P97"/>
    <mergeCell ref="Q96:R97"/>
    <mergeCell ref="S96:T97"/>
    <mergeCell ref="U96:V97"/>
    <mergeCell ref="W96:X97"/>
    <mergeCell ref="Y96:Z97"/>
    <mergeCell ref="AA96:AB97"/>
    <mergeCell ref="AC96:AD97"/>
    <mergeCell ref="AE96:AF97"/>
    <mergeCell ref="K98:L99"/>
    <mergeCell ref="M98:N99"/>
    <mergeCell ref="S93:T94"/>
    <mergeCell ref="U93:V94"/>
    <mergeCell ref="AG93:AG94"/>
    <mergeCell ref="G93:J94"/>
    <mergeCell ref="K93:L94"/>
    <mergeCell ref="M93:N94"/>
    <mergeCell ref="G102:J103"/>
    <mergeCell ref="K102:L103"/>
    <mergeCell ref="M102:AF103"/>
    <mergeCell ref="C104:F104"/>
    <mergeCell ref="Y98:Z99"/>
    <mergeCell ref="AA98:AB99"/>
    <mergeCell ref="AC98:AD99"/>
    <mergeCell ref="AE98:AF99"/>
    <mergeCell ref="K100:L101"/>
    <mergeCell ref="M100:N101"/>
    <mergeCell ref="O100:P101"/>
    <mergeCell ref="Q100:R101"/>
    <mergeCell ref="S100:T101"/>
    <mergeCell ref="U100:V101"/>
    <mergeCell ref="W100:X101"/>
    <mergeCell ref="Y100:Z101"/>
    <mergeCell ref="AA100:AF101"/>
    <mergeCell ref="O98:P99"/>
    <mergeCell ref="Q98:R99"/>
    <mergeCell ref="S98:T99"/>
  </mergeCells>
  <phoneticPr fontId="2"/>
  <pageMargins left="0.7" right="0.7" top="0.75" bottom="0.75" header="0.3" footer="0.3"/>
  <pageSetup paperSize="9" scale="92" orientation="portrait" r:id="rId1"/>
  <rowBreaks count="1" manualBreakCount="1">
    <brk id="67"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1265" r:id="rId4" name="Check Box 1">
              <controlPr defaultSize="0" autoFill="0" autoLine="0" autoPict="0">
                <anchor moveWithCells="1">
                  <from>
                    <xdr:col>19</xdr:col>
                    <xdr:colOff>12700</xdr:colOff>
                    <xdr:row>25</xdr:row>
                    <xdr:rowOff>19050</xdr:rowOff>
                  </from>
                  <to>
                    <xdr:col>20</xdr:col>
                    <xdr:colOff>88900</xdr:colOff>
                    <xdr:row>26</xdr:row>
                    <xdr:rowOff>0</xdr:rowOff>
                  </to>
                </anchor>
              </controlPr>
            </control>
          </mc:Choice>
        </mc:AlternateContent>
        <mc:AlternateContent xmlns:mc="http://schemas.openxmlformats.org/markup-compatibility/2006">
          <mc:Choice Requires="x14">
            <control shapeId="11266" r:id="rId5" name="Check Box 2">
              <controlPr defaultSize="0" autoFill="0" autoLine="0" autoPict="0">
                <anchor moveWithCells="1">
                  <from>
                    <xdr:col>19</xdr:col>
                    <xdr:colOff>12700</xdr:colOff>
                    <xdr:row>27</xdr:row>
                    <xdr:rowOff>19050</xdr:rowOff>
                  </from>
                  <to>
                    <xdr:col>20</xdr:col>
                    <xdr:colOff>31750</xdr:colOff>
                    <xdr:row>28</xdr:row>
                    <xdr:rowOff>12700</xdr:rowOff>
                  </to>
                </anchor>
              </controlPr>
            </control>
          </mc:Choice>
        </mc:AlternateContent>
        <mc:AlternateContent xmlns:mc="http://schemas.openxmlformats.org/markup-compatibility/2006">
          <mc:Choice Requires="x14">
            <control shapeId="11267" r:id="rId6" name="Check Box 3">
              <controlPr defaultSize="0" autoFill="0" autoLine="0" autoPict="0">
                <anchor moveWithCells="1">
                  <from>
                    <xdr:col>10</xdr:col>
                    <xdr:colOff>88900</xdr:colOff>
                    <xdr:row>29</xdr:row>
                    <xdr:rowOff>57150</xdr:rowOff>
                  </from>
                  <to>
                    <xdr:col>11</xdr:col>
                    <xdr:colOff>133350</xdr:colOff>
                    <xdr:row>30</xdr:row>
                    <xdr:rowOff>120650</xdr:rowOff>
                  </to>
                </anchor>
              </controlPr>
            </control>
          </mc:Choice>
        </mc:AlternateContent>
        <mc:AlternateContent xmlns:mc="http://schemas.openxmlformats.org/markup-compatibility/2006">
          <mc:Choice Requires="x14">
            <control shapeId="11268" r:id="rId7" name="Check Box 4">
              <controlPr defaultSize="0" autoFill="0" autoLine="0" autoPict="0">
                <anchor moveWithCells="1">
                  <from>
                    <xdr:col>17</xdr:col>
                    <xdr:colOff>95250</xdr:colOff>
                    <xdr:row>29</xdr:row>
                    <xdr:rowOff>57150</xdr:rowOff>
                  </from>
                  <to>
                    <xdr:col>18</xdr:col>
                    <xdr:colOff>146050</xdr:colOff>
                    <xdr:row>30</xdr:row>
                    <xdr:rowOff>120650</xdr:rowOff>
                  </to>
                </anchor>
              </controlPr>
            </control>
          </mc:Choice>
        </mc:AlternateContent>
        <mc:AlternateContent xmlns:mc="http://schemas.openxmlformats.org/markup-compatibility/2006">
          <mc:Choice Requires="x14">
            <control shapeId="11269" r:id="rId8" name="Check Box 5">
              <controlPr defaultSize="0" autoFill="0" autoLine="0" autoPict="0">
                <anchor moveWithCells="1">
                  <from>
                    <xdr:col>24</xdr:col>
                    <xdr:colOff>95250</xdr:colOff>
                    <xdr:row>29</xdr:row>
                    <xdr:rowOff>57150</xdr:rowOff>
                  </from>
                  <to>
                    <xdr:col>25</xdr:col>
                    <xdr:colOff>146050</xdr:colOff>
                    <xdr:row>30</xdr:row>
                    <xdr:rowOff>120650</xdr:rowOff>
                  </to>
                </anchor>
              </controlPr>
            </control>
          </mc:Choice>
        </mc:AlternateContent>
        <mc:AlternateContent xmlns:mc="http://schemas.openxmlformats.org/markup-compatibility/2006">
          <mc:Choice Requires="x14">
            <control shapeId="11270" r:id="rId9" name="Check Box 6">
              <controlPr defaultSize="0" autoFill="0" autoLine="0" autoPict="0">
                <anchor moveWithCells="1">
                  <from>
                    <xdr:col>32</xdr:col>
                    <xdr:colOff>19050</xdr:colOff>
                    <xdr:row>27</xdr:row>
                    <xdr:rowOff>0</xdr:rowOff>
                  </from>
                  <to>
                    <xdr:col>33</xdr:col>
                    <xdr:colOff>19050</xdr:colOff>
                    <xdr:row>29</xdr:row>
                    <xdr:rowOff>0</xdr:rowOff>
                  </to>
                </anchor>
              </controlPr>
            </control>
          </mc:Choice>
        </mc:AlternateContent>
        <mc:AlternateContent xmlns:mc="http://schemas.openxmlformats.org/markup-compatibility/2006">
          <mc:Choice Requires="x14">
            <control shapeId="11271" r:id="rId10" name="Check Box 7">
              <controlPr defaultSize="0" autoFill="0" autoLine="0" autoPict="0">
                <anchor moveWithCells="1">
                  <from>
                    <xdr:col>32</xdr:col>
                    <xdr:colOff>19050</xdr:colOff>
                    <xdr:row>29</xdr:row>
                    <xdr:rowOff>76200</xdr:rowOff>
                  </from>
                  <to>
                    <xdr:col>33</xdr:col>
                    <xdr:colOff>50800</xdr:colOff>
                    <xdr:row>30</xdr:row>
                    <xdr:rowOff>139700</xdr:rowOff>
                  </to>
                </anchor>
              </controlPr>
            </control>
          </mc:Choice>
        </mc:AlternateContent>
        <mc:AlternateContent xmlns:mc="http://schemas.openxmlformats.org/markup-compatibility/2006">
          <mc:Choice Requires="x14">
            <control shapeId="11272" r:id="rId11" name="Check Box 8">
              <controlPr defaultSize="0" autoFill="0" autoLine="0" autoPict="0">
                <anchor moveWithCells="1">
                  <from>
                    <xdr:col>32</xdr:col>
                    <xdr:colOff>31750</xdr:colOff>
                    <xdr:row>31</xdr:row>
                    <xdr:rowOff>57150</xdr:rowOff>
                  </from>
                  <to>
                    <xdr:col>33</xdr:col>
                    <xdr:colOff>57150</xdr:colOff>
                    <xdr:row>32</xdr:row>
                    <xdr:rowOff>120650</xdr:rowOff>
                  </to>
                </anchor>
              </controlPr>
            </control>
          </mc:Choice>
        </mc:AlternateContent>
        <mc:AlternateContent xmlns:mc="http://schemas.openxmlformats.org/markup-compatibility/2006">
          <mc:Choice Requires="x14">
            <control shapeId="11273" r:id="rId12" name="Check Box 9">
              <controlPr defaultSize="0" autoFill="0" autoLine="0" autoPict="0">
                <anchor moveWithCells="1">
                  <from>
                    <xdr:col>10</xdr:col>
                    <xdr:colOff>95250</xdr:colOff>
                    <xdr:row>40</xdr:row>
                    <xdr:rowOff>57150</xdr:rowOff>
                  </from>
                  <to>
                    <xdr:col>11</xdr:col>
                    <xdr:colOff>114300</xdr:colOff>
                    <xdr:row>41</xdr:row>
                    <xdr:rowOff>114300</xdr:rowOff>
                  </to>
                </anchor>
              </controlPr>
            </control>
          </mc:Choice>
        </mc:AlternateContent>
        <mc:AlternateContent xmlns:mc="http://schemas.openxmlformats.org/markup-compatibility/2006">
          <mc:Choice Requires="x14">
            <control shapeId="11274" r:id="rId13" name="Check Box 10">
              <controlPr defaultSize="0" autoFill="0" autoLine="0" autoPict="0">
                <anchor moveWithCells="1">
                  <from>
                    <xdr:col>16</xdr:col>
                    <xdr:colOff>184150</xdr:colOff>
                    <xdr:row>63</xdr:row>
                    <xdr:rowOff>0</xdr:rowOff>
                  </from>
                  <to>
                    <xdr:col>18</xdr:col>
                    <xdr:colOff>31750</xdr:colOff>
                    <xdr:row>64</xdr:row>
                    <xdr:rowOff>0</xdr:rowOff>
                  </to>
                </anchor>
              </controlPr>
            </control>
          </mc:Choice>
        </mc:AlternateContent>
        <mc:AlternateContent xmlns:mc="http://schemas.openxmlformats.org/markup-compatibility/2006">
          <mc:Choice Requires="x14">
            <control shapeId="11275" r:id="rId14" name="Check Box 11">
              <controlPr defaultSize="0" autoFill="0" autoLine="0" autoPict="0">
                <anchor moveWithCells="1">
                  <from>
                    <xdr:col>16</xdr:col>
                    <xdr:colOff>184150</xdr:colOff>
                    <xdr:row>65</xdr:row>
                    <xdr:rowOff>0</xdr:rowOff>
                  </from>
                  <to>
                    <xdr:col>18</xdr:col>
                    <xdr:colOff>57150</xdr:colOff>
                    <xdr:row>66</xdr:row>
                    <xdr:rowOff>25400</xdr:rowOff>
                  </to>
                </anchor>
              </controlPr>
            </control>
          </mc:Choice>
        </mc:AlternateContent>
        <mc:AlternateContent xmlns:mc="http://schemas.openxmlformats.org/markup-compatibility/2006">
          <mc:Choice Requires="x14">
            <control shapeId="11276" r:id="rId15" name="Check Box 12">
              <controlPr defaultSize="0" autoFill="0" autoLine="0" autoPict="0">
                <anchor moveWithCells="1">
                  <from>
                    <xdr:col>16</xdr:col>
                    <xdr:colOff>184150</xdr:colOff>
                    <xdr:row>64</xdr:row>
                    <xdr:rowOff>0</xdr:rowOff>
                  </from>
                  <to>
                    <xdr:col>18</xdr:col>
                    <xdr:colOff>12700</xdr:colOff>
                    <xdr:row>65</xdr:row>
                    <xdr:rowOff>0</xdr:rowOff>
                  </to>
                </anchor>
              </controlPr>
            </control>
          </mc:Choice>
        </mc:AlternateContent>
        <mc:AlternateContent xmlns:mc="http://schemas.openxmlformats.org/markup-compatibility/2006">
          <mc:Choice Requires="x14">
            <control shapeId="11277" r:id="rId16" name="Check Box 13">
              <controlPr defaultSize="0" autoFill="0" autoLine="0" autoPict="0">
                <anchor moveWithCells="1">
                  <from>
                    <xdr:col>24</xdr:col>
                    <xdr:colOff>184150</xdr:colOff>
                    <xdr:row>64</xdr:row>
                    <xdr:rowOff>0</xdr:rowOff>
                  </from>
                  <to>
                    <xdr:col>26</xdr:col>
                    <xdr:colOff>31750</xdr:colOff>
                    <xdr:row>65</xdr:row>
                    <xdr:rowOff>12700</xdr:rowOff>
                  </to>
                </anchor>
              </controlPr>
            </control>
          </mc:Choice>
        </mc:AlternateContent>
        <mc:AlternateContent xmlns:mc="http://schemas.openxmlformats.org/markup-compatibility/2006">
          <mc:Choice Requires="x14">
            <control shapeId="11278" r:id="rId17" name="Check Box 14">
              <controlPr defaultSize="0" autoFill="0" autoLine="0" autoPict="0">
                <anchor moveWithCells="1">
                  <from>
                    <xdr:col>24</xdr:col>
                    <xdr:colOff>184150</xdr:colOff>
                    <xdr:row>65</xdr:row>
                    <xdr:rowOff>0</xdr:rowOff>
                  </from>
                  <to>
                    <xdr:col>26</xdr:col>
                    <xdr:colOff>0</xdr:colOff>
                    <xdr:row>66</xdr:row>
                    <xdr:rowOff>12700</xdr:rowOff>
                  </to>
                </anchor>
              </controlPr>
            </control>
          </mc:Choice>
        </mc:AlternateContent>
        <mc:AlternateContent xmlns:mc="http://schemas.openxmlformats.org/markup-compatibility/2006">
          <mc:Choice Requires="x14">
            <control shapeId="11279" r:id="rId18" name="Check Box 15">
              <controlPr defaultSize="0" autoFill="0" autoLine="0" autoPict="0">
                <anchor moveWithCells="1">
                  <from>
                    <xdr:col>24</xdr:col>
                    <xdr:colOff>184150</xdr:colOff>
                    <xdr:row>63</xdr:row>
                    <xdr:rowOff>0</xdr:rowOff>
                  </from>
                  <to>
                    <xdr:col>26</xdr:col>
                    <xdr:colOff>12700</xdr:colOff>
                    <xdr:row>64</xdr:row>
                    <xdr:rowOff>12700</xdr:rowOff>
                  </to>
                </anchor>
              </controlPr>
            </control>
          </mc:Choice>
        </mc:AlternateContent>
        <mc:AlternateContent xmlns:mc="http://schemas.openxmlformats.org/markup-compatibility/2006">
          <mc:Choice Requires="x14">
            <control shapeId="11280" r:id="rId19" name="Check Box 16">
              <controlPr defaultSize="0" autoFill="0" autoLine="0" autoPict="0">
                <anchor moveWithCells="1">
                  <from>
                    <xdr:col>7</xdr:col>
                    <xdr:colOff>12700</xdr:colOff>
                    <xdr:row>22</xdr:row>
                    <xdr:rowOff>19050</xdr:rowOff>
                  </from>
                  <to>
                    <xdr:col>8</xdr:col>
                    <xdr:colOff>19050</xdr:colOff>
                    <xdr:row>23</xdr:row>
                    <xdr:rowOff>0</xdr:rowOff>
                  </to>
                </anchor>
              </controlPr>
            </control>
          </mc:Choice>
        </mc:AlternateContent>
        <mc:AlternateContent xmlns:mc="http://schemas.openxmlformats.org/markup-compatibility/2006">
          <mc:Choice Requires="x14">
            <control shapeId="11281" r:id="rId20" name="Check Box 17">
              <controlPr defaultSize="0" autoFill="0" autoLine="0" autoPict="0">
                <anchor moveWithCells="1">
                  <from>
                    <xdr:col>12</xdr:col>
                    <xdr:colOff>0</xdr:colOff>
                    <xdr:row>22</xdr:row>
                    <xdr:rowOff>0</xdr:rowOff>
                  </from>
                  <to>
                    <xdr:col>13</xdr:col>
                    <xdr:colOff>12700</xdr:colOff>
                    <xdr:row>23</xdr:row>
                    <xdr:rowOff>0</xdr:rowOff>
                  </to>
                </anchor>
              </controlPr>
            </control>
          </mc:Choice>
        </mc:AlternateContent>
        <mc:AlternateContent xmlns:mc="http://schemas.openxmlformats.org/markup-compatibility/2006">
          <mc:Choice Requires="x14">
            <control shapeId="11282" r:id="rId21" name="Check Box 18">
              <controlPr defaultSize="0" autoFill="0" autoLine="0" autoPict="0">
                <anchor moveWithCells="1">
                  <from>
                    <xdr:col>19</xdr:col>
                    <xdr:colOff>184150</xdr:colOff>
                    <xdr:row>22</xdr:row>
                    <xdr:rowOff>0</xdr:rowOff>
                  </from>
                  <to>
                    <xdr:col>21</xdr:col>
                    <xdr:colOff>0</xdr:colOff>
                    <xdr:row>23</xdr:row>
                    <xdr:rowOff>0</xdr:rowOff>
                  </to>
                </anchor>
              </controlPr>
            </control>
          </mc:Choice>
        </mc:AlternateContent>
        <mc:AlternateContent xmlns:mc="http://schemas.openxmlformats.org/markup-compatibility/2006">
          <mc:Choice Requires="x14">
            <control shapeId="11283" r:id="rId22" name="Check Box 19">
              <controlPr defaultSize="0" autoFill="0" autoLine="0" autoPict="0">
                <anchor moveWithCells="1">
                  <from>
                    <xdr:col>19</xdr:col>
                    <xdr:colOff>12700</xdr:colOff>
                    <xdr:row>26</xdr:row>
                    <xdr:rowOff>31750</xdr:rowOff>
                  </from>
                  <to>
                    <xdr:col>20</xdr:col>
                    <xdr:colOff>88900</xdr:colOff>
                    <xdr:row>27</xdr:row>
                    <xdr:rowOff>6350</xdr:rowOff>
                  </to>
                </anchor>
              </controlPr>
            </control>
          </mc:Choice>
        </mc:AlternateContent>
        <mc:AlternateContent xmlns:mc="http://schemas.openxmlformats.org/markup-compatibility/2006">
          <mc:Choice Requires="x14">
            <control shapeId="11284" r:id="rId23" name="Check Box 20">
              <controlPr defaultSize="0" autoFill="0" autoLine="0" autoPict="0">
                <anchor moveWithCells="1">
                  <from>
                    <xdr:col>19</xdr:col>
                    <xdr:colOff>12700</xdr:colOff>
                    <xdr:row>86</xdr:row>
                    <xdr:rowOff>19050</xdr:rowOff>
                  </from>
                  <to>
                    <xdr:col>20</xdr:col>
                    <xdr:colOff>88900</xdr:colOff>
                    <xdr:row>87</xdr:row>
                    <xdr:rowOff>6350</xdr:rowOff>
                  </to>
                </anchor>
              </controlPr>
            </control>
          </mc:Choice>
        </mc:AlternateContent>
        <mc:AlternateContent xmlns:mc="http://schemas.openxmlformats.org/markup-compatibility/2006">
          <mc:Choice Requires="x14">
            <control shapeId="11285" r:id="rId24" name="Check Box 21">
              <controlPr defaultSize="0" autoFill="0" autoLine="0" autoPict="0">
                <anchor moveWithCells="1">
                  <from>
                    <xdr:col>19</xdr:col>
                    <xdr:colOff>12700</xdr:colOff>
                    <xdr:row>88</xdr:row>
                    <xdr:rowOff>19050</xdr:rowOff>
                  </from>
                  <to>
                    <xdr:col>20</xdr:col>
                    <xdr:colOff>31750</xdr:colOff>
                    <xdr:row>89</xdr:row>
                    <xdr:rowOff>25400</xdr:rowOff>
                  </to>
                </anchor>
              </controlPr>
            </control>
          </mc:Choice>
        </mc:AlternateContent>
        <mc:AlternateContent xmlns:mc="http://schemas.openxmlformats.org/markup-compatibility/2006">
          <mc:Choice Requires="x14">
            <control shapeId="11286" r:id="rId25" name="Check Box 22">
              <controlPr defaultSize="0" autoFill="0" autoLine="0" autoPict="0">
                <anchor moveWithCells="1">
                  <from>
                    <xdr:col>10</xdr:col>
                    <xdr:colOff>88900</xdr:colOff>
                    <xdr:row>90</xdr:row>
                    <xdr:rowOff>57150</xdr:rowOff>
                  </from>
                  <to>
                    <xdr:col>11</xdr:col>
                    <xdr:colOff>133350</xdr:colOff>
                    <xdr:row>92</xdr:row>
                    <xdr:rowOff>0</xdr:rowOff>
                  </to>
                </anchor>
              </controlPr>
            </control>
          </mc:Choice>
        </mc:AlternateContent>
        <mc:AlternateContent xmlns:mc="http://schemas.openxmlformats.org/markup-compatibility/2006">
          <mc:Choice Requires="x14">
            <control shapeId="11287" r:id="rId26" name="Check Box 23">
              <controlPr defaultSize="0" autoFill="0" autoLine="0" autoPict="0">
                <anchor moveWithCells="1">
                  <from>
                    <xdr:col>17</xdr:col>
                    <xdr:colOff>95250</xdr:colOff>
                    <xdr:row>90</xdr:row>
                    <xdr:rowOff>57150</xdr:rowOff>
                  </from>
                  <to>
                    <xdr:col>18</xdr:col>
                    <xdr:colOff>146050</xdr:colOff>
                    <xdr:row>92</xdr:row>
                    <xdr:rowOff>0</xdr:rowOff>
                  </to>
                </anchor>
              </controlPr>
            </control>
          </mc:Choice>
        </mc:AlternateContent>
        <mc:AlternateContent xmlns:mc="http://schemas.openxmlformats.org/markup-compatibility/2006">
          <mc:Choice Requires="x14">
            <control shapeId="11288" r:id="rId27" name="Check Box 24">
              <controlPr defaultSize="0" autoFill="0" autoLine="0" autoPict="0">
                <anchor moveWithCells="1">
                  <from>
                    <xdr:col>24</xdr:col>
                    <xdr:colOff>95250</xdr:colOff>
                    <xdr:row>90</xdr:row>
                    <xdr:rowOff>57150</xdr:rowOff>
                  </from>
                  <to>
                    <xdr:col>25</xdr:col>
                    <xdr:colOff>146050</xdr:colOff>
                    <xdr:row>92</xdr:row>
                    <xdr:rowOff>0</xdr:rowOff>
                  </to>
                </anchor>
              </controlPr>
            </control>
          </mc:Choice>
        </mc:AlternateContent>
        <mc:AlternateContent xmlns:mc="http://schemas.openxmlformats.org/markup-compatibility/2006">
          <mc:Choice Requires="x14">
            <control shapeId="11289" r:id="rId28" name="Check Box 25">
              <controlPr defaultSize="0" autoFill="0" autoLine="0" autoPict="0">
                <anchor moveWithCells="1">
                  <from>
                    <xdr:col>32</xdr:col>
                    <xdr:colOff>19050</xdr:colOff>
                    <xdr:row>88</xdr:row>
                    <xdr:rowOff>0</xdr:rowOff>
                  </from>
                  <to>
                    <xdr:col>33</xdr:col>
                    <xdr:colOff>19050</xdr:colOff>
                    <xdr:row>90</xdr:row>
                    <xdr:rowOff>0</xdr:rowOff>
                  </to>
                </anchor>
              </controlPr>
            </control>
          </mc:Choice>
        </mc:AlternateContent>
        <mc:AlternateContent xmlns:mc="http://schemas.openxmlformats.org/markup-compatibility/2006">
          <mc:Choice Requires="x14">
            <control shapeId="11290" r:id="rId29" name="Check Box 26">
              <controlPr defaultSize="0" autoFill="0" autoLine="0" autoPict="0">
                <anchor moveWithCells="1">
                  <from>
                    <xdr:col>32</xdr:col>
                    <xdr:colOff>19050</xdr:colOff>
                    <xdr:row>90</xdr:row>
                    <xdr:rowOff>76200</xdr:rowOff>
                  </from>
                  <to>
                    <xdr:col>33</xdr:col>
                    <xdr:colOff>50800</xdr:colOff>
                    <xdr:row>92</xdr:row>
                    <xdr:rowOff>0</xdr:rowOff>
                  </to>
                </anchor>
              </controlPr>
            </control>
          </mc:Choice>
        </mc:AlternateContent>
        <mc:AlternateContent xmlns:mc="http://schemas.openxmlformats.org/markup-compatibility/2006">
          <mc:Choice Requires="x14">
            <control shapeId="11291" r:id="rId30" name="Check Box 27">
              <controlPr defaultSize="0" autoFill="0" autoLine="0" autoPict="0">
                <anchor moveWithCells="1">
                  <from>
                    <xdr:col>32</xdr:col>
                    <xdr:colOff>31750</xdr:colOff>
                    <xdr:row>92</xdr:row>
                    <xdr:rowOff>57150</xdr:rowOff>
                  </from>
                  <to>
                    <xdr:col>33</xdr:col>
                    <xdr:colOff>57150</xdr:colOff>
                    <xdr:row>93</xdr:row>
                    <xdr:rowOff>133350</xdr:rowOff>
                  </to>
                </anchor>
              </controlPr>
            </control>
          </mc:Choice>
        </mc:AlternateContent>
        <mc:AlternateContent xmlns:mc="http://schemas.openxmlformats.org/markup-compatibility/2006">
          <mc:Choice Requires="x14">
            <control shapeId="11292" r:id="rId31" name="Check Box 28">
              <controlPr defaultSize="0" autoFill="0" autoLine="0" autoPict="0">
                <anchor moveWithCells="1">
                  <from>
                    <xdr:col>10</xdr:col>
                    <xdr:colOff>95250</xdr:colOff>
                    <xdr:row>101</xdr:row>
                    <xdr:rowOff>57150</xdr:rowOff>
                  </from>
                  <to>
                    <xdr:col>11</xdr:col>
                    <xdr:colOff>114300</xdr:colOff>
                    <xdr:row>102</xdr:row>
                    <xdr:rowOff>101600</xdr:rowOff>
                  </to>
                </anchor>
              </controlPr>
            </control>
          </mc:Choice>
        </mc:AlternateContent>
        <mc:AlternateContent xmlns:mc="http://schemas.openxmlformats.org/markup-compatibility/2006">
          <mc:Choice Requires="x14">
            <control shapeId="11293" r:id="rId32" name="Check Box 29">
              <controlPr defaultSize="0" autoFill="0" autoLine="0" autoPict="0">
                <anchor moveWithCells="1">
                  <from>
                    <xdr:col>7</xdr:col>
                    <xdr:colOff>12700</xdr:colOff>
                    <xdr:row>83</xdr:row>
                    <xdr:rowOff>19050</xdr:rowOff>
                  </from>
                  <to>
                    <xdr:col>8</xdr:col>
                    <xdr:colOff>19050</xdr:colOff>
                    <xdr:row>84</xdr:row>
                    <xdr:rowOff>6350</xdr:rowOff>
                  </to>
                </anchor>
              </controlPr>
            </control>
          </mc:Choice>
        </mc:AlternateContent>
        <mc:AlternateContent xmlns:mc="http://schemas.openxmlformats.org/markup-compatibility/2006">
          <mc:Choice Requires="x14">
            <control shapeId="11294" r:id="rId33" name="Check Box 30">
              <controlPr defaultSize="0" autoFill="0" autoLine="0" autoPict="0">
                <anchor moveWithCells="1">
                  <from>
                    <xdr:col>12</xdr:col>
                    <xdr:colOff>0</xdr:colOff>
                    <xdr:row>83</xdr:row>
                    <xdr:rowOff>0</xdr:rowOff>
                  </from>
                  <to>
                    <xdr:col>13</xdr:col>
                    <xdr:colOff>12700</xdr:colOff>
                    <xdr:row>84</xdr:row>
                    <xdr:rowOff>6350</xdr:rowOff>
                  </to>
                </anchor>
              </controlPr>
            </control>
          </mc:Choice>
        </mc:AlternateContent>
        <mc:AlternateContent xmlns:mc="http://schemas.openxmlformats.org/markup-compatibility/2006">
          <mc:Choice Requires="x14">
            <control shapeId="11295" r:id="rId34" name="Check Box 31">
              <controlPr defaultSize="0" autoFill="0" autoLine="0" autoPict="0">
                <anchor moveWithCells="1">
                  <from>
                    <xdr:col>19</xdr:col>
                    <xdr:colOff>184150</xdr:colOff>
                    <xdr:row>83</xdr:row>
                    <xdr:rowOff>0</xdr:rowOff>
                  </from>
                  <to>
                    <xdr:col>21</xdr:col>
                    <xdr:colOff>0</xdr:colOff>
                    <xdr:row>84</xdr:row>
                    <xdr:rowOff>6350</xdr:rowOff>
                  </to>
                </anchor>
              </controlPr>
            </control>
          </mc:Choice>
        </mc:AlternateContent>
        <mc:AlternateContent xmlns:mc="http://schemas.openxmlformats.org/markup-compatibility/2006">
          <mc:Choice Requires="x14">
            <control shapeId="11296" r:id="rId35" name="Check Box 32">
              <controlPr defaultSize="0" autoFill="0" autoLine="0" autoPict="0">
                <anchor moveWithCells="1">
                  <from>
                    <xdr:col>19</xdr:col>
                    <xdr:colOff>12700</xdr:colOff>
                    <xdr:row>87</xdr:row>
                    <xdr:rowOff>31750</xdr:rowOff>
                  </from>
                  <to>
                    <xdr:col>20</xdr:col>
                    <xdr:colOff>88900</xdr:colOff>
                    <xdr:row>88</xdr:row>
                    <xdr:rowOff>25400</xdr:rowOff>
                  </to>
                </anchor>
              </controlPr>
            </control>
          </mc:Choice>
        </mc:AlternateContent>
        <mc:AlternateContent xmlns:mc="http://schemas.openxmlformats.org/markup-compatibility/2006">
          <mc:Choice Requires="x14">
            <control shapeId="11297" r:id="rId36" name="Check Box 33">
              <controlPr defaultSize="0" autoFill="0" autoLine="0" autoPict="0">
                <anchor moveWithCells="1">
                  <from>
                    <xdr:col>29</xdr:col>
                    <xdr:colOff>184150</xdr:colOff>
                    <xdr:row>61</xdr:row>
                    <xdr:rowOff>0</xdr:rowOff>
                  </from>
                  <to>
                    <xdr:col>31</xdr:col>
                    <xdr:colOff>31750</xdr:colOff>
                    <xdr:row>62</xdr:row>
                    <xdr:rowOff>12700</xdr:rowOff>
                  </to>
                </anchor>
              </controlPr>
            </control>
          </mc:Choice>
        </mc:AlternateContent>
        <mc:AlternateContent xmlns:mc="http://schemas.openxmlformats.org/markup-compatibility/2006">
          <mc:Choice Requires="x14">
            <control shapeId="11298" r:id="rId37" name="Check Box 34">
              <controlPr defaultSize="0" autoFill="0" autoLine="0" autoPict="0">
                <anchor moveWithCells="1">
                  <from>
                    <xdr:col>32</xdr:col>
                    <xdr:colOff>203200</xdr:colOff>
                    <xdr:row>61</xdr:row>
                    <xdr:rowOff>0</xdr:rowOff>
                  </from>
                  <to>
                    <xdr:col>34</xdr:col>
                    <xdr:colOff>6350</xdr:colOff>
                    <xdr:row>62</xdr:row>
                    <xdr:rowOff>25400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554E00-03E7-49AD-A5BC-3CB86B0ED2B1}">
  <dimension ref="B1:AK104"/>
  <sheetViews>
    <sheetView view="pageBreakPreview" topLeftCell="A62" zoomScale="85" zoomScaleNormal="100" zoomScaleSheetLayoutView="85" workbookViewId="0">
      <selection activeCell="G20" sqref="G20:AD21"/>
    </sheetView>
  </sheetViews>
  <sheetFormatPr defaultColWidth="2.453125" defaultRowHeight="13" x14ac:dyDescent="0.2"/>
  <cols>
    <col min="1" max="1" width="0.453125" style="261" customWidth="1"/>
    <col min="2" max="2" width="4.6328125" style="261" customWidth="1"/>
    <col min="3" max="32" width="2.453125" style="261"/>
    <col min="33" max="33" width="3" style="261" customWidth="1"/>
    <col min="34" max="34" width="2.453125" style="261"/>
    <col min="35" max="35" width="2.26953125" style="261" customWidth="1"/>
    <col min="36" max="36" width="2" style="261" customWidth="1"/>
    <col min="37" max="37" width="0.90625" style="261" customWidth="1"/>
    <col min="38" max="38" width="0.6328125" style="261" customWidth="1"/>
    <col min="39" max="39" width="2.453125" style="261" customWidth="1"/>
    <col min="40" max="16384" width="2.453125" style="261"/>
  </cols>
  <sheetData>
    <row r="1" spans="3:36" ht="9" customHeight="1" x14ac:dyDescent="0.2"/>
    <row r="2" spans="3:36" x14ac:dyDescent="0.2">
      <c r="C2" s="739" t="s">
        <v>333</v>
      </c>
      <c r="D2" s="739"/>
      <c r="E2" s="739"/>
      <c r="F2" s="739"/>
      <c r="G2" s="739"/>
      <c r="H2" s="739"/>
      <c r="I2" s="739"/>
      <c r="J2" s="739"/>
      <c r="K2" s="739"/>
      <c r="L2" s="739"/>
      <c r="M2" s="739"/>
      <c r="N2" s="739"/>
      <c r="O2" s="739"/>
      <c r="P2" s="739"/>
      <c r="Q2" s="739"/>
      <c r="R2" s="739"/>
      <c r="S2" s="739"/>
      <c r="T2" s="739"/>
      <c r="U2" s="739"/>
      <c r="V2" s="739"/>
      <c r="W2" s="739"/>
      <c r="X2" s="739"/>
      <c r="Y2" s="739"/>
      <c r="Z2" s="739"/>
      <c r="AA2" s="739"/>
      <c r="AB2" s="739"/>
      <c r="AC2" s="739"/>
      <c r="AD2" s="739"/>
      <c r="AE2" s="739"/>
      <c r="AF2" s="739"/>
      <c r="AG2" s="739"/>
      <c r="AH2" s="739"/>
      <c r="AI2" s="739"/>
      <c r="AJ2" s="739"/>
    </row>
    <row r="3" spans="3:36" ht="10.5" customHeight="1" x14ac:dyDescent="0.2">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739"/>
      <c r="AI3" s="739"/>
      <c r="AJ3" s="739"/>
    </row>
    <row r="4" spans="3:36" ht="5.15" customHeight="1" x14ac:dyDescent="0.2">
      <c r="C4" s="263"/>
      <c r="D4" s="264"/>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5"/>
    </row>
    <row r="5" spans="3:36" ht="13.5" customHeight="1" x14ac:dyDescent="0.2">
      <c r="C5" s="266" t="s">
        <v>273</v>
      </c>
      <c r="D5" s="775" t="s">
        <v>274</v>
      </c>
      <c r="E5" s="775"/>
      <c r="F5" s="775"/>
      <c r="G5" s="775"/>
      <c r="H5" s="775"/>
      <c r="I5" s="775"/>
      <c r="J5" s="775"/>
      <c r="K5" s="775"/>
      <c r="L5" s="775"/>
      <c r="M5" s="775"/>
      <c r="N5" s="775"/>
      <c r="O5" s="775"/>
      <c r="P5" s="775"/>
      <c r="Q5" s="775"/>
      <c r="R5" s="775"/>
      <c r="S5" s="775"/>
      <c r="T5" s="775"/>
      <c r="U5" s="775"/>
      <c r="V5" s="775"/>
      <c r="W5" s="775"/>
      <c r="X5" s="775"/>
      <c r="Y5" s="775"/>
      <c r="Z5" s="775"/>
      <c r="AA5" s="775"/>
      <c r="AB5" s="775"/>
      <c r="AC5" s="775"/>
      <c r="AD5" s="775"/>
      <c r="AE5" s="775"/>
      <c r="AF5" s="775"/>
      <c r="AG5" s="775"/>
      <c r="AH5" s="775"/>
      <c r="AI5" s="775"/>
      <c r="AJ5" s="268"/>
    </row>
    <row r="6" spans="3:36" x14ac:dyDescent="0.2">
      <c r="C6" s="266"/>
      <c r="D6" s="775"/>
      <c r="E6" s="775"/>
      <c r="F6" s="775"/>
      <c r="G6" s="775"/>
      <c r="H6" s="775"/>
      <c r="I6" s="775"/>
      <c r="J6" s="775"/>
      <c r="K6" s="775"/>
      <c r="L6" s="775"/>
      <c r="M6" s="775"/>
      <c r="N6" s="775"/>
      <c r="O6" s="775"/>
      <c r="P6" s="775"/>
      <c r="Q6" s="775"/>
      <c r="R6" s="775"/>
      <c r="S6" s="775"/>
      <c r="T6" s="775"/>
      <c r="U6" s="775"/>
      <c r="V6" s="775"/>
      <c r="W6" s="775"/>
      <c r="X6" s="775"/>
      <c r="Y6" s="775"/>
      <c r="Z6" s="775"/>
      <c r="AA6" s="775"/>
      <c r="AB6" s="775"/>
      <c r="AC6" s="775"/>
      <c r="AD6" s="775"/>
      <c r="AE6" s="775"/>
      <c r="AF6" s="775"/>
      <c r="AG6" s="775"/>
      <c r="AH6" s="775"/>
      <c r="AI6" s="775"/>
      <c r="AJ6" s="268"/>
    </row>
    <row r="7" spans="3:36" ht="13.5" customHeight="1" x14ac:dyDescent="0.2">
      <c r="C7" s="266" t="s">
        <v>273</v>
      </c>
      <c r="D7" s="775" t="s">
        <v>334</v>
      </c>
      <c r="E7" s="775"/>
      <c r="F7" s="775"/>
      <c r="G7" s="775"/>
      <c r="H7" s="775"/>
      <c r="I7" s="775"/>
      <c r="J7" s="775"/>
      <c r="K7" s="775"/>
      <c r="L7" s="775"/>
      <c r="M7" s="775"/>
      <c r="N7" s="775"/>
      <c r="O7" s="775"/>
      <c r="P7" s="775"/>
      <c r="Q7" s="775"/>
      <c r="R7" s="775"/>
      <c r="S7" s="775"/>
      <c r="T7" s="775"/>
      <c r="U7" s="775"/>
      <c r="V7" s="775"/>
      <c r="W7" s="775"/>
      <c r="X7" s="775"/>
      <c r="Y7" s="775"/>
      <c r="Z7" s="775"/>
      <c r="AA7" s="775"/>
      <c r="AB7" s="775"/>
      <c r="AC7" s="775"/>
      <c r="AD7" s="775"/>
      <c r="AE7" s="775"/>
      <c r="AF7" s="775"/>
      <c r="AG7" s="775"/>
      <c r="AH7" s="775"/>
      <c r="AI7" s="267"/>
      <c r="AJ7" s="268"/>
    </row>
    <row r="8" spans="3:36" ht="13.5" customHeight="1" x14ac:dyDescent="0.2">
      <c r="C8" s="266" t="s">
        <v>273</v>
      </c>
      <c r="D8" s="775" t="s">
        <v>276</v>
      </c>
      <c r="E8" s="775"/>
      <c r="F8" s="775"/>
      <c r="G8" s="775"/>
      <c r="H8" s="775"/>
      <c r="I8" s="775"/>
      <c r="J8" s="775"/>
      <c r="K8" s="775"/>
      <c r="L8" s="775"/>
      <c r="M8" s="775"/>
      <c r="N8" s="775"/>
      <c r="O8" s="775"/>
      <c r="P8" s="775"/>
      <c r="Q8" s="775"/>
      <c r="R8" s="775"/>
      <c r="S8" s="775"/>
      <c r="T8" s="775"/>
      <c r="U8" s="775"/>
      <c r="V8" s="775"/>
      <c r="W8" s="775"/>
      <c r="X8" s="775"/>
      <c r="Y8" s="775"/>
      <c r="Z8" s="775"/>
      <c r="AA8" s="775"/>
      <c r="AB8" s="775"/>
      <c r="AC8" s="775"/>
      <c r="AD8" s="775"/>
      <c r="AE8" s="775"/>
      <c r="AF8" s="775"/>
      <c r="AG8" s="775"/>
      <c r="AH8" s="775"/>
      <c r="AI8" s="267"/>
      <c r="AJ8" s="268"/>
    </row>
    <row r="9" spans="3:36" ht="13.5" customHeight="1" x14ac:dyDescent="0.2">
      <c r="C9" s="266" t="s">
        <v>273</v>
      </c>
      <c r="D9" s="775" t="s">
        <v>277</v>
      </c>
      <c r="E9" s="775"/>
      <c r="F9" s="775"/>
      <c r="G9" s="775"/>
      <c r="H9" s="775"/>
      <c r="I9" s="775"/>
      <c r="J9" s="775"/>
      <c r="K9" s="775"/>
      <c r="L9" s="775"/>
      <c r="M9" s="775"/>
      <c r="N9" s="775"/>
      <c r="O9" s="775"/>
      <c r="P9" s="775"/>
      <c r="Q9" s="775"/>
      <c r="R9" s="775"/>
      <c r="S9" s="775"/>
      <c r="T9" s="775"/>
      <c r="U9" s="775"/>
      <c r="V9" s="775"/>
      <c r="W9" s="775"/>
      <c r="X9" s="775"/>
      <c r="Y9" s="775"/>
      <c r="Z9" s="775"/>
      <c r="AA9" s="775"/>
      <c r="AB9" s="775"/>
      <c r="AC9" s="775"/>
      <c r="AD9" s="775"/>
      <c r="AE9" s="775"/>
      <c r="AF9" s="775"/>
      <c r="AG9" s="775"/>
      <c r="AH9" s="775"/>
      <c r="AI9" s="267"/>
      <c r="AJ9" s="268"/>
    </row>
    <row r="10" spans="3:36" ht="5.15" customHeight="1" x14ac:dyDescent="0.2">
      <c r="C10" s="269"/>
      <c r="D10" s="270"/>
      <c r="E10" s="270"/>
      <c r="F10" s="270"/>
      <c r="G10" s="270"/>
      <c r="H10" s="270"/>
      <c r="I10" s="270"/>
      <c r="J10" s="270"/>
      <c r="K10" s="270"/>
      <c r="L10" s="270"/>
      <c r="M10" s="270"/>
      <c r="N10" s="270"/>
      <c r="O10" s="270"/>
      <c r="P10" s="270"/>
      <c r="Q10" s="270"/>
      <c r="R10" s="270"/>
      <c r="S10" s="270"/>
      <c r="T10" s="270"/>
      <c r="U10" s="270"/>
      <c r="V10" s="270"/>
      <c r="W10" s="270"/>
      <c r="X10" s="270"/>
      <c r="Y10" s="270"/>
      <c r="Z10" s="270"/>
      <c r="AA10" s="270"/>
      <c r="AB10" s="270"/>
      <c r="AC10" s="270"/>
      <c r="AD10" s="270"/>
      <c r="AE10" s="270"/>
      <c r="AF10" s="270"/>
      <c r="AG10" s="270"/>
      <c r="AH10" s="270"/>
      <c r="AI10" s="270"/>
      <c r="AJ10" s="271"/>
    </row>
    <row r="11" spans="3:36" ht="11.25" customHeight="1" thickBot="1" x14ac:dyDescent="0.25"/>
    <row r="12" spans="3:36" ht="7" customHeight="1" x14ac:dyDescent="0.2">
      <c r="C12" s="832" t="s">
        <v>278</v>
      </c>
      <c r="D12" s="833"/>
      <c r="E12" s="833"/>
      <c r="F12" s="834"/>
      <c r="G12" s="835" t="s">
        <v>57</v>
      </c>
      <c r="H12" s="835"/>
      <c r="I12" s="836" t="s">
        <v>335</v>
      </c>
      <c r="J12" s="837"/>
      <c r="K12" s="837"/>
      <c r="L12" s="837"/>
      <c r="M12" s="837"/>
      <c r="N12" s="837"/>
      <c r="O12" s="837"/>
      <c r="P12" s="837"/>
      <c r="Q12" s="837"/>
      <c r="R12" s="837"/>
      <c r="S12" s="840" t="s">
        <v>17</v>
      </c>
      <c r="T12" s="841"/>
      <c r="U12" s="841"/>
      <c r="V12" s="842"/>
      <c r="W12" s="836" t="s">
        <v>336</v>
      </c>
      <c r="X12" s="837"/>
      <c r="Y12" s="837"/>
      <c r="Z12" s="837"/>
      <c r="AA12" s="837"/>
      <c r="AB12" s="837"/>
      <c r="AC12" s="837"/>
      <c r="AD12" s="837"/>
      <c r="AE12" s="837"/>
      <c r="AF12" s="846"/>
      <c r="AG12" s="813"/>
      <c r="AH12" s="814"/>
      <c r="AI12" s="814"/>
      <c r="AJ12" s="815"/>
    </row>
    <row r="13" spans="3:36" ht="17.149999999999999" customHeight="1" x14ac:dyDescent="0.2">
      <c r="C13" s="698"/>
      <c r="D13" s="398"/>
      <c r="E13" s="398"/>
      <c r="F13" s="656"/>
      <c r="G13" s="791"/>
      <c r="H13" s="791"/>
      <c r="I13" s="838"/>
      <c r="J13" s="839"/>
      <c r="K13" s="839"/>
      <c r="L13" s="839"/>
      <c r="M13" s="839"/>
      <c r="N13" s="839"/>
      <c r="O13" s="839"/>
      <c r="P13" s="839"/>
      <c r="Q13" s="839"/>
      <c r="R13" s="839"/>
      <c r="S13" s="843"/>
      <c r="T13" s="844"/>
      <c r="U13" s="844"/>
      <c r="V13" s="845"/>
      <c r="W13" s="838"/>
      <c r="X13" s="839"/>
      <c r="Y13" s="839"/>
      <c r="Z13" s="839"/>
      <c r="AA13" s="839"/>
      <c r="AB13" s="839"/>
      <c r="AC13" s="839"/>
      <c r="AD13" s="839"/>
      <c r="AE13" s="839"/>
      <c r="AF13" s="847"/>
      <c r="AG13" s="816"/>
      <c r="AH13" s="817"/>
      <c r="AI13" s="817"/>
      <c r="AJ13" s="818"/>
    </row>
    <row r="14" spans="3:36" ht="13.5" customHeight="1" x14ac:dyDescent="0.2">
      <c r="C14" s="698"/>
      <c r="D14" s="398"/>
      <c r="E14" s="398"/>
      <c r="F14" s="656"/>
      <c r="G14" s="819" t="s">
        <v>337</v>
      </c>
      <c r="H14" s="820"/>
      <c r="I14" s="820"/>
      <c r="J14" s="820"/>
      <c r="K14" s="820"/>
      <c r="L14" s="820"/>
      <c r="M14" s="820"/>
      <c r="N14" s="820"/>
      <c r="O14" s="820"/>
      <c r="P14" s="820"/>
      <c r="Q14" s="820"/>
      <c r="R14" s="820"/>
      <c r="S14" s="820"/>
      <c r="T14" s="820"/>
      <c r="U14" s="820"/>
      <c r="V14" s="820"/>
      <c r="W14" s="820"/>
      <c r="X14" s="820"/>
      <c r="Y14" s="820"/>
      <c r="Z14" s="820"/>
      <c r="AA14" s="820"/>
      <c r="AB14" s="820"/>
      <c r="AC14" s="820"/>
      <c r="AD14" s="820"/>
      <c r="AE14" s="820"/>
      <c r="AF14" s="820"/>
      <c r="AG14" s="820"/>
      <c r="AH14" s="820"/>
      <c r="AI14" s="820"/>
      <c r="AJ14" s="821"/>
    </row>
    <row r="15" spans="3:36" ht="13.5" customHeight="1" x14ac:dyDescent="0.2">
      <c r="C15" s="699"/>
      <c r="D15" s="658"/>
      <c r="E15" s="658"/>
      <c r="F15" s="659"/>
      <c r="G15" s="822"/>
      <c r="H15" s="823"/>
      <c r="I15" s="823"/>
      <c r="J15" s="823"/>
      <c r="K15" s="823"/>
      <c r="L15" s="823"/>
      <c r="M15" s="823"/>
      <c r="N15" s="823"/>
      <c r="O15" s="823"/>
      <c r="P15" s="823"/>
      <c r="Q15" s="823"/>
      <c r="R15" s="823"/>
      <c r="S15" s="823"/>
      <c r="T15" s="823"/>
      <c r="U15" s="823"/>
      <c r="V15" s="823"/>
      <c r="W15" s="823"/>
      <c r="X15" s="823"/>
      <c r="Y15" s="823"/>
      <c r="Z15" s="823"/>
      <c r="AA15" s="823"/>
      <c r="AB15" s="823"/>
      <c r="AC15" s="823"/>
      <c r="AD15" s="823"/>
      <c r="AE15" s="823"/>
      <c r="AF15" s="823"/>
      <c r="AG15" s="823"/>
      <c r="AH15" s="823"/>
      <c r="AI15" s="823"/>
      <c r="AJ15" s="824"/>
    </row>
    <row r="16" spans="3:36" ht="13.5" customHeight="1" x14ac:dyDescent="0.2">
      <c r="C16" s="825" t="s">
        <v>279</v>
      </c>
      <c r="D16" s="791"/>
      <c r="E16" s="791"/>
      <c r="F16" s="791"/>
      <c r="G16" s="794" t="s">
        <v>280</v>
      </c>
      <c r="H16" s="795"/>
      <c r="I16" s="795"/>
      <c r="J16" s="796" t="s">
        <v>338</v>
      </c>
      <c r="K16" s="796"/>
      <c r="L16" s="796"/>
      <c r="M16" s="796"/>
      <c r="N16" s="796"/>
      <c r="O16" s="796"/>
      <c r="P16" s="796"/>
      <c r="Q16" s="796"/>
      <c r="R16" s="796"/>
      <c r="S16" s="796"/>
      <c r="T16" s="796"/>
      <c r="U16" s="796"/>
      <c r="V16" s="796"/>
      <c r="W16" s="796"/>
      <c r="X16" s="796"/>
      <c r="Y16" s="796"/>
      <c r="Z16" s="796"/>
      <c r="AA16" s="796"/>
      <c r="AB16" s="796"/>
      <c r="AC16" s="796"/>
      <c r="AD16" s="797"/>
      <c r="AE16" s="798" t="s">
        <v>281</v>
      </c>
      <c r="AF16" s="799"/>
      <c r="AG16" s="799"/>
      <c r="AH16" s="799"/>
      <c r="AI16" s="799"/>
      <c r="AJ16" s="800"/>
    </row>
    <row r="17" spans="2:37" ht="15" customHeight="1" x14ac:dyDescent="0.2">
      <c r="C17" s="790"/>
      <c r="D17" s="791"/>
      <c r="E17" s="791"/>
      <c r="F17" s="791"/>
      <c r="G17" s="807" t="s">
        <v>339</v>
      </c>
      <c r="H17" s="808"/>
      <c r="I17" s="808"/>
      <c r="J17" s="808"/>
      <c r="K17" s="808"/>
      <c r="L17" s="808"/>
      <c r="M17" s="808"/>
      <c r="N17" s="808"/>
      <c r="O17" s="808"/>
      <c r="P17" s="808"/>
      <c r="Q17" s="808"/>
      <c r="R17" s="808"/>
      <c r="S17" s="808"/>
      <c r="T17" s="808"/>
      <c r="U17" s="808"/>
      <c r="V17" s="808"/>
      <c r="W17" s="808"/>
      <c r="X17" s="808"/>
      <c r="Y17" s="808"/>
      <c r="Z17" s="808"/>
      <c r="AA17" s="808"/>
      <c r="AB17" s="808"/>
      <c r="AC17" s="808"/>
      <c r="AD17" s="809"/>
      <c r="AE17" s="801"/>
      <c r="AF17" s="802"/>
      <c r="AG17" s="802"/>
      <c r="AH17" s="802"/>
      <c r="AI17" s="802"/>
      <c r="AJ17" s="803"/>
    </row>
    <row r="18" spans="2:37" ht="15" customHeight="1" x14ac:dyDescent="0.2">
      <c r="C18" s="790"/>
      <c r="D18" s="791"/>
      <c r="E18" s="791"/>
      <c r="F18" s="791"/>
      <c r="G18" s="829"/>
      <c r="H18" s="830"/>
      <c r="I18" s="830"/>
      <c r="J18" s="830"/>
      <c r="K18" s="830"/>
      <c r="L18" s="830"/>
      <c r="M18" s="830"/>
      <c r="N18" s="830"/>
      <c r="O18" s="830"/>
      <c r="P18" s="830"/>
      <c r="Q18" s="830"/>
      <c r="R18" s="830"/>
      <c r="S18" s="830"/>
      <c r="T18" s="830"/>
      <c r="U18" s="830"/>
      <c r="V18" s="830"/>
      <c r="W18" s="830"/>
      <c r="X18" s="830"/>
      <c r="Y18" s="830"/>
      <c r="Z18" s="830"/>
      <c r="AA18" s="830"/>
      <c r="AB18" s="830"/>
      <c r="AC18" s="830"/>
      <c r="AD18" s="831"/>
      <c r="AE18" s="826"/>
      <c r="AF18" s="827"/>
      <c r="AG18" s="827"/>
      <c r="AH18" s="827"/>
      <c r="AI18" s="827"/>
      <c r="AJ18" s="828"/>
    </row>
    <row r="19" spans="2:37" ht="13.5" customHeight="1" x14ac:dyDescent="0.2">
      <c r="C19" s="789" t="s">
        <v>16</v>
      </c>
      <c r="D19" s="780"/>
      <c r="E19" s="780"/>
      <c r="F19" s="780"/>
      <c r="G19" s="794" t="s">
        <v>280</v>
      </c>
      <c r="H19" s="795"/>
      <c r="I19" s="795"/>
      <c r="J19" s="796" t="s">
        <v>340</v>
      </c>
      <c r="K19" s="796"/>
      <c r="L19" s="796"/>
      <c r="M19" s="796"/>
      <c r="N19" s="796"/>
      <c r="O19" s="796"/>
      <c r="P19" s="796"/>
      <c r="Q19" s="796"/>
      <c r="R19" s="796"/>
      <c r="S19" s="796"/>
      <c r="T19" s="796"/>
      <c r="U19" s="796"/>
      <c r="V19" s="796"/>
      <c r="W19" s="796"/>
      <c r="X19" s="796"/>
      <c r="Y19" s="796"/>
      <c r="Z19" s="796"/>
      <c r="AA19" s="796"/>
      <c r="AB19" s="796"/>
      <c r="AC19" s="796"/>
      <c r="AD19" s="797"/>
      <c r="AE19" s="798" t="s">
        <v>282</v>
      </c>
      <c r="AF19" s="799"/>
      <c r="AG19" s="799"/>
      <c r="AH19" s="799"/>
      <c r="AI19" s="799"/>
      <c r="AJ19" s="800"/>
    </row>
    <row r="20" spans="2:37" ht="15" customHeight="1" x14ac:dyDescent="0.2">
      <c r="C20" s="790"/>
      <c r="D20" s="791"/>
      <c r="E20" s="791"/>
      <c r="F20" s="791"/>
      <c r="G20" s="807" t="s">
        <v>341</v>
      </c>
      <c r="H20" s="808"/>
      <c r="I20" s="808"/>
      <c r="J20" s="808"/>
      <c r="K20" s="808"/>
      <c r="L20" s="808"/>
      <c r="M20" s="808"/>
      <c r="N20" s="808"/>
      <c r="O20" s="808"/>
      <c r="P20" s="808"/>
      <c r="Q20" s="808"/>
      <c r="R20" s="808"/>
      <c r="S20" s="808"/>
      <c r="T20" s="808"/>
      <c r="U20" s="808"/>
      <c r="V20" s="808"/>
      <c r="W20" s="808"/>
      <c r="X20" s="808"/>
      <c r="Y20" s="808"/>
      <c r="Z20" s="808"/>
      <c r="AA20" s="808"/>
      <c r="AB20" s="808"/>
      <c r="AC20" s="808"/>
      <c r="AD20" s="809"/>
      <c r="AE20" s="801"/>
      <c r="AF20" s="802"/>
      <c r="AG20" s="802"/>
      <c r="AH20" s="802"/>
      <c r="AI20" s="802"/>
      <c r="AJ20" s="803"/>
    </row>
    <row r="21" spans="2:37" ht="15" customHeight="1" thickBot="1" x14ac:dyDescent="0.25">
      <c r="C21" s="792"/>
      <c r="D21" s="793"/>
      <c r="E21" s="793"/>
      <c r="F21" s="793"/>
      <c r="G21" s="810"/>
      <c r="H21" s="811"/>
      <c r="I21" s="811"/>
      <c r="J21" s="811"/>
      <c r="K21" s="811"/>
      <c r="L21" s="811"/>
      <c r="M21" s="811"/>
      <c r="N21" s="811"/>
      <c r="O21" s="811"/>
      <c r="P21" s="811"/>
      <c r="Q21" s="811"/>
      <c r="R21" s="811"/>
      <c r="S21" s="811"/>
      <c r="T21" s="811"/>
      <c r="U21" s="811"/>
      <c r="V21" s="811"/>
      <c r="W21" s="811"/>
      <c r="X21" s="811"/>
      <c r="Y21" s="811"/>
      <c r="Z21" s="811"/>
      <c r="AA21" s="811"/>
      <c r="AB21" s="811"/>
      <c r="AC21" s="811"/>
      <c r="AD21" s="812"/>
      <c r="AE21" s="804"/>
      <c r="AF21" s="805"/>
      <c r="AG21" s="805"/>
      <c r="AH21" s="805"/>
      <c r="AI21" s="805"/>
      <c r="AJ21" s="806"/>
    </row>
    <row r="22" spans="2:37" ht="6.75" customHeight="1" thickTop="1" x14ac:dyDescent="0.2">
      <c r="B22" s="693" t="s">
        <v>283</v>
      </c>
      <c r="C22" s="696" t="s">
        <v>342</v>
      </c>
      <c r="D22" s="637"/>
      <c r="E22" s="637"/>
      <c r="F22" s="697"/>
      <c r="G22" s="273"/>
      <c r="H22" s="274"/>
      <c r="I22" s="274"/>
      <c r="J22" s="274"/>
      <c r="K22" s="274"/>
      <c r="L22" s="274"/>
      <c r="M22" s="274"/>
      <c r="N22" s="274"/>
      <c r="O22" s="274"/>
      <c r="P22" s="274"/>
      <c r="Q22" s="274"/>
      <c r="R22" s="274"/>
      <c r="S22" s="274"/>
      <c r="T22" s="275"/>
      <c r="U22" s="276"/>
      <c r="V22" s="276"/>
      <c r="W22" s="274"/>
      <c r="X22" s="274"/>
      <c r="Y22" s="274"/>
      <c r="Z22" s="274"/>
      <c r="AA22" s="274"/>
      <c r="AB22" s="274"/>
      <c r="AC22" s="274"/>
      <c r="AD22" s="274"/>
      <c r="AE22" s="277"/>
      <c r="AF22" s="277"/>
      <c r="AG22" s="278"/>
      <c r="AJ22" s="279"/>
      <c r="AK22" s="280"/>
    </row>
    <row r="23" spans="2:37" ht="13.5" customHeight="1" x14ac:dyDescent="0.2">
      <c r="B23" s="694"/>
      <c r="C23" s="698"/>
      <c r="D23" s="398"/>
      <c r="E23" s="398"/>
      <c r="F23" s="656"/>
      <c r="G23" s="281"/>
      <c r="H23" s="282"/>
      <c r="I23" s="700" t="s">
        <v>285</v>
      </c>
      <c r="J23" s="700"/>
      <c r="K23" s="700"/>
      <c r="M23" s="282"/>
      <c r="N23" s="700" t="s">
        <v>286</v>
      </c>
      <c r="O23" s="700"/>
      <c r="P23" s="700"/>
      <c r="Q23" s="700"/>
      <c r="R23" s="700"/>
      <c r="S23" s="700"/>
      <c r="T23" s="700"/>
      <c r="U23" s="282"/>
      <c r="V23" s="700" t="s">
        <v>287</v>
      </c>
      <c r="W23" s="700"/>
      <c r="X23" s="700"/>
      <c r="Y23" s="700"/>
      <c r="Z23" s="700"/>
      <c r="AA23" s="191"/>
      <c r="AB23" s="700"/>
      <c r="AC23" s="700"/>
      <c r="AD23" s="700"/>
      <c r="AE23" s="700"/>
      <c r="AF23" s="700"/>
      <c r="AG23" s="278"/>
      <c r="AJ23" s="279"/>
      <c r="AK23" s="283"/>
    </row>
    <row r="24" spans="2:37" ht="6.75" customHeight="1" x14ac:dyDescent="0.2">
      <c r="B24" s="694"/>
      <c r="C24" s="699"/>
      <c r="D24" s="658"/>
      <c r="E24" s="658"/>
      <c r="F24" s="659"/>
      <c r="G24" s="284"/>
      <c r="H24" s="285"/>
      <c r="I24" s="285"/>
      <c r="J24" s="285"/>
      <c r="K24" s="285"/>
      <c r="L24" s="191"/>
      <c r="M24" s="191"/>
      <c r="N24" s="191"/>
      <c r="O24" s="191"/>
      <c r="P24" s="191"/>
      <c r="Q24" s="191"/>
      <c r="R24" s="191"/>
      <c r="S24" s="191"/>
      <c r="T24" s="286"/>
      <c r="U24" s="287"/>
      <c r="V24" s="287"/>
      <c r="W24" s="191"/>
      <c r="X24" s="191"/>
      <c r="Y24" s="191"/>
      <c r="Z24" s="191"/>
      <c r="AA24" s="191"/>
      <c r="AB24" s="191"/>
      <c r="AC24" s="285"/>
      <c r="AD24" s="285"/>
      <c r="AE24" s="288"/>
      <c r="AF24" s="288"/>
      <c r="AG24" s="289"/>
      <c r="AH24" s="189"/>
      <c r="AI24" s="189"/>
      <c r="AJ24" s="290"/>
      <c r="AK24" s="283"/>
    </row>
    <row r="25" spans="2:37" ht="5.15" customHeight="1" x14ac:dyDescent="0.2">
      <c r="B25" s="694"/>
      <c r="C25" s="646" t="s">
        <v>288</v>
      </c>
      <c r="D25" s="647"/>
      <c r="E25" s="647"/>
      <c r="F25" s="648"/>
      <c r="G25" s="707" t="s">
        <v>289</v>
      </c>
      <c r="H25" s="658"/>
      <c r="I25" s="658"/>
      <c r="J25" s="659"/>
      <c r="K25" s="708" t="s">
        <v>343</v>
      </c>
      <c r="L25" s="709"/>
      <c r="M25" s="709"/>
      <c r="N25" s="709"/>
      <c r="O25" s="709"/>
      <c r="P25" s="709"/>
      <c r="Q25" s="709"/>
      <c r="R25" s="709"/>
      <c r="S25" s="710"/>
      <c r="T25" s="291"/>
      <c r="U25" s="292"/>
      <c r="V25" s="293"/>
      <c r="W25" s="717" t="s">
        <v>344</v>
      </c>
      <c r="X25" s="718"/>
      <c r="Y25" s="718"/>
      <c r="Z25" s="718"/>
      <c r="AA25" s="718"/>
      <c r="AB25" s="718"/>
      <c r="AC25" s="718"/>
      <c r="AD25" s="723" t="s">
        <v>290</v>
      </c>
      <c r="AE25" s="724"/>
      <c r="AF25" s="725"/>
      <c r="AG25" s="278"/>
      <c r="AJ25" s="279"/>
      <c r="AK25" s="283"/>
    </row>
    <row r="26" spans="2:37" ht="13.5" customHeight="1" x14ac:dyDescent="0.2">
      <c r="B26" s="694"/>
      <c r="C26" s="649"/>
      <c r="D26" s="650"/>
      <c r="E26" s="650"/>
      <c r="F26" s="651"/>
      <c r="G26" s="701"/>
      <c r="H26" s="702"/>
      <c r="I26" s="702"/>
      <c r="J26" s="703"/>
      <c r="K26" s="711"/>
      <c r="L26" s="712"/>
      <c r="M26" s="712"/>
      <c r="N26" s="712"/>
      <c r="O26" s="712"/>
      <c r="P26" s="712"/>
      <c r="Q26" s="712"/>
      <c r="R26" s="712"/>
      <c r="S26" s="713"/>
      <c r="T26" s="282"/>
      <c r="U26" s="400" t="s">
        <v>59</v>
      </c>
      <c r="V26" s="671"/>
      <c r="W26" s="719"/>
      <c r="X26" s="720"/>
      <c r="Y26" s="720"/>
      <c r="Z26" s="720"/>
      <c r="AA26" s="720"/>
      <c r="AB26" s="720"/>
      <c r="AC26" s="720"/>
      <c r="AD26" s="726"/>
      <c r="AE26" s="727"/>
      <c r="AF26" s="728"/>
      <c r="AG26" s="278"/>
      <c r="AJ26" s="279"/>
      <c r="AK26" s="283"/>
    </row>
    <row r="27" spans="2:37" ht="13.5" customHeight="1" x14ac:dyDescent="0.2">
      <c r="B27" s="694"/>
      <c r="C27" s="649"/>
      <c r="D27" s="650"/>
      <c r="E27" s="650"/>
      <c r="F27" s="651"/>
      <c r="G27" s="701"/>
      <c r="H27" s="702"/>
      <c r="I27" s="702"/>
      <c r="J27" s="703"/>
      <c r="K27" s="711"/>
      <c r="L27" s="712"/>
      <c r="M27" s="712"/>
      <c r="N27" s="712"/>
      <c r="O27" s="712"/>
      <c r="P27" s="712"/>
      <c r="Q27" s="712"/>
      <c r="R27" s="712"/>
      <c r="S27" s="713"/>
      <c r="T27" s="282"/>
      <c r="U27" s="190" t="s">
        <v>291</v>
      </c>
      <c r="V27" s="294"/>
      <c r="W27" s="719"/>
      <c r="X27" s="720"/>
      <c r="Y27" s="720"/>
      <c r="Z27" s="720"/>
      <c r="AA27" s="720"/>
      <c r="AB27" s="720"/>
      <c r="AC27" s="720"/>
      <c r="AD27" s="726"/>
      <c r="AE27" s="727"/>
      <c r="AF27" s="728"/>
      <c r="AG27" s="295"/>
      <c r="AJ27" s="279"/>
      <c r="AK27" s="283"/>
    </row>
    <row r="28" spans="2:37" ht="13.5" customHeight="1" x14ac:dyDescent="0.2">
      <c r="B28" s="694"/>
      <c r="C28" s="649"/>
      <c r="D28" s="650"/>
      <c r="E28" s="650"/>
      <c r="F28" s="651"/>
      <c r="G28" s="701"/>
      <c r="H28" s="702"/>
      <c r="I28" s="702"/>
      <c r="J28" s="703"/>
      <c r="K28" s="711"/>
      <c r="L28" s="712"/>
      <c r="M28" s="712"/>
      <c r="N28" s="712"/>
      <c r="O28" s="712"/>
      <c r="P28" s="712"/>
      <c r="Q28" s="712"/>
      <c r="R28" s="712"/>
      <c r="S28" s="713"/>
      <c r="T28" s="282"/>
      <c r="U28" s="672" t="s">
        <v>292</v>
      </c>
      <c r="V28" s="673"/>
      <c r="W28" s="719"/>
      <c r="X28" s="720"/>
      <c r="Y28" s="720"/>
      <c r="Z28" s="720"/>
      <c r="AA28" s="720"/>
      <c r="AB28" s="720"/>
      <c r="AC28" s="720"/>
      <c r="AD28" s="726"/>
      <c r="AE28" s="727"/>
      <c r="AF28" s="728"/>
      <c r="AG28" s="685"/>
      <c r="AH28" s="398" t="s">
        <v>293</v>
      </c>
      <c r="AI28" s="398"/>
      <c r="AJ28" s="674"/>
      <c r="AK28" s="283"/>
    </row>
    <row r="29" spans="2:37" ht="5.15" customHeight="1" x14ac:dyDescent="0.2">
      <c r="B29" s="694"/>
      <c r="C29" s="649"/>
      <c r="D29" s="650"/>
      <c r="E29" s="650"/>
      <c r="F29" s="651"/>
      <c r="G29" s="701"/>
      <c r="H29" s="702"/>
      <c r="I29" s="702"/>
      <c r="J29" s="703"/>
      <c r="K29" s="714"/>
      <c r="L29" s="715"/>
      <c r="M29" s="715"/>
      <c r="N29" s="715"/>
      <c r="O29" s="715"/>
      <c r="P29" s="715"/>
      <c r="Q29" s="715"/>
      <c r="R29" s="715"/>
      <c r="S29" s="716"/>
      <c r="T29" s="296"/>
      <c r="U29" s="297"/>
      <c r="V29" s="298"/>
      <c r="W29" s="721"/>
      <c r="X29" s="722"/>
      <c r="Y29" s="722"/>
      <c r="Z29" s="722"/>
      <c r="AA29" s="722"/>
      <c r="AB29" s="722"/>
      <c r="AC29" s="722"/>
      <c r="AD29" s="729"/>
      <c r="AE29" s="730"/>
      <c r="AF29" s="731"/>
      <c r="AG29" s="685"/>
      <c r="AH29" s="398"/>
      <c r="AI29" s="398"/>
      <c r="AJ29" s="674"/>
      <c r="AK29" s="283"/>
    </row>
    <row r="30" spans="2:37" x14ac:dyDescent="0.2">
      <c r="B30" s="694"/>
      <c r="C30" s="649"/>
      <c r="D30" s="650"/>
      <c r="E30" s="650"/>
      <c r="F30" s="651"/>
      <c r="G30" s="701" t="s">
        <v>294</v>
      </c>
      <c r="H30" s="702"/>
      <c r="I30" s="702"/>
      <c r="J30" s="703"/>
      <c r="K30" s="629"/>
      <c r="L30" s="630"/>
      <c r="M30" s="633" t="s">
        <v>295</v>
      </c>
      <c r="N30" s="633"/>
      <c r="O30" s="633"/>
      <c r="P30" s="633"/>
      <c r="Q30" s="633"/>
      <c r="R30" s="630"/>
      <c r="S30" s="630"/>
      <c r="T30" s="633" t="s">
        <v>296</v>
      </c>
      <c r="U30" s="633"/>
      <c r="V30" s="633"/>
      <c r="W30" s="633"/>
      <c r="X30" s="633"/>
      <c r="Y30" s="630"/>
      <c r="Z30" s="630"/>
      <c r="AA30" s="633" t="s">
        <v>297</v>
      </c>
      <c r="AB30" s="633"/>
      <c r="AC30" s="633"/>
      <c r="AD30" s="633"/>
      <c r="AE30" s="633"/>
      <c r="AF30" s="633"/>
      <c r="AG30" s="685"/>
      <c r="AH30" s="398" t="s">
        <v>298</v>
      </c>
      <c r="AI30" s="398"/>
      <c r="AJ30" s="674"/>
      <c r="AK30" s="283"/>
    </row>
    <row r="31" spans="2:37" x14ac:dyDescent="0.2">
      <c r="B31" s="694"/>
      <c r="C31" s="649"/>
      <c r="D31" s="650"/>
      <c r="E31" s="650"/>
      <c r="F31" s="651"/>
      <c r="G31" s="701"/>
      <c r="H31" s="702"/>
      <c r="I31" s="702"/>
      <c r="J31" s="703"/>
      <c r="K31" s="704"/>
      <c r="L31" s="705"/>
      <c r="M31" s="706"/>
      <c r="N31" s="706"/>
      <c r="O31" s="706"/>
      <c r="P31" s="706"/>
      <c r="Q31" s="706"/>
      <c r="R31" s="705"/>
      <c r="S31" s="705"/>
      <c r="T31" s="706"/>
      <c r="U31" s="706"/>
      <c r="V31" s="706"/>
      <c r="W31" s="706"/>
      <c r="X31" s="706"/>
      <c r="Y31" s="705"/>
      <c r="Z31" s="705"/>
      <c r="AA31" s="706"/>
      <c r="AB31" s="706"/>
      <c r="AC31" s="706"/>
      <c r="AD31" s="706"/>
      <c r="AE31" s="706"/>
      <c r="AF31" s="706"/>
      <c r="AG31" s="685"/>
      <c r="AH31" s="398"/>
      <c r="AI31" s="398"/>
      <c r="AJ31" s="674"/>
      <c r="AK31" s="283"/>
    </row>
    <row r="32" spans="2:37" ht="13.5" customHeight="1" x14ac:dyDescent="0.2">
      <c r="B32" s="694"/>
      <c r="C32" s="649"/>
      <c r="D32" s="650"/>
      <c r="E32" s="650"/>
      <c r="F32" s="651"/>
      <c r="G32" s="623" t="s">
        <v>60</v>
      </c>
      <c r="H32" s="624"/>
      <c r="I32" s="624"/>
      <c r="J32" s="625"/>
      <c r="K32" s="675">
        <v>0</v>
      </c>
      <c r="L32" s="676"/>
      <c r="M32" s="676">
        <v>0</v>
      </c>
      <c r="N32" s="676"/>
      <c r="O32" s="676">
        <v>0</v>
      </c>
      <c r="P32" s="676"/>
      <c r="Q32" s="676">
        <v>5</v>
      </c>
      <c r="R32" s="676"/>
      <c r="S32" s="676">
        <v>5</v>
      </c>
      <c r="T32" s="676"/>
      <c r="U32" s="676">
        <v>5</v>
      </c>
      <c r="V32" s="676"/>
      <c r="W32" s="676">
        <v>5</v>
      </c>
      <c r="X32" s="679"/>
      <c r="Y32" s="681" t="s">
        <v>299</v>
      </c>
      <c r="Z32" s="682"/>
      <c r="AA32" s="682"/>
      <c r="AB32" s="682"/>
      <c r="AC32" s="682"/>
      <c r="AD32" s="682"/>
      <c r="AE32" s="682"/>
      <c r="AF32" s="682"/>
      <c r="AG32" s="685"/>
      <c r="AH32" s="398" t="s">
        <v>300</v>
      </c>
      <c r="AI32" s="398"/>
      <c r="AJ32" s="674"/>
      <c r="AK32" s="283"/>
    </row>
    <row r="33" spans="2:37" ht="13.5" customHeight="1" x14ac:dyDescent="0.2">
      <c r="B33" s="694"/>
      <c r="C33" s="649"/>
      <c r="D33" s="650"/>
      <c r="E33" s="650"/>
      <c r="F33" s="651"/>
      <c r="G33" s="657"/>
      <c r="H33" s="658"/>
      <c r="I33" s="658"/>
      <c r="J33" s="659"/>
      <c r="K33" s="677"/>
      <c r="L33" s="678"/>
      <c r="M33" s="678"/>
      <c r="N33" s="678"/>
      <c r="O33" s="678"/>
      <c r="P33" s="678"/>
      <c r="Q33" s="678"/>
      <c r="R33" s="678"/>
      <c r="S33" s="678"/>
      <c r="T33" s="678"/>
      <c r="U33" s="678"/>
      <c r="V33" s="678"/>
      <c r="W33" s="678"/>
      <c r="X33" s="680"/>
      <c r="Y33" s="683"/>
      <c r="Z33" s="684"/>
      <c r="AA33" s="684"/>
      <c r="AB33" s="684"/>
      <c r="AC33" s="684"/>
      <c r="AD33" s="684"/>
      <c r="AE33" s="684"/>
      <c r="AF33" s="684"/>
      <c r="AG33" s="685"/>
      <c r="AH33" s="398"/>
      <c r="AI33" s="398"/>
      <c r="AJ33" s="674"/>
      <c r="AK33" s="283"/>
    </row>
    <row r="34" spans="2:37" ht="24" customHeight="1" x14ac:dyDescent="0.2">
      <c r="B34" s="694"/>
      <c r="C34" s="649"/>
      <c r="D34" s="650"/>
      <c r="E34" s="650"/>
      <c r="F34" s="651"/>
      <c r="G34" s="623" t="s">
        <v>301</v>
      </c>
      <c r="H34" s="624"/>
      <c r="I34" s="624"/>
      <c r="J34" s="625"/>
      <c r="K34" s="783" t="s">
        <v>302</v>
      </c>
      <c r="L34" s="784"/>
      <c r="M34" s="784"/>
      <c r="N34" s="784"/>
      <c r="O34" s="784"/>
      <c r="P34" s="784"/>
      <c r="Q34" s="784"/>
      <c r="R34" s="784"/>
      <c r="S34" s="784"/>
      <c r="T34" s="784"/>
      <c r="U34" s="784"/>
      <c r="V34" s="784"/>
      <c r="W34" s="784"/>
      <c r="X34" s="784"/>
      <c r="Y34" s="784"/>
      <c r="Z34" s="784"/>
      <c r="AA34" s="784"/>
      <c r="AB34" s="784"/>
      <c r="AC34" s="784"/>
      <c r="AD34" s="784"/>
      <c r="AE34" s="784"/>
      <c r="AF34" s="784"/>
      <c r="AG34" s="299"/>
      <c r="AJ34" s="279"/>
      <c r="AK34" s="283"/>
    </row>
    <row r="35" spans="2:37" ht="14.25" customHeight="1" x14ac:dyDescent="0.2">
      <c r="B35" s="694"/>
      <c r="C35" s="649"/>
      <c r="D35" s="650"/>
      <c r="E35" s="650"/>
      <c r="F35" s="651"/>
      <c r="G35" s="655"/>
      <c r="H35" s="398"/>
      <c r="I35" s="398"/>
      <c r="J35" s="656"/>
      <c r="K35" s="643" t="s">
        <v>345</v>
      </c>
      <c r="L35" s="621"/>
      <c r="M35" s="621" t="s">
        <v>346</v>
      </c>
      <c r="N35" s="621"/>
      <c r="O35" s="621" t="s">
        <v>347</v>
      </c>
      <c r="P35" s="621"/>
      <c r="Q35" s="621" t="s">
        <v>348</v>
      </c>
      <c r="R35" s="621"/>
      <c r="S35" s="621" t="s">
        <v>349</v>
      </c>
      <c r="T35" s="621"/>
      <c r="U35" s="621" t="s">
        <v>350</v>
      </c>
      <c r="V35" s="621"/>
      <c r="W35" s="621" t="s">
        <v>351</v>
      </c>
      <c r="X35" s="621"/>
      <c r="Y35" s="621" t="s">
        <v>352</v>
      </c>
      <c r="Z35" s="621"/>
      <c r="AA35" s="686" t="s">
        <v>350</v>
      </c>
      <c r="AB35" s="687"/>
      <c r="AC35" s="621" t="s">
        <v>353</v>
      </c>
      <c r="AD35" s="621"/>
      <c r="AE35" s="621"/>
      <c r="AF35" s="640"/>
      <c r="AG35" s="278"/>
      <c r="AJ35" s="279"/>
      <c r="AK35" s="283"/>
    </row>
    <row r="36" spans="2:37" ht="13.5" customHeight="1" x14ac:dyDescent="0.2">
      <c r="B36" s="694"/>
      <c r="C36" s="649"/>
      <c r="D36" s="650"/>
      <c r="E36" s="650"/>
      <c r="F36" s="651"/>
      <c r="G36" s="655"/>
      <c r="H36" s="398"/>
      <c r="I36" s="398"/>
      <c r="J36" s="656"/>
      <c r="K36" s="662"/>
      <c r="L36" s="622"/>
      <c r="M36" s="622"/>
      <c r="N36" s="622"/>
      <c r="O36" s="622"/>
      <c r="P36" s="622"/>
      <c r="Q36" s="622"/>
      <c r="R36" s="622"/>
      <c r="S36" s="622"/>
      <c r="T36" s="622"/>
      <c r="U36" s="622"/>
      <c r="V36" s="622"/>
      <c r="W36" s="622"/>
      <c r="X36" s="622"/>
      <c r="Y36" s="622"/>
      <c r="Z36" s="622"/>
      <c r="AA36" s="640"/>
      <c r="AB36" s="641"/>
      <c r="AC36" s="622"/>
      <c r="AD36" s="622"/>
      <c r="AE36" s="622"/>
      <c r="AF36" s="688"/>
      <c r="AG36" s="278"/>
      <c r="AJ36" s="279"/>
      <c r="AK36" s="283"/>
    </row>
    <row r="37" spans="2:37" ht="14.25" customHeight="1" x14ac:dyDescent="0.2">
      <c r="B37" s="694"/>
      <c r="C37" s="649"/>
      <c r="D37" s="650"/>
      <c r="E37" s="650"/>
      <c r="F37" s="651"/>
      <c r="G37" s="655"/>
      <c r="H37" s="398"/>
      <c r="I37" s="398"/>
      <c r="J37" s="656"/>
      <c r="K37" s="662"/>
      <c r="L37" s="622"/>
      <c r="M37" s="622"/>
      <c r="N37" s="622"/>
      <c r="O37" s="622"/>
      <c r="P37" s="622"/>
      <c r="Q37" s="622"/>
      <c r="R37" s="622"/>
      <c r="S37" s="622"/>
      <c r="T37" s="622"/>
      <c r="U37" s="622"/>
      <c r="V37" s="622"/>
      <c r="W37" s="622"/>
      <c r="X37" s="622"/>
      <c r="Y37" s="622"/>
      <c r="Z37" s="622"/>
      <c r="AA37" s="638"/>
      <c r="AB37" s="639"/>
      <c r="AC37" s="622"/>
      <c r="AD37" s="622"/>
      <c r="AE37" s="622"/>
      <c r="AF37" s="642"/>
      <c r="AG37" s="278"/>
      <c r="AJ37" s="279"/>
      <c r="AK37" s="283"/>
    </row>
    <row r="38" spans="2:37" x14ac:dyDescent="0.2">
      <c r="B38" s="694"/>
      <c r="C38" s="649"/>
      <c r="D38" s="650"/>
      <c r="E38" s="650"/>
      <c r="F38" s="651"/>
      <c r="G38" s="655"/>
      <c r="H38" s="398"/>
      <c r="I38" s="398"/>
      <c r="J38" s="656"/>
      <c r="K38" s="662"/>
      <c r="L38" s="622"/>
      <c r="M38" s="622"/>
      <c r="N38" s="622"/>
      <c r="O38" s="622"/>
      <c r="P38" s="622"/>
      <c r="Q38" s="622"/>
      <c r="R38" s="622"/>
      <c r="S38" s="622"/>
      <c r="T38" s="622"/>
      <c r="U38" s="622"/>
      <c r="V38" s="622"/>
      <c r="W38" s="622"/>
      <c r="X38" s="622"/>
      <c r="Y38" s="622"/>
      <c r="Z38" s="622"/>
      <c r="AA38" s="640"/>
      <c r="AB38" s="641"/>
      <c r="AC38" s="622"/>
      <c r="AD38" s="622"/>
      <c r="AE38" s="622"/>
      <c r="AF38" s="642"/>
      <c r="AG38" s="278"/>
      <c r="AJ38" s="279"/>
      <c r="AK38" s="283"/>
    </row>
    <row r="39" spans="2:37" ht="14.25" customHeight="1" x14ac:dyDescent="0.2">
      <c r="B39" s="694"/>
      <c r="C39" s="649"/>
      <c r="D39" s="650"/>
      <c r="E39" s="650"/>
      <c r="F39" s="651"/>
      <c r="G39" s="655"/>
      <c r="H39" s="398"/>
      <c r="I39" s="398"/>
      <c r="J39" s="656"/>
      <c r="K39" s="643"/>
      <c r="L39" s="621"/>
      <c r="M39" s="621"/>
      <c r="N39" s="621"/>
      <c r="O39" s="621"/>
      <c r="P39" s="621"/>
      <c r="Q39" s="621"/>
      <c r="R39" s="621"/>
      <c r="S39" s="621"/>
      <c r="T39" s="621"/>
      <c r="U39" s="621"/>
      <c r="V39" s="621"/>
      <c r="W39" s="621"/>
      <c r="X39" s="621"/>
      <c r="Y39" s="621"/>
      <c r="Z39" s="621"/>
      <c r="AA39" s="785"/>
      <c r="AB39" s="786"/>
      <c r="AC39" s="787"/>
      <c r="AD39" s="787"/>
      <c r="AE39" s="787"/>
      <c r="AF39" s="788"/>
      <c r="AG39" s="278"/>
      <c r="AJ39" s="279"/>
      <c r="AK39" s="283"/>
    </row>
    <row r="40" spans="2:37" x14ac:dyDescent="0.2">
      <c r="B40" s="694"/>
      <c r="C40" s="649"/>
      <c r="D40" s="650"/>
      <c r="E40" s="650"/>
      <c r="F40" s="651"/>
      <c r="G40" s="657"/>
      <c r="H40" s="658"/>
      <c r="I40" s="658"/>
      <c r="J40" s="659"/>
      <c r="K40" s="644"/>
      <c r="L40" s="645"/>
      <c r="M40" s="645"/>
      <c r="N40" s="645"/>
      <c r="O40" s="645"/>
      <c r="P40" s="645"/>
      <c r="Q40" s="645"/>
      <c r="R40" s="645"/>
      <c r="S40" s="645"/>
      <c r="T40" s="645"/>
      <c r="U40" s="645"/>
      <c r="V40" s="645"/>
      <c r="W40" s="645"/>
      <c r="X40" s="645"/>
      <c r="Y40" s="645"/>
      <c r="Z40" s="645"/>
      <c r="AA40" s="667"/>
      <c r="AB40" s="668"/>
      <c r="AC40" s="669"/>
      <c r="AD40" s="669"/>
      <c r="AE40" s="669"/>
      <c r="AF40" s="670"/>
      <c r="AG40" s="278"/>
      <c r="AJ40" s="279"/>
      <c r="AK40" s="283"/>
    </row>
    <row r="41" spans="2:37" x14ac:dyDescent="0.2">
      <c r="B41" s="694"/>
      <c r="C41" s="649"/>
      <c r="D41" s="650"/>
      <c r="E41" s="650"/>
      <c r="F41" s="651"/>
      <c r="G41" s="780" t="s">
        <v>303</v>
      </c>
      <c r="H41" s="780"/>
      <c r="I41" s="780"/>
      <c r="J41" s="780"/>
      <c r="K41" s="685"/>
      <c r="L41" s="782"/>
      <c r="M41" s="400" t="s">
        <v>304</v>
      </c>
      <c r="N41" s="400"/>
      <c r="O41" s="400"/>
      <c r="P41" s="400"/>
      <c r="Q41" s="400"/>
      <c r="R41" s="400"/>
      <c r="S41" s="400"/>
      <c r="T41" s="400"/>
      <c r="U41" s="400"/>
      <c r="V41" s="400"/>
      <c r="W41" s="400"/>
      <c r="X41" s="400"/>
      <c r="Y41" s="400"/>
      <c r="Z41" s="400"/>
      <c r="AA41" s="400"/>
      <c r="AB41" s="400"/>
      <c r="AC41" s="400"/>
      <c r="AD41" s="400"/>
      <c r="AE41" s="400"/>
      <c r="AF41" s="400"/>
      <c r="AG41" s="278"/>
      <c r="AJ41" s="279"/>
      <c r="AK41" s="283"/>
    </row>
    <row r="42" spans="2:37" ht="13.5" thickBot="1" x14ac:dyDescent="0.25">
      <c r="B42" s="695"/>
      <c r="C42" s="652"/>
      <c r="D42" s="653"/>
      <c r="E42" s="653"/>
      <c r="F42" s="654"/>
      <c r="G42" s="781"/>
      <c r="H42" s="781"/>
      <c r="I42" s="781"/>
      <c r="J42" s="781"/>
      <c r="K42" s="631"/>
      <c r="L42" s="632"/>
      <c r="M42" s="635"/>
      <c r="N42" s="635"/>
      <c r="O42" s="635"/>
      <c r="P42" s="635"/>
      <c r="Q42" s="635"/>
      <c r="R42" s="635"/>
      <c r="S42" s="635"/>
      <c r="T42" s="635"/>
      <c r="U42" s="635"/>
      <c r="V42" s="635"/>
      <c r="W42" s="635"/>
      <c r="X42" s="635"/>
      <c r="Y42" s="635"/>
      <c r="Z42" s="635"/>
      <c r="AA42" s="635"/>
      <c r="AB42" s="635"/>
      <c r="AC42" s="635"/>
      <c r="AD42" s="635"/>
      <c r="AE42" s="635"/>
      <c r="AF42" s="635"/>
      <c r="AG42" s="300"/>
      <c r="AH42" s="301"/>
      <c r="AI42" s="301"/>
      <c r="AJ42" s="302"/>
      <c r="AK42" s="303"/>
    </row>
    <row r="43" spans="2:37" ht="5.15" customHeight="1" thickTop="1" x14ac:dyDescent="0.2">
      <c r="C43" s="774" t="s">
        <v>305</v>
      </c>
      <c r="D43" s="637"/>
      <c r="E43" s="637"/>
      <c r="F43" s="697"/>
      <c r="G43" s="304"/>
      <c r="H43" s="272"/>
      <c r="I43" s="272"/>
      <c r="J43" s="272"/>
      <c r="K43" s="276"/>
      <c r="L43" s="276"/>
      <c r="M43" s="305"/>
      <c r="N43" s="305"/>
      <c r="O43" s="305"/>
      <c r="P43" s="305"/>
      <c r="Q43" s="305"/>
      <c r="R43" s="305"/>
      <c r="S43" s="305"/>
      <c r="T43" s="305"/>
      <c r="U43" s="305"/>
      <c r="V43" s="305"/>
      <c r="W43" s="305"/>
      <c r="X43" s="305"/>
      <c r="Y43" s="305"/>
      <c r="Z43" s="305"/>
      <c r="AA43" s="305"/>
      <c r="AB43" s="305"/>
      <c r="AC43" s="305"/>
      <c r="AD43" s="305"/>
      <c r="AE43" s="305"/>
      <c r="AF43" s="305"/>
      <c r="AG43" s="306"/>
      <c r="AH43" s="306"/>
      <c r="AI43" s="306"/>
      <c r="AJ43" s="307"/>
    </row>
    <row r="44" spans="2:37" ht="13.5" customHeight="1" x14ac:dyDescent="0.2">
      <c r="C44" s="698"/>
      <c r="D44" s="398"/>
      <c r="E44" s="398"/>
      <c r="F44" s="656"/>
      <c r="G44" s="266" t="s">
        <v>273</v>
      </c>
      <c r="H44" s="775" t="s">
        <v>306</v>
      </c>
      <c r="I44" s="775"/>
      <c r="J44" s="775"/>
      <c r="K44" s="775"/>
      <c r="L44" s="775"/>
      <c r="M44" s="775"/>
      <c r="N44" s="775"/>
      <c r="O44" s="775"/>
      <c r="P44" s="775"/>
      <c r="Q44" s="775"/>
      <c r="R44" s="775"/>
      <c r="S44" s="775"/>
      <c r="T44" s="775"/>
      <c r="U44" s="775"/>
      <c r="V44" s="775"/>
      <c r="W44" s="775"/>
      <c r="X44" s="775"/>
      <c r="Y44" s="775"/>
      <c r="Z44" s="775"/>
      <c r="AA44" s="775"/>
      <c r="AB44" s="775"/>
      <c r="AC44" s="775"/>
      <c r="AD44" s="775"/>
      <c r="AE44" s="775"/>
      <c r="AF44" s="775"/>
      <c r="AG44" s="775"/>
      <c r="AH44" s="775"/>
      <c r="AI44" s="775"/>
      <c r="AJ44" s="308"/>
    </row>
    <row r="45" spans="2:37" x14ac:dyDescent="0.2">
      <c r="C45" s="698"/>
      <c r="D45" s="398"/>
      <c r="E45" s="398"/>
      <c r="F45" s="656"/>
      <c r="G45" s="309"/>
      <c r="H45" s="775"/>
      <c r="I45" s="775"/>
      <c r="J45" s="775"/>
      <c r="K45" s="775"/>
      <c r="L45" s="775"/>
      <c r="M45" s="775"/>
      <c r="N45" s="775"/>
      <c r="O45" s="775"/>
      <c r="P45" s="775"/>
      <c r="Q45" s="775"/>
      <c r="R45" s="775"/>
      <c r="S45" s="775"/>
      <c r="T45" s="775"/>
      <c r="U45" s="775"/>
      <c r="V45" s="775"/>
      <c r="W45" s="775"/>
      <c r="X45" s="775"/>
      <c r="Y45" s="775"/>
      <c r="Z45" s="775"/>
      <c r="AA45" s="775"/>
      <c r="AB45" s="775"/>
      <c r="AC45" s="775"/>
      <c r="AD45" s="775"/>
      <c r="AE45" s="775"/>
      <c r="AF45" s="775"/>
      <c r="AG45" s="775"/>
      <c r="AH45" s="775"/>
      <c r="AI45" s="775"/>
      <c r="AJ45" s="308"/>
    </row>
    <row r="46" spans="2:37" ht="13.5" customHeight="1" x14ac:dyDescent="0.2">
      <c r="C46" s="698"/>
      <c r="D46" s="398"/>
      <c r="E46" s="398"/>
      <c r="F46" s="656"/>
      <c r="G46" s="266" t="s">
        <v>273</v>
      </c>
      <c r="H46" s="775" t="s">
        <v>307</v>
      </c>
      <c r="I46" s="775"/>
      <c r="J46" s="775"/>
      <c r="K46" s="775"/>
      <c r="L46" s="775"/>
      <c r="M46" s="775"/>
      <c r="N46" s="775"/>
      <c r="O46" s="775"/>
      <c r="P46" s="775"/>
      <c r="Q46" s="775"/>
      <c r="R46" s="775"/>
      <c r="S46" s="775"/>
      <c r="T46" s="775"/>
      <c r="U46" s="775"/>
      <c r="V46" s="775"/>
      <c r="W46" s="775"/>
      <c r="X46" s="775"/>
      <c r="Y46" s="775"/>
      <c r="Z46" s="775"/>
      <c r="AA46" s="775"/>
      <c r="AB46" s="775"/>
      <c r="AC46" s="775"/>
      <c r="AD46" s="775"/>
      <c r="AE46" s="775"/>
      <c r="AF46" s="775"/>
      <c r="AG46" s="775"/>
      <c r="AH46" s="775"/>
      <c r="AI46" s="775"/>
      <c r="AJ46" s="308"/>
    </row>
    <row r="47" spans="2:37" x14ac:dyDescent="0.2">
      <c r="C47" s="699"/>
      <c r="D47" s="658"/>
      <c r="E47" s="658"/>
      <c r="F47" s="659"/>
      <c r="G47" s="310"/>
      <c r="H47" s="776"/>
      <c r="I47" s="776"/>
      <c r="J47" s="776"/>
      <c r="K47" s="776"/>
      <c r="L47" s="776"/>
      <c r="M47" s="776"/>
      <c r="N47" s="776"/>
      <c r="O47" s="776"/>
      <c r="P47" s="776"/>
      <c r="Q47" s="776"/>
      <c r="R47" s="776"/>
      <c r="S47" s="776"/>
      <c r="T47" s="776"/>
      <c r="U47" s="776"/>
      <c r="V47" s="776"/>
      <c r="W47" s="776"/>
      <c r="X47" s="776"/>
      <c r="Y47" s="776"/>
      <c r="Z47" s="776"/>
      <c r="AA47" s="776"/>
      <c r="AB47" s="776"/>
      <c r="AC47" s="776"/>
      <c r="AD47" s="776"/>
      <c r="AE47" s="776"/>
      <c r="AF47" s="776"/>
      <c r="AG47" s="776"/>
      <c r="AH47" s="776"/>
      <c r="AI47" s="776"/>
      <c r="AJ47" s="311"/>
    </row>
    <row r="48" spans="2:37" ht="13.5" customHeight="1" x14ac:dyDescent="0.2">
      <c r="C48" s="312"/>
      <c r="D48" s="777" t="s">
        <v>308</v>
      </c>
      <c r="E48" s="777"/>
      <c r="F48" s="777"/>
      <c r="G48" s="777"/>
      <c r="H48" s="777"/>
      <c r="I48" s="777"/>
      <c r="J48" s="777"/>
      <c r="K48" s="777"/>
      <c r="L48" s="777"/>
      <c r="AB48" s="313"/>
      <c r="AC48" s="313"/>
      <c r="AD48" s="314"/>
      <c r="AE48" s="313"/>
      <c r="AF48" s="313"/>
      <c r="AG48" s="313"/>
      <c r="AH48" s="314"/>
      <c r="AI48" s="314"/>
      <c r="AJ48" s="279"/>
    </row>
    <row r="49" spans="3:36" ht="14" x14ac:dyDescent="0.2">
      <c r="C49" s="312"/>
      <c r="Y49" s="261" t="s">
        <v>309</v>
      </c>
      <c r="AA49" s="749">
        <v>7</v>
      </c>
      <c r="AB49" s="749"/>
      <c r="AC49" s="261" t="s">
        <v>55</v>
      </c>
      <c r="AD49" s="749">
        <v>4</v>
      </c>
      <c r="AE49" s="749"/>
      <c r="AF49" s="192" t="s">
        <v>310</v>
      </c>
      <c r="AG49" s="749">
        <v>25</v>
      </c>
      <c r="AH49" s="749"/>
      <c r="AI49" s="314" t="s">
        <v>56</v>
      </c>
      <c r="AJ49" s="279"/>
    </row>
    <row r="50" spans="3:36" ht="14" x14ac:dyDescent="0.2">
      <c r="C50" s="312"/>
      <c r="D50" s="778" t="s">
        <v>311</v>
      </c>
      <c r="E50" s="778"/>
      <c r="F50" s="778"/>
      <c r="G50" s="778"/>
      <c r="H50" s="778"/>
      <c r="I50" s="778"/>
      <c r="M50" s="778" t="s">
        <v>312</v>
      </c>
      <c r="N50" s="778"/>
      <c r="O50" s="778"/>
      <c r="P50" s="778"/>
      <c r="AJ50" s="279"/>
    </row>
    <row r="51" spans="3:36" x14ac:dyDescent="0.2">
      <c r="C51" s="312"/>
      <c r="M51" s="779"/>
      <c r="N51" s="779"/>
      <c r="O51" s="779"/>
      <c r="P51" s="779"/>
      <c r="Q51" s="297"/>
      <c r="R51" s="297"/>
      <c r="AJ51" s="279"/>
    </row>
    <row r="52" spans="3:36" ht="13.5" customHeight="1" x14ac:dyDescent="0.2">
      <c r="C52" s="312"/>
      <c r="M52" s="767" t="s">
        <v>313</v>
      </c>
      <c r="N52" s="724"/>
      <c r="O52" s="724"/>
      <c r="P52" s="724"/>
      <c r="Q52" s="725"/>
      <c r="R52" s="682" t="s">
        <v>314</v>
      </c>
      <c r="S52" s="682"/>
      <c r="T52" s="682"/>
      <c r="U52" s="682"/>
      <c r="V52" s="682"/>
      <c r="W52" s="682"/>
      <c r="X52" s="682"/>
      <c r="Y52" s="682"/>
      <c r="Z52" s="682"/>
      <c r="AA52" s="682"/>
      <c r="AB52" s="682"/>
      <c r="AC52" s="682"/>
      <c r="AD52" s="682"/>
      <c r="AE52" s="682"/>
      <c r="AF52" s="682"/>
      <c r="AG52" s="682"/>
      <c r="AH52" s="682"/>
      <c r="AI52" s="682"/>
      <c r="AJ52" s="769"/>
    </row>
    <row r="53" spans="3:36" ht="13.5" customHeight="1" x14ac:dyDescent="0.2">
      <c r="C53" s="312"/>
      <c r="M53" s="768"/>
      <c r="N53" s="727"/>
      <c r="O53" s="727"/>
      <c r="P53" s="727"/>
      <c r="Q53" s="728"/>
      <c r="R53" s="770" t="s">
        <v>339</v>
      </c>
      <c r="S53" s="770"/>
      <c r="T53" s="770"/>
      <c r="U53" s="770"/>
      <c r="V53" s="770"/>
      <c r="W53" s="770"/>
      <c r="X53" s="770"/>
      <c r="Y53" s="770"/>
      <c r="Z53" s="770"/>
      <c r="AA53" s="770"/>
      <c r="AB53" s="770"/>
      <c r="AC53" s="770"/>
      <c r="AD53" s="770"/>
      <c r="AE53" s="770"/>
      <c r="AF53" s="770"/>
      <c r="AG53" s="770"/>
      <c r="AH53" s="770"/>
      <c r="AI53" s="770"/>
      <c r="AJ53" s="771"/>
    </row>
    <row r="54" spans="3:36" x14ac:dyDescent="0.2">
      <c r="C54" s="312"/>
      <c r="M54" s="707"/>
      <c r="N54" s="730"/>
      <c r="O54" s="730"/>
      <c r="P54" s="730"/>
      <c r="Q54" s="731"/>
      <c r="R54" s="772"/>
      <c r="S54" s="772"/>
      <c r="T54" s="772"/>
      <c r="U54" s="772"/>
      <c r="V54" s="772"/>
      <c r="W54" s="772"/>
      <c r="X54" s="772"/>
      <c r="Y54" s="772"/>
      <c r="Z54" s="772"/>
      <c r="AA54" s="772"/>
      <c r="AB54" s="772"/>
      <c r="AC54" s="772"/>
      <c r="AD54" s="772"/>
      <c r="AE54" s="772"/>
      <c r="AF54" s="772"/>
      <c r="AG54" s="772"/>
      <c r="AH54" s="772"/>
      <c r="AI54" s="772"/>
      <c r="AJ54" s="773"/>
    </row>
    <row r="55" spans="3:36" ht="13.5" customHeight="1" x14ac:dyDescent="0.2">
      <c r="C55" s="312"/>
      <c r="M55" s="767" t="s">
        <v>315</v>
      </c>
      <c r="N55" s="724"/>
      <c r="O55" s="724"/>
      <c r="P55" s="724"/>
      <c r="Q55" s="725"/>
      <c r="R55" s="682" t="s">
        <v>316</v>
      </c>
      <c r="S55" s="682"/>
      <c r="T55" s="682"/>
      <c r="U55" s="682"/>
      <c r="V55" s="682"/>
      <c r="W55" s="682"/>
      <c r="X55" s="682"/>
      <c r="Y55" s="682"/>
      <c r="Z55" s="682"/>
      <c r="AA55" s="682"/>
      <c r="AB55" s="682"/>
      <c r="AC55" s="682"/>
      <c r="AD55" s="682"/>
      <c r="AE55" s="682"/>
      <c r="AF55" s="682"/>
      <c r="AG55" s="682"/>
      <c r="AH55" s="682"/>
      <c r="AI55" s="682"/>
      <c r="AJ55" s="769"/>
    </row>
    <row r="56" spans="3:36" ht="13.5" customHeight="1" x14ac:dyDescent="0.2">
      <c r="C56" s="312"/>
      <c r="M56" s="768"/>
      <c r="N56" s="727"/>
      <c r="O56" s="727"/>
      <c r="P56" s="727"/>
      <c r="Q56" s="728"/>
      <c r="R56" s="770" t="s">
        <v>354</v>
      </c>
      <c r="S56" s="770"/>
      <c r="T56" s="770"/>
      <c r="U56" s="770"/>
      <c r="V56" s="770"/>
      <c r="W56" s="770"/>
      <c r="X56" s="770"/>
      <c r="Y56" s="770"/>
      <c r="Z56" s="770"/>
      <c r="AA56" s="770"/>
      <c r="AB56" s="770"/>
      <c r="AC56" s="770"/>
      <c r="AD56" s="770"/>
      <c r="AE56" s="770"/>
      <c r="AF56" s="770"/>
      <c r="AG56" s="770"/>
      <c r="AH56" s="770"/>
      <c r="AI56" s="770"/>
      <c r="AJ56" s="771"/>
    </row>
    <row r="57" spans="3:36" x14ac:dyDescent="0.2">
      <c r="C57" s="312"/>
      <c r="M57" s="707"/>
      <c r="N57" s="730"/>
      <c r="O57" s="730"/>
      <c r="P57" s="730"/>
      <c r="Q57" s="731"/>
      <c r="R57" s="772"/>
      <c r="S57" s="772"/>
      <c r="T57" s="772"/>
      <c r="U57" s="772"/>
      <c r="V57" s="772"/>
      <c r="W57" s="772"/>
      <c r="X57" s="772"/>
      <c r="Y57" s="772"/>
      <c r="Z57" s="772"/>
      <c r="AA57" s="772"/>
      <c r="AB57" s="772"/>
      <c r="AC57" s="772"/>
      <c r="AD57" s="772"/>
      <c r="AE57" s="772"/>
      <c r="AF57" s="772"/>
      <c r="AG57" s="772"/>
      <c r="AH57" s="772"/>
      <c r="AI57" s="772"/>
      <c r="AJ57" s="773"/>
    </row>
    <row r="58" spans="3:36" x14ac:dyDescent="0.2">
      <c r="C58" s="312"/>
      <c r="M58" s="190"/>
      <c r="N58" s="190"/>
      <c r="O58" s="190"/>
      <c r="P58" s="190"/>
      <c r="Q58" s="190"/>
      <c r="R58" s="190"/>
      <c r="S58" s="315"/>
      <c r="T58" s="315"/>
      <c r="U58" s="315"/>
      <c r="V58" s="315"/>
      <c r="X58" s="315"/>
      <c r="Y58" s="315"/>
      <c r="Z58" s="315"/>
      <c r="AA58" s="315"/>
      <c r="AB58" s="315"/>
      <c r="AC58" s="315"/>
      <c r="AD58" s="315"/>
      <c r="AE58" s="315"/>
      <c r="AF58" s="315"/>
      <c r="AG58" s="315"/>
      <c r="AH58" s="315"/>
      <c r="AI58" s="315"/>
      <c r="AJ58" s="316"/>
    </row>
    <row r="59" spans="3:36" ht="13.5" customHeight="1" x14ac:dyDescent="0.2">
      <c r="C59" s="312"/>
      <c r="M59" s="750" t="s">
        <v>317</v>
      </c>
      <c r="N59" s="751"/>
      <c r="O59" s="751"/>
      <c r="P59" s="751"/>
      <c r="Q59" s="752"/>
      <c r="R59" s="756" t="s">
        <v>355</v>
      </c>
      <c r="S59" s="757"/>
      <c r="T59" s="757"/>
      <c r="U59" s="757"/>
      <c r="V59" s="757"/>
      <c r="W59" s="757"/>
      <c r="X59" s="757"/>
      <c r="Y59" s="757"/>
      <c r="Z59" s="757"/>
      <c r="AA59" s="757"/>
      <c r="AB59" s="757"/>
      <c r="AC59" s="750" t="s">
        <v>318</v>
      </c>
      <c r="AD59" s="751"/>
      <c r="AE59" s="752"/>
      <c r="AF59" s="760" t="s">
        <v>356</v>
      </c>
      <c r="AG59" s="760"/>
      <c r="AH59" s="760"/>
      <c r="AI59" s="760"/>
      <c r="AJ59" s="761"/>
    </row>
    <row r="60" spans="3:36" ht="13.5" thickBot="1" x14ac:dyDescent="0.25">
      <c r="C60" s="317"/>
      <c r="D60" s="318"/>
      <c r="E60" s="318"/>
      <c r="F60" s="318"/>
      <c r="G60" s="318"/>
      <c r="H60" s="318"/>
      <c r="I60" s="318"/>
      <c r="J60" s="318"/>
      <c r="K60" s="318"/>
      <c r="L60" s="318"/>
      <c r="M60" s="753"/>
      <c r="N60" s="754"/>
      <c r="O60" s="754"/>
      <c r="P60" s="754"/>
      <c r="Q60" s="755"/>
      <c r="R60" s="758"/>
      <c r="S60" s="759"/>
      <c r="T60" s="759"/>
      <c r="U60" s="759"/>
      <c r="V60" s="759"/>
      <c r="W60" s="759"/>
      <c r="X60" s="759"/>
      <c r="Y60" s="759"/>
      <c r="Z60" s="759"/>
      <c r="AA60" s="759"/>
      <c r="AB60" s="759"/>
      <c r="AC60" s="753"/>
      <c r="AD60" s="754"/>
      <c r="AE60" s="755"/>
      <c r="AF60" s="762"/>
      <c r="AG60" s="762"/>
      <c r="AH60" s="762"/>
      <c r="AI60" s="762"/>
      <c r="AJ60" s="763"/>
    </row>
    <row r="61" spans="3:36" ht="6.75" customHeight="1" x14ac:dyDescent="0.2">
      <c r="M61" s="190"/>
      <c r="N61" s="190"/>
      <c r="O61" s="190"/>
      <c r="P61" s="190"/>
      <c r="Q61" s="190"/>
      <c r="R61" s="190"/>
      <c r="S61" s="315"/>
      <c r="T61" s="315"/>
      <c r="U61" s="315"/>
      <c r="V61" s="315"/>
      <c r="W61" s="315"/>
      <c r="X61" s="315"/>
      <c r="Y61" s="315"/>
      <c r="Z61" s="315"/>
      <c r="AA61" s="315"/>
      <c r="AB61" s="315"/>
      <c r="AC61" s="315"/>
      <c r="AD61" s="315"/>
      <c r="AE61" s="315"/>
      <c r="AF61" s="315"/>
      <c r="AG61" s="315"/>
      <c r="AH61" s="315"/>
      <c r="AI61" s="315"/>
      <c r="AJ61" s="315"/>
    </row>
    <row r="62" spans="3:36" ht="14.15" customHeight="1" x14ac:dyDescent="0.2">
      <c r="C62" s="764" t="s">
        <v>319</v>
      </c>
      <c r="D62" s="765"/>
      <c r="E62" s="765"/>
      <c r="F62" s="765"/>
      <c r="G62" s="765"/>
      <c r="H62" s="766"/>
      <c r="I62" s="319"/>
      <c r="J62" s="292"/>
      <c r="K62" s="292"/>
      <c r="L62" s="292"/>
      <c r="M62" s="292"/>
      <c r="N62" s="292"/>
      <c r="O62" s="292"/>
      <c r="P62" s="292"/>
      <c r="Q62" s="292"/>
      <c r="R62" s="292"/>
      <c r="S62" s="292"/>
      <c r="T62" s="292"/>
      <c r="U62" s="292"/>
      <c r="V62" s="292" t="s">
        <v>357</v>
      </c>
      <c r="W62" s="292"/>
      <c r="X62" s="292"/>
      <c r="Y62" s="292"/>
      <c r="Z62" s="292"/>
      <c r="AA62" s="292"/>
      <c r="AB62" s="292"/>
      <c r="AC62" s="292"/>
      <c r="AD62" s="292"/>
      <c r="AE62" s="292"/>
      <c r="AF62" s="292" t="s">
        <v>321</v>
      </c>
      <c r="AG62" s="292"/>
      <c r="AH62" s="292"/>
      <c r="AI62" s="292" t="s">
        <v>322</v>
      </c>
      <c r="AJ62" s="293"/>
    </row>
    <row r="63" spans="3:36" ht="14.15" customHeight="1" x14ac:dyDescent="0.2">
      <c r="C63" s="320"/>
      <c r="D63" s="321"/>
      <c r="E63" s="321"/>
      <c r="F63" s="321"/>
      <c r="G63" s="321"/>
      <c r="H63" s="321"/>
      <c r="AJ63" s="322"/>
    </row>
    <row r="64" spans="3:36" x14ac:dyDescent="0.2">
      <c r="C64" s="732" t="s">
        <v>323</v>
      </c>
      <c r="D64" s="732"/>
      <c r="E64" s="732"/>
      <c r="F64" s="733" t="s">
        <v>358</v>
      </c>
      <c r="G64" s="734"/>
      <c r="H64" s="734"/>
      <c r="I64" s="734"/>
      <c r="J64" s="734"/>
      <c r="K64" s="734"/>
      <c r="L64" s="734"/>
      <c r="M64" s="734"/>
      <c r="N64" s="734"/>
      <c r="O64" s="734"/>
      <c r="P64" s="735"/>
      <c r="S64" s="261" t="s">
        <v>324</v>
      </c>
      <c r="AA64" s="261" t="s">
        <v>325</v>
      </c>
      <c r="AJ64" s="322"/>
    </row>
    <row r="65" spans="3:36" x14ac:dyDescent="0.2">
      <c r="C65" s="732"/>
      <c r="D65" s="732"/>
      <c r="E65" s="732"/>
      <c r="F65" s="736"/>
      <c r="G65" s="737"/>
      <c r="H65" s="737"/>
      <c r="I65" s="737"/>
      <c r="J65" s="737"/>
      <c r="K65" s="737"/>
      <c r="L65" s="737"/>
      <c r="M65" s="737"/>
      <c r="N65" s="737"/>
      <c r="O65" s="737"/>
      <c r="P65" s="738"/>
      <c r="S65" s="261" t="s">
        <v>326</v>
      </c>
      <c r="AA65" s="261" t="s">
        <v>327</v>
      </c>
      <c r="AJ65" s="322"/>
    </row>
    <row r="66" spans="3:36" x14ac:dyDescent="0.2">
      <c r="C66" s="732" t="s">
        <v>328</v>
      </c>
      <c r="D66" s="732"/>
      <c r="E66" s="732"/>
      <c r="F66" s="733" t="s">
        <v>359</v>
      </c>
      <c r="G66" s="734"/>
      <c r="H66" s="734"/>
      <c r="I66" s="734"/>
      <c r="J66" s="734"/>
      <c r="K66" s="734"/>
      <c r="L66" s="734"/>
      <c r="M66" s="734"/>
      <c r="N66" s="734"/>
      <c r="O66" s="734"/>
      <c r="P66" s="735"/>
      <c r="S66" s="261" t="s">
        <v>329</v>
      </c>
      <c r="AA66" s="261" t="s">
        <v>330</v>
      </c>
      <c r="AJ66" s="322"/>
    </row>
    <row r="67" spans="3:36" x14ac:dyDescent="0.2">
      <c r="C67" s="732"/>
      <c r="D67" s="732"/>
      <c r="E67" s="732"/>
      <c r="F67" s="736"/>
      <c r="G67" s="737"/>
      <c r="H67" s="737"/>
      <c r="I67" s="737"/>
      <c r="J67" s="737"/>
      <c r="K67" s="737"/>
      <c r="L67" s="737"/>
      <c r="M67" s="737"/>
      <c r="N67" s="737"/>
      <c r="O67" s="737"/>
      <c r="P67" s="738"/>
      <c r="Q67" s="297"/>
      <c r="R67" s="297"/>
      <c r="S67" s="297"/>
      <c r="T67" s="297"/>
      <c r="U67" s="297"/>
      <c r="V67" s="297"/>
      <c r="W67" s="297"/>
      <c r="X67" s="297"/>
      <c r="Y67" s="297"/>
      <c r="Z67" s="297"/>
      <c r="AA67" s="297"/>
      <c r="AB67" s="297"/>
      <c r="AC67" s="297"/>
      <c r="AD67" s="297"/>
      <c r="AE67" s="297"/>
      <c r="AF67" s="297"/>
      <c r="AG67" s="297"/>
      <c r="AH67" s="297"/>
      <c r="AI67" s="297"/>
      <c r="AJ67" s="298"/>
    </row>
    <row r="68" spans="3:36" x14ac:dyDescent="0.2">
      <c r="C68" s="323"/>
      <c r="D68" s="323"/>
      <c r="E68" s="323"/>
      <c r="F68" s="324"/>
      <c r="G68" s="324"/>
      <c r="H68" s="324"/>
      <c r="I68" s="324"/>
      <c r="J68" s="324"/>
      <c r="K68" s="324"/>
      <c r="L68" s="324"/>
      <c r="M68" s="324"/>
      <c r="N68" s="324"/>
      <c r="O68" s="324"/>
      <c r="P68" s="324"/>
    </row>
    <row r="69" spans="3:36" x14ac:dyDescent="0.2">
      <c r="C69" s="323"/>
      <c r="D69" s="323"/>
      <c r="E69" s="323"/>
      <c r="F69" s="324"/>
      <c r="G69" s="324"/>
      <c r="H69" s="324"/>
      <c r="I69" s="324"/>
      <c r="J69" s="324"/>
      <c r="K69" s="324"/>
      <c r="L69" s="324"/>
      <c r="M69" s="324"/>
      <c r="N69" s="324"/>
      <c r="O69" s="324"/>
      <c r="P69" s="324"/>
    </row>
    <row r="70" spans="3:36" x14ac:dyDescent="0.2">
      <c r="C70" s="739" t="s">
        <v>333</v>
      </c>
      <c r="D70" s="739"/>
      <c r="E70" s="739"/>
      <c r="F70" s="739"/>
      <c r="G70" s="739"/>
      <c r="H70" s="739"/>
      <c r="I70" s="739"/>
      <c r="J70" s="739"/>
      <c r="K70" s="739"/>
      <c r="L70" s="739"/>
      <c r="M70" s="739"/>
      <c r="N70" s="739"/>
      <c r="O70" s="739"/>
      <c r="P70" s="739"/>
      <c r="Q70" s="739"/>
      <c r="R70" s="739"/>
      <c r="S70" s="739"/>
      <c r="T70" s="739"/>
      <c r="U70" s="739"/>
      <c r="V70" s="739"/>
      <c r="W70" s="739"/>
      <c r="X70" s="739"/>
      <c r="Y70" s="739"/>
      <c r="Z70" s="739"/>
      <c r="AA70" s="739"/>
      <c r="AB70" s="739"/>
      <c r="AC70" s="739"/>
      <c r="AD70" s="739"/>
      <c r="AE70" s="739"/>
      <c r="AF70" s="739"/>
      <c r="AG70" s="739"/>
      <c r="AH70" s="739"/>
      <c r="AI70" s="739"/>
      <c r="AJ70" s="739"/>
    </row>
    <row r="71" spans="3:36" ht="10.5" customHeight="1" x14ac:dyDescent="0.2">
      <c r="C71" s="739"/>
      <c r="D71" s="739"/>
      <c r="E71" s="739"/>
      <c r="F71" s="739"/>
      <c r="G71" s="739"/>
      <c r="H71" s="739"/>
      <c r="I71" s="739"/>
      <c r="J71" s="739"/>
      <c r="K71" s="739"/>
      <c r="L71" s="739"/>
      <c r="M71" s="739"/>
      <c r="N71" s="739"/>
      <c r="O71" s="739"/>
      <c r="P71" s="739"/>
      <c r="Q71" s="739"/>
      <c r="R71" s="739"/>
      <c r="S71" s="739"/>
      <c r="T71" s="739"/>
      <c r="U71" s="739"/>
      <c r="V71" s="739"/>
      <c r="W71" s="739"/>
      <c r="X71" s="739"/>
      <c r="Y71" s="739"/>
      <c r="Z71" s="739"/>
      <c r="AA71" s="739"/>
      <c r="AB71" s="739"/>
      <c r="AC71" s="739"/>
      <c r="AD71" s="739"/>
      <c r="AE71" s="739"/>
      <c r="AF71" s="739"/>
      <c r="AG71" s="739"/>
      <c r="AH71" s="739"/>
      <c r="AI71" s="739"/>
      <c r="AJ71" s="739"/>
    </row>
    <row r="72" spans="3:36" ht="5.15" customHeight="1" x14ac:dyDescent="0.2">
      <c r="C72" s="740" t="s">
        <v>331</v>
      </c>
      <c r="D72" s="741"/>
      <c r="E72" s="741"/>
      <c r="F72" s="741"/>
      <c r="G72" s="741"/>
      <c r="H72" s="741"/>
      <c r="I72" s="741"/>
      <c r="J72" s="741"/>
      <c r="K72" s="741"/>
      <c r="L72" s="741"/>
      <c r="M72" s="741"/>
      <c r="N72" s="741"/>
      <c r="O72" s="741"/>
      <c r="P72" s="741"/>
      <c r="Q72" s="741"/>
      <c r="R72" s="741"/>
      <c r="S72" s="741"/>
      <c r="T72" s="741"/>
      <c r="U72" s="741"/>
      <c r="V72" s="741"/>
      <c r="W72" s="741"/>
      <c r="X72" s="741"/>
      <c r="Y72" s="741"/>
      <c r="Z72" s="741"/>
      <c r="AA72" s="741"/>
      <c r="AB72" s="741"/>
      <c r="AC72" s="741"/>
      <c r="AD72" s="741"/>
      <c r="AE72" s="741"/>
      <c r="AF72" s="741"/>
      <c r="AG72" s="741"/>
      <c r="AH72" s="741"/>
      <c r="AI72" s="741"/>
      <c r="AJ72" s="742"/>
    </row>
    <row r="73" spans="3:36" ht="13.5" customHeight="1" x14ac:dyDescent="0.2">
      <c r="C73" s="743"/>
      <c r="D73" s="744"/>
      <c r="E73" s="744"/>
      <c r="F73" s="744"/>
      <c r="G73" s="744"/>
      <c r="H73" s="744"/>
      <c r="I73" s="744"/>
      <c r="J73" s="744"/>
      <c r="K73" s="744"/>
      <c r="L73" s="744"/>
      <c r="M73" s="744"/>
      <c r="N73" s="744"/>
      <c r="O73" s="744"/>
      <c r="P73" s="744"/>
      <c r="Q73" s="744"/>
      <c r="R73" s="744"/>
      <c r="S73" s="744"/>
      <c r="T73" s="744"/>
      <c r="U73" s="744"/>
      <c r="V73" s="744"/>
      <c r="W73" s="744"/>
      <c r="X73" s="744"/>
      <c r="Y73" s="744"/>
      <c r="Z73" s="744"/>
      <c r="AA73" s="744"/>
      <c r="AB73" s="744"/>
      <c r="AC73" s="744"/>
      <c r="AD73" s="744"/>
      <c r="AE73" s="744"/>
      <c r="AF73" s="744"/>
      <c r="AG73" s="744"/>
      <c r="AH73" s="744"/>
      <c r="AI73" s="744"/>
      <c r="AJ73" s="745"/>
    </row>
    <row r="74" spans="3:36" ht="5.15" customHeight="1" x14ac:dyDescent="0.2">
      <c r="C74" s="746"/>
      <c r="D74" s="747"/>
      <c r="E74" s="747"/>
      <c r="F74" s="747"/>
      <c r="G74" s="747"/>
      <c r="H74" s="747"/>
      <c r="I74" s="747"/>
      <c r="J74" s="747"/>
      <c r="K74" s="747"/>
      <c r="L74" s="747"/>
      <c r="M74" s="747"/>
      <c r="N74" s="747"/>
      <c r="O74" s="747"/>
      <c r="P74" s="747"/>
      <c r="Q74" s="747"/>
      <c r="R74" s="747"/>
      <c r="S74" s="747"/>
      <c r="T74" s="747"/>
      <c r="U74" s="747"/>
      <c r="V74" s="747"/>
      <c r="W74" s="747"/>
      <c r="X74" s="747"/>
      <c r="Y74" s="747"/>
      <c r="Z74" s="747"/>
      <c r="AA74" s="747"/>
      <c r="AB74" s="747"/>
      <c r="AC74" s="747"/>
      <c r="AD74" s="747"/>
      <c r="AE74" s="747"/>
      <c r="AF74" s="747"/>
      <c r="AG74" s="747"/>
      <c r="AH74" s="747"/>
      <c r="AI74" s="747"/>
      <c r="AJ74" s="748"/>
    </row>
    <row r="75" spans="3:36" ht="5.15" customHeight="1" x14ac:dyDescent="0.2">
      <c r="C75" s="262"/>
      <c r="D75" s="262"/>
      <c r="E75" s="262"/>
      <c r="F75" s="262"/>
      <c r="G75" s="262"/>
      <c r="H75" s="262"/>
      <c r="I75" s="262"/>
      <c r="J75" s="262"/>
      <c r="K75" s="262"/>
      <c r="L75" s="262"/>
      <c r="M75" s="262"/>
      <c r="N75" s="262"/>
      <c r="O75" s="262"/>
      <c r="P75" s="262"/>
      <c r="Q75" s="262"/>
      <c r="R75" s="262"/>
      <c r="S75" s="262"/>
      <c r="T75" s="262"/>
      <c r="U75" s="262"/>
      <c r="V75" s="262"/>
      <c r="W75" s="262"/>
      <c r="X75" s="262"/>
      <c r="Y75" s="262"/>
      <c r="Z75" s="262"/>
      <c r="AA75" s="262"/>
      <c r="AB75" s="262"/>
      <c r="AC75" s="262"/>
      <c r="AD75" s="262"/>
      <c r="AE75" s="262"/>
      <c r="AF75" s="262"/>
      <c r="AG75" s="262"/>
      <c r="AH75" s="262"/>
      <c r="AI75" s="262"/>
      <c r="AJ75" s="262"/>
    </row>
    <row r="76" spans="3:36" ht="19.5" customHeight="1" x14ac:dyDescent="0.2">
      <c r="C76" s="262"/>
      <c r="D76" s="262"/>
      <c r="E76" s="262"/>
      <c r="F76" s="262"/>
      <c r="G76" s="262"/>
      <c r="H76" s="262"/>
      <c r="I76" s="262"/>
      <c r="J76" s="262"/>
      <c r="K76" s="262"/>
      <c r="L76" s="262"/>
      <c r="M76" s="262"/>
      <c r="N76" s="262"/>
      <c r="O76" s="262"/>
      <c r="P76" s="262"/>
      <c r="Q76" s="262"/>
      <c r="R76" s="262"/>
      <c r="S76" s="262"/>
      <c r="T76" s="262"/>
      <c r="U76" s="262"/>
      <c r="V76" s="262"/>
      <c r="W76" s="262"/>
      <c r="X76" s="262"/>
      <c r="Y76" s="261" t="s">
        <v>309</v>
      </c>
      <c r="AA76" s="749">
        <f>AA49</f>
        <v>7</v>
      </c>
      <c r="AB76" s="749"/>
      <c r="AC76" s="261" t="s">
        <v>55</v>
      </c>
      <c r="AD76" s="749">
        <f>AD49</f>
        <v>4</v>
      </c>
      <c r="AE76" s="749"/>
      <c r="AF76" s="192" t="s">
        <v>310</v>
      </c>
      <c r="AG76" s="749">
        <f>AG49</f>
        <v>25</v>
      </c>
      <c r="AH76" s="749"/>
      <c r="AI76" s="314" t="s">
        <v>56</v>
      </c>
    </row>
    <row r="77" spans="3:36" ht="8.25" customHeight="1" x14ac:dyDescent="0.2">
      <c r="C77" s="262"/>
      <c r="D77" s="262"/>
      <c r="E77" s="262"/>
      <c r="F77" s="262"/>
      <c r="G77" s="262"/>
      <c r="H77" s="262"/>
      <c r="I77" s="262"/>
      <c r="J77" s="262"/>
      <c r="K77" s="262"/>
      <c r="L77" s="262"/>
      <c r="M77" s="262"/>
      <c r="N77" s="262"/>
      <c r="O77" s="262"/>
      <c r="P77" s="262"/>
      <c r="Q77" s="262"/>
      <c r="R77" s="262"/>
      <c r="S77" s="262"/>
      <c r="T77" s="262"/>
      <c r="U77" s="262"/>
      <c r="V77" s="262"/>
      <c r="W77" s="262"/>
      <c r="X77" s="262"/>
      <c r="Y77" s="262"/>
      <c r="Z77" s="262"/>
      <c r="AA77" s="262"/>
      <c r="AB77" s="262"/>
      <c r="AC77" s="262"/>
      <c r="AD77" s="262"/>
      <c r="AE77" s="262"/>
      <c r="AF77" s="262"/>
      <c r="AG77" s="262"/>
      <c r="AH77" s="262"/>
      <c r="AI77" s="262"/>
      <c r="AJ77" s="262"/>
    </row>
    <row r="78" spans="3:36" ht="12.75" customHeight="1" x14ac:dyDescent="0.2">
      <c r="C78" s="262"/>
      <c r="D78" s="262"/>
      <c r="E78" s="262"/>
      <c r="F78" s="262"/>
      <c r="G78" s="262"/>
      <c r="H78" s="262"/>
      <c r="I78" s="262"/>
      <c r="J78" s="262"/>
      <c r="K78" s="262"/>
      <c r="L78" s="262"/>
      <c r="M78" s="262"/>
      <c r="N78" s="262"/>
      <c r="O78" s="262"/>
      <c r="P78" s="262"/>
      <c r="Q78" s="262"/>
      <c r="R78" s="262"/>
      <c r="S78" s="262"/>
      <c r="T78" s="262"/>
      <c r="U78" s="689" t="s">
        <v>279</v>
      </c>
      <c r="V78" s="690"/>
      <c r="W78" s="691"/>
      <c r="X78" s="692" t="str">
        <f>R53</f>
        <v>株式会社　出納商事</v>
      </c>
      <c r="Y78" s="692"/>
      <c r="Z78" s="692"/>
      <c r="AA78" s="692"/>
      <c r="AB78" s="692"/>
      <c r="AC78" s="692"/>
      <c r="AD78" s="692"/>
      <c r="AE78" s="692"/>
      <c r="AF78" s="692"/>
      <c r="AG78" s="692"/>
      <c r="AH78" s="692"/>
      <c r="AI78" s="692"/>
      <c r="AJ78" s="692"/>
    </row>
    <row r="79" spans="3:36" ht="12.75" customHeight="1" x14ac:dyDescent="0.2">
      <c r="C79" s="262"/>
      <c r="D79" s="262"/>
      <c r="E79" s="262"/>
      <c r="F79" s="262"/>
      <c r="G79" s="262"/>
      <c r="H79" s="262"/>
      <c r="I79" s="262"/>
      <c r="J79" s="262"/>
      <c r="K79" s="262"/>
      <c r="L79" s="262"/>
      <c r="M79" s="262"/>
      <c r="N79" s="262"/>
      <c r="O79" s="262"/>
      <c r="P79" s="262"/>
      <c r="Q79" s="262"/>
      <c r="R79" s="262"/>
      <c r="S79" s="262"/>
      <c r="T79" s="262"/>
      <c r="U79" s="689"/>
      <c r="V79" s="690"/>
      <c r="W79" s="691"/>
      <c r="X79" s="692"/>
      <c r="Y79" s="692"/>
      <c r="Z79" s="692"/>
      <c r="AA79" s="692"/>
      <c r="AB79" s="692"/>
      <c r="AC79" s="692"/>
      <c r="AD79" s="692"/>
      <c r="AE79" s="692"/>
      <c r="AF79" s="692"/>
      <c r="AG79" s="692"/>
      <c r="AH79" s="692"/>
      <c r="AI79" s="692"/>
      <c r="AJ79" s="692"/>
    </row>
    <row r="80" spans="3:36" ht="12.75" customHeight="1" x14ac:dyDescent="0.2">
      <c r="C80" s="262"/>
      <c r="D80" s="262"/>
      <c r="E80" s="262"/>
      <c r="F80" s="262"/>
      <c r="G80" s="262"/>
      <c r="H80" s="262"/>
      <c r="I80" s="262"/>
      <c r="J80" s="262"/>
      <c r="K80" s="262"/>
      <c r="L80" s="262"/>
      <c r="M80" s="262"/>
      <c r="N80" s="262"/>
      <c r="O80" s="262"/>
      <c r="P80" s="262"/>
      <c r="Q80" s="262"/>
      <c r="R80" s="262"/>
      <c r="S80" s="262"/>
      <c r="T80" s="262"/>
      <c r="U80" s="689" t="s">
        <v>16</v>
      </c>
      <c r="V80" s="690"/>
      <c r="W80" s="691"/>
      <c r="X80" s="692" t="str">
        <f>R56</f>
        <v>代表取締役　出納　花子</v>
      </c>
      <c r="Y80" s="692"/>
      <c r="Z80" s="692"/>
      <c r="AA80" s="692"/>
      <c r="AB80" s="692"/>
      <c r="AC80" s="692"/>
      <c r="AD80" s="692"/>
      <c r="AE80" s="692"/>
      <c r="AF80" s="692"/>
      <c r="AG80" s="692"/>
      <c r="AH80" s="692"/>
      <c r="AI80" s="692"/>
      <c r="AJ80" s="692"/>
    </row>
    <row r="81" spans="2:37" ht="12.75" customHeight="1" x14ac:dyDescent="0.2">
      <c r="C81" s="262"/>
      <c r="D81" s="262"/>
      <c r="E81" s="262"/>
      <c r="F81" s="262"/>
      <c r="G81" s="262"/>
      <c r="H81" s="262"/>
      <c r="I81" s="262"/>
      <c r="J81" s="262"/>
      <c r="K81" s="262"/>
      <c r="L81" s="262"/>
      <c r="M81" s="262"/>
      <c r="N81" s="262"/>
      <c r="O81" s="262"/>
      <c r="P81" s="262"/>
      <c r="Q81" s="262"/>
      <c r="R81" s="262"/>
      <c r="S81" s="262"/>
      <c r="T81" s="262"/>
      <c r="U81" s="689"/>
      <c r="V81" s="690"/>
      <c r="W81" s="691"/>
      <c r="X81" s="692"/>
      <c r="Y81" s="692"/>
      <c r="Z81" s="692"/>
      <c r="AA81" s="692"/>
      <c r="AB81" s="692"/>
      <c r="AC81" s="692"/>
      <c r="AD81" s="692"/>
      <c r="AE81" s="692"/>
      <c r="AF81" s="692"/>
      <c r="AG81" s="692"/>
      <c r="AH81" s="692"/>
      <c r="AI81" s="692"/>
      <c r="AJ81" s="692"/>
    </row>
    <row r="82" spans="2:37" ht="11.25" customHeight="1" thickBot="1" x14ac:dyDescent="0.25"/>
    <row r="83" spans="2:37" ht="6.75" customHeight="1" thickTop="1" x14ac:dyDescent="0.2">
      <c r="B83" s="693" t="s">
        <v>283</v>
      </c>
      <c r="C83" s="696" t="s">
        <v>342</v>
      </c>
      <c r="D83" s="637"/>
      <c r="E83" s="637"/>
      <c r="F83" s="697"/>
      <c r="G83" s="273"/>
      <c r="H83" s="274"/>
      <c r="I83" s="274"/>
      <c r="J83" s="274"/>
      <c r="K83" s="274"/>
      <c r="L83" s="274"/>
      <c r="M83" s="274"/>
      <c r="N83" s="274"/>
      <c r="O83" s="274"/>
      <c r="P83" s="274"/>
      <c r="Q83" s="274"/>
      <c r="R83" s="274"/>
      <c r="S83" s="274"/>
      <c r="T83" s="275"/>
      <c r="U83" s="276"/>
      <c r="V83" s="276"/>
      <c r="W83" s="274"/>
      <c r="X83" s="274"/>
      <c r="Y83" s="274"/>
      <c r="Z83" s="274"/>
      <c r="AA83" s="274"/>
      <c r="AB83" s="274"/>
      <c r="AC83" s="274"/>
      <c r="AD83" s="274"/>
      <c r="AE83" s="277"/>
      <c r="AF83" s="277"/>
      <c r="AG83" s="325"/>
      <c r="AH83" s="306"/>
      <c r="AI83" s="306"/>
      <c r="AJ83" s="307"/>
      <c r="AK83" s="280"/>
    </row>
    <row r="84" spans="2:37" ht="13.5" customHeight="1" x14ac:dyDescent="0.2">
      <c r="B84" s="694"/>
      <c r="C84" s="698"/>
      <c r="D84" s="398"/>
      <c r="E84" s="398"/>
      <c r="F84" s="656"/>
      <c r="G84" s="281"/>
      <c r="H84" s="282"/>
      <c r="I84" s="700" t="s">
        <v>285</v>
      </c>
      <c r="J84" s="700"/>
      <c r="K84" s="700"/>
      <c r="M84" s="282"/>
      <c r="N84" s="700" t="s">
        <v>286</v>
      </c>
      <c r="O84" s="700"/>
      <c r="P84" s="700"/>
      <c r="Q84" s="700"/>
      <c r="R84" s="700"/>
      <c r="S84" s="700"/>
      <c r="T84" s="700"/>
      <c r="U84" s="282"/>
      <c r="V84" s="700" t="s">
        <v>287</v>
      </c>
      <c r="W84" s="700"/>
      <c r="X84" s="700"/>
      <c r="Y84" s="700"/>
      <c r="Z84" s="700"/>
      <c r="AA84" s="191"/>
      <c r="AB84" s="700"/>
      <c r="AC84" s="700"/>
      <c r="AD84" s="700"/>
      <c r="AE84" s="700"/>
      <c r="AF84" s="700"/>
      <c r="AG84" s="278"/>
      <c r="AJ84" s="279"/>
      <c r="AK84" s="283"/>
    </row>
    <row r="85" spans="2:37" ht="6.75" customHeight="1" x14ac:dyDescent="0.2">
      <c r="B85" s="694"/>
      <c r="C85" s="699"/>
      <c r="D85" s="658"/>
      <c r="E85" s="658"/>
      <c r="F85" s="659"/>
      <c r="G85" s="284"/>
      <c r="H85" s="285"/>
      <c r="I85" s="285"/>
      <c r="J85" s="285"/>
      <c r="K85" s="285"/>
      <c r="L85" s="191"/>
      <c r="M85" s="191"/>
      <c r="N85" s="191"/>
      <c r="O85" s="191"/>
      <c r="P85" s="191"/>
      <c r="Q85" s="191"/>
      <c r="R85" s="191"/>
      <c r="S85" s="191"/>
      <c r="T85" s="286"/>
      <c r="U85" s="287"/>
      <c r="V85" s="287"/>
      <c r="W85" s="191"/>
      <c r="X85" s="191"/>
      <c r="Y85" s="191"/>
      <c r="Z85" s="191"/>
      <c r="AA85" s="191"/>
      <c r="AB85" s="191"/>
      <c r="AC85" s="285"/>
      <c r="AD85" s="285"/>
      <c r="AE85" s="288"/>
      <c r="AF85" s="288"/>
      <c r="AG85" s="289"/>
      <c r="AH85" s="189"/>
      <c r="AI85" s="189"/>
      <c r="AJ85" s="290"/>
      <c r="AK85" s="283"/>
    </row>
    <row r="86" spans="2:37" ht="5.15" customHeight="1" x14ac:dyDescent="0.2">
      <c r="B86" s="694"/>
      <c r="C86" s="646" t="s">
        <v>288</v>
      </c>
      <c r="D86" s="647"/>
      <c r="E86" s="647"/>
      <c r="F86" s="648"/>
      <c r="G86" s="707" t="s">
        <v>289</v>
      </c>
      <c r="H86" s="658"/>
      <c r="I86" s="658"/>
      <c r="J86" s="659"/>
      <c r="K86" s="708" t="s">
        <v>360</v>
      </c>
      <c r="L86" s="709"/>
      <c r="M86" s="709"/>
      <c r="N86" s="709"/>
      <c r="O86" s="709"/>
      <c r="P86" s="709"/>
      <c r="Q86" s="709"/>
      <c r="R86" s="709"/>
      <c r="S86" s="710"/>
      <c r="T86" s="326"/>
      <c r="U86" s="292"/>
      <c r="V86" s="293"/>
      <c r="W86" s="717" t="s">
        <v>361</v>
      </c>
      <c r="X86" s="718"/>
      <c r="Y86" s="718"/>
      <c r="Z86" s="718"/>
      <c r="AA86" s="718"/>
      <c r="AB86" s="718"/>
      <c r="AC86" s="718"/>
      <c r="AD86" s="723" t="s">
        <v>290</v>
      </c>
      <c r="AE86" s="724"/>
      <c r="AF86" s="725"/>
      <c r="AG86" s="278"/>
      <c r="AJ86" s="279"/>
      <c r="AK86" s="283"/>
    </row>
    <row r="87" spans="2:37" ht="13.5" customHeight="1" x14ac:dyDescent="0.2">
      <c r="B87" s="694"/>
      <c r="C87" s="649"/>
      <c r="D87" s="650"/>
      <c r="E87" s="650"/>
      <c r="F87" s="651"/>
      <c r="G87" s="701"/>
      <c r="H87" s="702"/>
      <c r="I87" s="702"/>
      <c r="J87" s="703"/>
      <c r="K87" s="711"/>
      <c r="L87" s="712"/>
      <c r="M87" s="712"/>
      <c r="N87" s="712"/>
      <c r="O87" s="712"/>
      <c r="P87" s="712"/>
      <c r="Q87" s="712"/>
      <c r="R87" s="712"/>
      <c r="S87" s="713"/>
      <c r="T87" s="282"/>
      <c r="U87" s="400" t="s">
        <v>59</v>
      </c>
      <c r="V87" s="671"/>
      <c r="W87" s="719"/>
      <c r="X87" s="720"/>
      <c r="Y87" s="720"/>
      <c r="Z87" s="720"/>
      <c r="AA87" s="720"/>
      <c r="AB87" s="720"/>
      <c r="AC87" s="720"/>
      <c r="AD87" s="726"/>
      <c r="AE87" s="727"/>
      <c r="AF87" s="728"/>
      <c r="AG87" s="278"/>
      <c r="AJ87" s="279"/>
      <c r="AK87" s="283"/>
    </row>
    <row r="88" spans="2:37" ht="13.5" customHeight="1" x14ac:dyDescent="0.2">
      <c r="B88" s="694"/>
      <c r="C88" s="649"/>
      <c r="D88" s="650"/>
      <c r="E88" s="650"/>
      <c r="F88" s="651"/>
      <c r="G88" s="701"/>
      <c r="H88" s="702"/>
      <c r="I88" s="702"/>
      <c r="J88" s="703"/>
      <c r="K88" s="711"/>
      <c r="L88" s="712"/>
      <c r="M88" s="712"/>
      <c r="N88" s="712"/>
      <c r="O88" s="712"/>
      <c r="P88" s="712"/>
      <c r="Q88" s="712"/>
      <c r="R88" s="712"/>
      <c r="S88" s="713"/>
      <c r="T88" s="282"/>
      <c r="U88" s="190" t="s">
        <v>291</v>
      </c>
      <c r="V88" s="294"/>
      <c r="W88" s="719"/>
      <c r="X88" s="720"/>
      <c r="Y88" s="720"/>
      <c r="Z88" s="720"/>
      <c r="AA88" s="720"/>
      <c r="AB88" s="720"/>
      <c r="AC88" s="720"/>
      <c r="AD88" s="726"/>
      <c r="AE88" s="727"/>
      <c r="AF88" s="728"/>
      <c r="AG88" s="295"/>
      <c r="AJ88" s="279"/>
      <c r="AK88" s="283"/>
    </row>
    <row r="89" spans="2:37" ht="13.5" customHeight="1" x14ac:dyDescent="0.2">
      <c r="B89" s="694"/>
      <c r="C89" s="649"/>
      <c r="D89" s="650"/>
      <c r="E89" s="650"/>
      <c r="F89" s="651"/>
      <c r="G89" s="701"/>
      <c r="H89" s="702"/>
      <c r="I89" s="702"/>
      <c r="J89" s="703"/>
      <c r="K89" s="711"/>
      <c r="L89" s="712"/>
      <c r="M89" s="712"/>
      <c r="N89" s="712"/>
      <c r="O89" s="712"/>
      <c r="P89" s="712"/>
      <c r="Q89" s="712"/>
      <c r="R89" s="712"/>
      <c r="S89" s="713"/>
      <c r="T89" s="282"/>
      <c r="U89" s="672" t="s">
        <v>292</v>
      </c>
      <c r="V89" s="673"/>
      <c r="W89" s="719"/>
      <c r="X89" s="720"/>
      <c r="Y89" s="720"/>
      <c r="Z89" s="720"/>
      <c r="AA89" s="720"/>
      <c r="AB89" s="720"/>
      <c r="AC89" s="720"/>
      <c r="AD89" s="726"/>
      <c r="AE89" s="727"/>
      <c r="AF89" s="728"/>
      <c r="AG89" s="685"/>
      <c r="AH89" s="398" t="s">
        <v>293</v>
      </c>
      <c r="AI89" s="398"/>
      <c r="AJ89" s="674"/>
      <c r="AK89" s="283"/>
    </row>
    <row r="90" spans="2:37" ht="5.15" customHeight="1" x14ac:dyDescent="0.2">
      <c r="B90" s="694"/>
      <c r="C90" s="649"/>
      <c r="D90" s="650"/>
      <c r="E90" s="650"/>
      <c r="F90" s="651"/>
      <c r="G90" s="701"/>
      <c r="H90" s="702"/>
      <c r="I90" s="702"/>
      <c r="J90" s="703"/>
      <c r="K90" s="714"/>
      <c r="L90" s="715"/>
      <c r="M90" s="715"/>
      <c r="N90" s="715"/>
      <c r="O90" s="715"/>
      <c r="P90" s="715"/>
      <c r="Q90" s="715"/>
      <c r="R90" s="715"/>
      <c r="S90" s="716"/>
      <c r="T90" s="327"/>
      <c r="U90" s="297"/>
      <c r="V90" s="298"/>
      <c r="W90" s="721"/>
      <c r="X90" s="722"/>
      <c r="Y90" s="722"/>
      <c r="Z90" s="722"/>
      <c r="AA90" s="722"/>
      <c r="AB90" s="722"/>
      <c r="AC90" s="722"/>
      <c r="AD90" s="729"/>
      <c r="AE90" s="730"/>
      <c r="AF90" s="731"/>
      <c r="AG90" s="685"/>
      <c r="AH90" s="398"/>
      <c r="AI90" s="398"/>
      <c r="AJ90" s="674"/>
      <c r="AK90" s="283"/>
    </row>
    <row r="91" spans="2:37" x14ac:dyDescent="0.2">
      <c r="B91" s="694"/>
      <c r="C91" s="649"/>
      <c r="D91" s="650"/>
      <c r="E91" s="650"/>
      <c r="F91" s="651"/>
      <c r="G91" s="701" t="s">
        <v>294</v>
      </c>
      <c r="H91" s="702"/>
      <c r="I91" s="702"/>
      <c r="J91" s="703"/>
      <c r="K91" s="629"/>
      <c r="L91" s="630"/>
      <c r="M91" s="633" t="s">
        <v>295</v>
      </c>
      <c r="N91" s="633"/>
      <c r="O91" s="633"/>
      <c r="P91" s="633"/>
      <c r="Q91" s="633"/>
      <c r="R91" s="630"/>
      <c r="S91" s="630"/>
      <c r="T91" s="633" t="s">
        <v>296</v>
      </c>
      <c r="U91" s="633"/>
      <c r="V91" s="633"/>
      <c r="W91" s="633"/>
      <c r="X91" s="633"/>
      <c r="Y91" s="630"/>
      <c r="Z91" s="630"/>
      <c r="AA91" s="633" t="s">
        <v>297</v>
      </c>
      <c r="AB91" s="633"/>
      <c r="AC91" s="633"/>
      <c r="AD91" s="633"/>
      <c r="AE91" s="633"/>
      <c r="AF91" s="633"/>
      <c r="AG91" s="685"/>
      <c r="AH91" s="398" t="s">
        <v>298</v>
      </c>
      <c r="AI91" s="398"/>
      <c r="AJ91" s="674"/>
      <c r="AK91" s="283"/>
    </row>
    <row r="92" spans="2:37" x14ac:dyDescent="0.2">
      <c r="B92" s="694"/>
      <c r="C92" s="649"/>
      <c r="D92" s="650"/>
      <c r="E92" s="650"/>
      <c r="F92" s="651"/>
      <c r="G92" s="701"/>
      <c r="H92" s="702"/>
      <c r="I92" s="702"/>
      <c r="J92" s="703"/>
      <c r="K92" s="704"/>
      <c r="L92" s="705"/>
      <c r="M92" s="706"/>
      <c r="N92" s="706"/>
      <c r="O92" s="706"/>
      <c r="P92" s="706"/>
      <c r="Q92" s="706"/>
      <c r="R92" s="705"/>
      <c r="S92" s="705"/>
      <c r="T92" s="706"/>
      <c r="U92" s="706"/>
      <c r="V92" s="706"/>
      <c r="W92" s="706"/>
      <c r="X92" s="706"/>
      <c r="Y92" s="705"/>
      <c r="Z92" s="705"/>
      <c r="AA92" s="706"/>
      <c r="AB92" s="706"/>
      <c r="AC92" s="706"/>
      <c r="AD92" s="706"/>
      <c r="AE92" s="706"/>
      <c r="AF92" s="706"/>
      <c r="AG92" s="685"/>
      <c r="AH92" s="398"/>
      <c r="AI92" s="398"/>
      <c r="AJ92" s="674"/>
      <c r="AK92" s="283"/>
    </row>
    <row r="93" spans="2:37" ht="13.5" customHeight="1" x14ac:dyDescent="0.2">
      <c r="B93" s="694"/>
      <c r="C93" s="649"/>
      <c r="D93" s="650"/>
      <c r="E93" s="650"/>
      <c r="F93" s="651"/>
      <c r="G93" s="623" t="s">
        <v>60</v>
      </c>
      <c r="H93" s="624"/>
      <c r="I93" s="624"/>
      <c r="J93" s="625"/>
      <c r="K93" s="675">
        <v>0</v>
      </c>
      <c r="L93" s="676"/>
      <c r="M93" s="676">
        <v>0</v>
      </c>
      <c r="N93" s="676"/>
      <c r="O93" s="676">
        <v>0</v>
      </c>
      <c r="P93" s="676"/>
      <c r="Q93" s="676">
        <v>3</v>
      </c>
      <c r="R93" s="676"/>
      <c r="S93" s="676">
        <v>3</v>
      </c>
      <c r="T93" s="676"/>
      <c r="U93" s="676">
        <v>3</v>
      </c>
      <c r="V93" s="676"/>
      <c r="W93" s="676">
        <v>3</v>
      </c>
      <c r="X93" s="679"/>
      <c r="Y93" s="681" t="s">
        <v>299</v>
      </c>
      <c r="Z93" s="682"/>
      <c r="AA93" s="682"/>
      <c r="AB93" s="682"/>
      <c r="AC93" s="682"/>
      <c r="AD93" s="682"/>
      <c r="AE93" s="682"/>
      <c r="AF93" s="682"/>
      <c r="AG93" s="685"/>
      <c r="AH93" s="398" t="s">
        <v>300</v>
      </c>
      <c r="AI93" s="398"/>
      <c r="AJ93" s="674"/>
      <c r="AK93" s="283"/>
    </row>
    <row r="94" spans="2:37" ht="13.5" customHeight="1" x14ac:dyDescent="0.2">
      <c r="B94" s="694"/>
      <c r="C94" s="649"/>
      <c r="D94" s="650"/>
      <c r="E94" s="650"/>
      <c r="F94" s="651"/>
      <c r="G94" s="657"/>
      <c r="H94" s="658"/>
      <c r="I94" s="658"/>
      <c r="J94" s="659"/>
      <c r="K94" s="677"/>
      <c r="L94" s="678"/>
      <c r="M94" s="678"/>
      <c r="N94" s="678"/>
      <c r="O94" s="678"/>
      <c r="P94" s="678"/>
      <c r="Q94" s="678"/>
      <c r="R94" s="678"/>
      <c r="S94" s="678"/>
      <c r="T94" s="678"/>
      <c r="U94" s="678"/>
      <c r="V94" s="678"/>
      <c r="W94" s="678"/>
      <c r="X94" s="680"/>
      <c r="Y94" s="683"/>
      <c r="Z94" s="684"/>
      <c r="AA94" s="684"/>
      <c r="AB94" s="684"/>
      <c r="AC94" s="684"/>
      <c r="AD94" s="684"/>
      <c r="AE94" s="684"/>
      <c r="AF94" s="684"/>
      <c r="AG94" s="685"/>
      <c r="AH94" s="398"/>
      <c r="AI94" s="398"/>
      <c r="AJ94" s="674"/>
      <c r="AK94" s="283"/>
    </row>
    <row r="95" spans="2:37" ht="24" customHeight="1" x14ac:dyDescent="0.2">
      <c r="B95" s="694"/>
      <c r="C95" s="649"/>
      <c r="D95" s="650"/>
      <c r="E95" s="650"/>
      <c r="F95" s="651"/>
      <c r="G95" s="623" t="s">
        <v>362</v>
      </c>
      <c r="H95" s="624"/>
      <c r="I95" s="624"/>
      <c r="J95" s="625"/>
      <c r="K95" s="660" t="s">
        <v>332</v>
      </c>
      <c r="L95" s="661"/>
      <c r="M95" s="661"/>
      <c r="N95" s="661"/>
      <c r="O95" s="661"/>
      <c r="P95" s="661"/>
      <c r="Q95" s="661"/>
      <c r="R95" s="661"/>
      <c r="S95" s="661"/>
      <c r="T95" s="661"/>
      <c r="U95" s="661"/>
      <c r="V95" s="661"/>
      <c r="W95" s="661"/>
      <c r="X95" s="661"/>
      <c r="Y95" s="661"/>
      <c r="Z95" s="661"/>
      <c r="AA95" s="661"/>
      <c r="AB95" s="661"/>
      <c r="AC95" s="661"/>
      <c r="AD95" s="661"/>
      <c r="AE95" s="661"/>
      <c r="AF95" s="661"/>
      <c r="AG95" s="295"/>
      <c r="AJ95" s="279"/>
      <c r="AK95" s="283"/>
    </row>
    <row r="96" spans="2:37" ht="14.25" customHeight="1" x14ac:dyDescent="0.2">
      <c r="B96" s="694"/>
      <c r="C96" s="649"/>
      <c r="D96" s="650"/>
      <c r="E96" s="650"/>
      <c r="F96" s="651"/>
      <c r="G96" s="655"/>
      <c r="H96" s="398"/>
      <c r="I96" s="398"/>
      <c r="J96" s="656"/>
      <c r="K96" s="643" t="s">
        <v>345</v>
      </c>
      <c r="L96" s="621"/>
      <c r="M96" s="621" t="s">
        <v>363</v>
      </c>
      <c r="N96" s="621"/>
      <c r="O96" s="621" t="s">
        <v>347</v>
      </c>
      <c r="P96" s="621"/>
      <c r="Q96" s="621" t="s">
        <v>348</v>
      </c>
      <c r="R96" s="621"/>
      <c r="S96" s="621" t="s">
        <v>349</v>
      </c>
      <c r="T96" s="621"/>
      <c r="U96" s="621" t="s">
        <v>350</v>
      </c>
      <c r="V96" s="621"/>
      <c r="W96" s="621" t="s">
        <v>351</v>
      </c>
      <c r="X96" s="621"/>
      <c r="Y96" s="621" t="s">
        <v>352</v>
      </c>
      <c r="Z96" s="621"/>
      <c r="AA96" s="686" t="s">
        <v>350</v>
      </c>
      <c r="AB96" s="687"/>
      <c r="AC96" s="621" t="s">
        <v>353</v>
      </c>
      <c r="AD96" s="621"/>
      <c r="AE96" s="621"/>
      <c r="AF96" s="640"/>
      <c r="AG96" s="278"/>
      <c r="AJ96" s="279"/>
      <c r="AK96" s="283"/>
    </row>
    <row r="97" spans="2:37" ht="13.5" customHeight="1" x14ac:dyDescent="0.2">
      <c r="B97" s="694"/>
      <c r="C97" s="649"/>
      <c r="D97" s="650"/>
      <c r="E97" s="650"/>
      <c r="F97" s="651"/>
      <c r="G97" s="655"/>
      <c r="H97" s="398"/>
      <c r="I97" s="398"/>
      <c r="J97" s="656"/>
      <c r="K97" s="662"/>
      <c r="L97" s="622"/>
      <c r="M97" s="622"/>
      <c r="N97" s="622"/>
      <c r="O97" s="622"/>
      <c r="P97" s="622"/>
      <c r="Q97" s="622"/>
      <c r="R97" s="622"/>
      <c r="S97" s="622"/>
      <c r="T97" s="622"/>
      <c r="U97" s="622"/>
      <c r="V97" s="622"/>
      <c r="W97" s="622"/>
      <c r="X97" s="622"/>
      <c r="Y97" s="622"/>
      <c r="Z97" s="622"/>
      <c r="AA97" s="640"/>
      <c r="AB97" s="641"/>
      <c r="AC97" s="622"/>
      <c r="AD97" s="622"/>
      <c r="AE97" s="622"/>
      <c r="AF97" s="688"/>
      <c r="AG97" s="278"/>
      <c r="AJ97" s="279"/>
      <c r="AK97" s="283"/>
    </row>
    <row r="98" spans="2:37" ht="14.25" customHeight="1" x14ac:dyDescent="0.2">
      <c r="B98" s="694"/>
      <c r="C98" s="649"/>
      <c r="D98" s="650"/>
      <c r="E98" s="650"/>
      <c r="F98" s="651"/>
      <c r="G98" s="655"/>
      <c r="H98" s="398"/>
      <c r="I98" s="398"/>
      <c r="J98" s="656"/>
      <c r="K98" s="662"/>
      <c r="L98" s="622"/>
      <c r="M98" s="622"/>
      <c r="N98" s="622"/>
      <c r="O98" s="622"/>
      <c r="P98" s="622"/>
      <c r="Q98" s="622"/>
      <c r="R98" s="622"/>
      <c r="S98" s="622"/>
      <c r="T98" s="622"/>
      <c r="U98" s="622"/>
      <c r="V98" s="622"/>
      <c r="W98" s="622"/>
      <c r="X98" s="622"/>
      <c r="Y98" s="622"/>
      <c r="Z98" s="622"/>
      <c r="AA98" s="638"/>
      <c r="AB98" s="639"/>
      <c r="AC98" s="622"/>
      <c r="AD98" s="622"/>
      <c r="AE98" s="622"/>
      <c r="AF98" s="642"/>
      <c r="AG98" s="278"/>
      <c r="AJ98" s="279"/>
      <c r="AK98" s="283"/>
    </row>
    <row r="99" spans="2:37" x14ac:dyDescent="0.2">
      <c r="B99" s="694"/>
      <c r="C99" s="649"/>
      <c r="D99" s="650"/>
      <c r="E99" s="650"/>
      <c r="F99" s="651"/>
      <c r="G99" s="655"/>
      <c r="H99" s="398"/>
      <c r="I99" s="398"/>
      <c r="J99" s="656"/>
      <c r="K99" s="662"/>
      <c r="L99" s="622"/>
      <c r="M99" s="622"/>
      <c r="N99" s="622"/>
      <c r="O99" s="622"/>
      <c r="P99" s="622"/>
      <c r="Q99" s="622"/>
      <c r="R99" s="622"/>
      <c r="S99" s="622"/>
      <c r="T99" s="622"/>
      <c r="U99" s="622"/>
      <c r="V99" s="622"/>
      <c r="W99" s="622"/>
      <c r="X99" s="622"/>
      <c r="Y99" s="622"/>
      <c r="Z99" s="622"/>
      <c r="AA99" s="640"/>
      <c r="AB99" s="641"/>
      <c r="AC99" s="622"/>
      <c r="AD99" s="622"/>
      <c r="AE99" s="622"/>
      <c r="AF99" s="642"/>
      <c r="AG99" s="278"/>
      <c r="AJ99" s="279"/>
      <c r="AK99" s="283"/>
    </row>
    <row r="100" spans="2:37" ht="14.25" customHeight="1" x14ac:dyDescent="0.2">
      <c r="B100" s="694"/>
      <c r="C100" s="649"/>
      <c r="D100" s="650"/>
      <c r="E100" s="650"/>
      <c r="F100" s="651"/>
      <c r="G100" s="655"/>
      <c r="H100" s="398"/>
      <c r="I100" s="398"/>
      <c r="J100" s="656"/>
      <c r="K100" s="643"/>
      <c r="L100" s="621"/>
      <c r="M100" s="621"/>
      <c r="N100" s="621"/>
      <c r="O100" s="621"/>
      <c r="P100" s="621"/>
      <c r="Q100" s="621"/>
      <c r="R100" s="621"/>
      <c r="S100" s="621"/>
      <c r="T100" s="621"/>
      <c r="U100" s="621"/>
      <c r="V100" s="621"/>
      <c r="W100" s="621"/>
      <c r="X100" s="621"/>
      <c r="Y100" s="621"/>
      <c r="Z100" s="621"/>
      <c r="AA100" s="663"/>
      <c r="AB100" s="664"/>
      <c r="AC100" s="665"/>
      <c r="AD100" s="665"/>
      <c r="AE100" s="665"/>
      <c r="AF100" s="666"/>
      <c r="AG100" s="278"/>
      <c r="AJ100" s="279"/>
      <c r="AK100" s="283"/>
    </row>
    <row r="101" spans="2:37" x14ac:dyDescent="0.2">
      <c r="B101" s="694"/>
      <c r="C101" s="649"/>
      <c r="D101" s="650"/>
      <c r="E101" s="650"/>
      <c r="F101" s="651"/>
      <c r="G101" s="657"/>
      <c r="H101" s="658"/>
      <c r="I101" s="658"/>
      <c r="J101" s="659"/>
      <c r="K101" s="644"/>
      <c r="L101" s="645"/>
      <c r="M101" s="645"/>
      <c r="N101" s="645"/>
      <c r="O101" s="645"/>
      <c r="P101" s="645"/>
      <c r="Q101" s="645"/>
      <c r="R101" s="645"/>
      <c r="S101" s="645"/>
      <c r="T101" s="645"/>
      <c r="U101" s="645"/>
      <c r="V101" s="645"/>
      <c r="W101" s="645"/>
      <c r="X101" s="645"/>
      <c r="Y101" s="645"/>
      <c r="Z101" s="645"/>
      <c r="AA101" s="667"/>
      <c r="AB101" s="668"/>
      <c r="AC101" s="669"/>
      <c r="AD101" s="669"/>
      <c r="AE101" s="669"/>
      <c r="AF101" s="670"/>
      <c r="AG101" s="278"/>
      <c r="AJ101" s="279"/>
      <c r="AK101" s="283"/>
    </row>
    <row r="102" spans="2:37" x14ac:dyDescent="0.2">
      <c r="B102" s="694"/>
      <c r="C102" s="649"/>
      <c r="D102" s="650"/>
      <c r="E102" s="650"/>
      <c r="F102" s="651"/>
      <c r="G102" s="623" t="s">
        <v>303</v>
      </c>
      <c r="H102" s="624"/>
      <c r="I102" s="624"/>
      <c r="J102" s="625"/>
      <c r="K102" s="629"/>
      <c r="L102" s="630"/>
      <c r="M102" s="633" t="s">
        <v>304</v>
      </c>
      <c r="N102" s="633"/>
      <c r="O102" s="633"/>
      <c r="P102" s="633"/>
      <c r="Q102" s="633"/>
      <c r="R102" s="633"/>
      <c r="S102" s="633"/>
      <c r="T102" s="633"/>
      <c r="U102" s="633"/>
      <c r="V102" s="633"/>
      <c r="W102" s="633"/>
      <c r="X102" s="633"/>
      <c r="Y102" s="633"/>
      <c r="Z102" s="633"/>
      <c r="AA102" s="633"/>
      <c r="AB102" s="633"/>
      <c r="AC102" s="633"/>
      <c r="AD102" s="633"/>
      <c r="AE102" s="633"/>
      <c r="AF102" s="634"/>
      <c r="AG102" s="278"/>
      <c r="AJ102" s="279"/>
      <c r="AK102" s="283"/>
    </row>
    <row r="103" spans="2:37" ht="13.5" thickBot="1" x14ac:dyDescent="0.25">
      <c r="B103" s="695"/>
      <c r="C103" s="652"/>
      <c r="D103" s="653"/>
      <c r="E103" s="653"/>
      <c r="F103" s="654"/>
      <c r="G103" s="626"/>
      <c r="H103" s="627"/>
      <c r="I103" s="627"/>
      <c r="J103" s="628"/>
      <c r="K103" s="631"/>
      <c r="L103" s="632"/>
      <c r="M103" s="635"/>
      <c r="N103" s="635"/>
      <c r="O103" s="635"/>
      <c r="P103" s="635"/>
      <c r="Q103" s="635"/>
      <c r="R103" s="635"/>
      <c r="S103" s="635"/>
      <c r="T103" s="635"/>
      <c r="U103" s="635"/>
      <c r="V103" s="635"/>
      <c r="W103" s="635"/>
      <c r="X103" s="635"/>
      <c r="Y103" s="635"/>
      <c r="Z103" s="635"/>
      <c r="AA103" s="635"/>
      <c r="AB103" s="635"/>
      <c r="AC103" s="635"/>
      <c r="AD103" s="635"/>
      <c r="AE103" s="635"/>
      <c r="AF103" s="636"/>
      <c r="AG103" s="300"/>
      <c r="AH103" s="301"/>
      <c r="AI103" s="301"/>
      <c r="AJ103" s="302"/>
      <c r="AK103" s="303"/>
    </row>
    <row r="104" spans="2:37" ht="5.15" customHeight="1" thickTop="1" x14ac:dyDescent="0.2">
      <c r="B104" s="306"/>
      <c r="C104" s="637"/>
      <c r="D104" s="637"/>
      <c r="E104" s="637"/>
      <c r="F104" s="637"/>
      <c r="G104" s="272"/>
      <c r="H104" s="272"/>
      <c r="I104" s="272"/>
      <c r="J104" s="272"/>
      <c r="K104" s="276"/>
      <c r="L104" s="276"/>
      <c r="M104" s="305"/>
      <c r="N104" s="305"/>
      <c r="O104" s="305"/>
      <c r="P104" s="305"/>
      <c r="Q104" s="305"/>
      <c r="R104" s="305"/>
      <c r="S104" s="305"/>
      <c r="T104" s="305"/>
      <c r="U104" s="305"/>
      <c r="V104" s="305"/>
      <c r="W104" s="305"/>
      <c r="X104" s="305"/>
      <c r="Y104" s="305"/>
      <c r="Z104" s="305"/>
      <c r="AA104" s="305"/>
      <c r="AB104" s="305"/>
      <c r="AC104" s="305"/>
      <c r="AD104" s="305"/>
      <c r="AE104" s="305"/>
      <c r="AF104" s="305"/>
      <c r="AG104" s="306"/>
      <c r="AH104" s="306"/>
      <c r="AI104" s="306"/>
      <c r="AJ104" s="306"/>
      <c r="AK104" s="306"/>
    </row>
  </sheetData>
  <mergeCells count="198">
    <mergeCell ref="AG12:AJ13"/>
    <mergeCell ref="G14:AJ15"/>
    <mergeCell ref="C16:F18"/>
    <mergeCell ref="G16:I16"/>
    <mergeCell ref="J16:AD16"/>
    <mergeCell ref="AE16:AJ18"/>
    <mergeCell ref="G17:AD18"/>
    <mergeCell ref="C2:AJ3"/>
    <mergeCell ref="D5:AI6"/>
    <mergeCell ref="D7:AH7"/>
    <mergeCell ref="D8:AH8"/>
    <mergeCell ref="D9:AH9"/>
    <mergeCell ref="C12:F15"/>
    <mergeCell ref="G12:H13"/>
    <mergeCell ref="I12:R13"/>
    <mergeCell ref="S12:V13"/>
    <mergeCell ref="W12:AF13"/>
    <mergeCell ref="C19:F21"/>
    <mergeCell ref="G19:I19"/>
    <mergeCell ref="J19:AD19"/>
    <mergeCell ref="AE19:AJ21"/>
    <mergeCell ref="G20:AD21"/>
    <mergeCell ref="B22:B42"/>
    <mergeCell ref="C22:F24"/>
    <mergeCell ref="I23:K23"/>
    <mergeCell ref="N23:T23"/>
    <mergeCell ref="V23:Z23"/>
    <mergeCell ref="AB23:AF23"/>
    <mergeCell ref="C25:F42"/>
    <mergeCell ref="G25:J29"/>
    <mergeCell ref="K25:S29"/>
    <mergeCell ref="W25:AC29"/>
    <mergeCell ref="AD25:AF29"/>
    <mergeCell ref="U26:V26"/>
    <mergeCell ref="U28:V28"/>
    <mergeCell ref="W35:X36"/>
    <mergeCell ref="Y35:Z36"/>
    <mergeCell ref="AG28:AG29"/>
    <mergeCell ref="AH28:AJ29"/>
    <mergeCell ref="G30:J31"/>
    <mergeCell ref="K30:L31"/>
    <mergeCell ref="M30:Q31"/>
    <mergeCell ref="R30:S31"/>
    <mergeCell ref="T30:X31"/>
    <mergeCell ref="Y30:Z31"/>
    <mergeCell ref="AA30:AF31"/>
    <mergeCell ref="AG30:AG31"/>
    <mergeCell ref="AH30:AJ31"/>
    <mergeCell ref="G32:J33"/>
    <mergeCell ref="K32:L33"/>
    <mergeCell ref="M32:N33"/>
    <mergeCell ref="O32:P33"/>
    <mergeCell ref="Q32:R33"/>
    <mergeCell ref="S32:T33"/>
    <mergeCell ref="U32:V33"/>
    <mergeCell ref="W32:X33"/>
    <mergeCell ref="Y32:AF33"/>
    <mergeCell ref="AG32:AG33"/>
    <mergeCell ref="AH32:AJ33"/>
    <mergeCell ref="S39:T40"/>
    <mergeCell ref="U39:V40"/>
    <mergeCell ref="G34:J40"/>
    <mergeCell ref="K34:AF34"/>
    <mergeCell ref="K35:L36"/>
    <mergeCell ref="M35:N36"/>
    <mergeCell ref="O35:P36"/>
    <mergeCell ref="Q35:R36"/>
    <mergeCell ref="S35:T36"/>
    <mergeCell ref="AA39:AF40"/>
    <mergeCell ref="K37:L38"/>
    <mergeCell ref="M37:N38"/>
    <mergeCell ref="O37:P38"/>
    <mergeCell ref="Q37:R38"/>
    <mergeCell ref="S37:T38"/>
    <mergeCell ref="U35:V36"/>
    <mergeCell ref="AA35:AB36"/>
    <mergeCell ref="AC35:AD36"/>
    <mergeCell ref="AE35:AF36"/>
    <mergeCell ref="D50:I50"/>
    <mergeCell ref="M50:P51"/>
    <mergeCell ref="M52:Q54"/>
    <mergeCell ref="R52:AJ52"/>
    <mergeCell ref="R53:AJ54"/>
    <mergeCell ref="U37:V38"/>
    <mergeCell ref="W37:X38"/>
    <mergeCell ref="W39:X40"/>
    <mergeCell ref="Y39:Z40"/>
    <mergeCell ref="G41:J42"/>
    <mergeCell ref="K41:L42"/>
    <mergeCell ref="M41:AF42"/>
    <mergeCell ref="Y37:Z38"/>
    <mergeCell ref="AA37:AB38"/>
    <mergeCell ref="AC37:AD38"/>
    <mergeCell ref="AE37:AF38"/>
    <mergeCell ref="K39:L40"/>
    <mergeCell ref="M39:N40"/>
    <mergeCell ref="O39:P40"/>
    <mergeCell ref="Q39:R40"/>
    <mergeCell ref="M55:Q57"/>
    <mergeCell ref="R55:AJ55"/>
    <mergeCell ref="R56:AJ57"/>
    <mergeCell ref="C43:F47"/>
    <mergeCell ref="H44:AI45"/>
    <mergeCell ref="H46:AI47"/>
    <mergeCell ref="D48:L48"/>
    <mergeCell ref="AA49:AB49"/>
    <mergeCell ref="AD49:AE49"/>
    <mergeCell ref="AG49:AH49"/>
    <mergeCell ref="C66:E67"/>
    <mergeCell ref="F66:P67"/>
    <mergeCell ref="C70:AJ71"/>
    <mergeCell ref="C72:AJ74"/>
    <mergeCell ref="AA76:AB76"/>
    <mergeCell ref="AD76:AE76"/>
    <mergeCell ref="AG76:AH76"/>
    <mergeCell ref="M59:Q60"/>
    <mergeCell ref="R59:AB60"/>
    <mergeCell ref="AC59:AE60"/>
    <mergeCell ref="AF59:AJ60"/>
    <mergeCell ref="C62:H62"/>
    <mergeCell ref="C64:E65"/>
    <mergeCell ref="F64:P65"/>
    <mergeCell ref="U78:W79"/>
    <mergeCell ref="X78:AJ79"/>
    <mergeCell ref="U80:W81"/>
    <mergeCell ref="X80:AJ81"/>
    <mergeCell ref="B83:B103"/>
    <mergeCell ref="C83:F85"/>
    <mergeCell ref="I84:K84"/>
    <mergeCell ref="N84:T84"/>
    <mergeCell ref="V84:Z84"/>
    <mergeCell ref="AB84:AF84"/>
    <mergeCell ref="AG89:AG90"/>
    <mergeCell ref="AH89:AJ90"/>
    <mergeCell ref="G91:J92"/>
    <mergeCell ref="K91:L92"/>
    <mergeCell ref="M91:Q92"/>
    <mergeCell ref="R91:S92"/>
    <mergeCell ref="T91:X92"/>
    <mergeCell ref="Y91:Z92"/>
    <mergeCell ref="AA91:AF92"/>
    <mergeCell ref="AG91:AG92"/>
    <mergeCell ref="G86:J90"/>
    <mergeCell ref="K86:S90"/>
    <mergeCell ref="W86:AC90"/>
    <mergeCell ref="AD86:AF90"/>
    <mergeCell ref="AH91:AJ92"/>
    <mergeCell ref="G93:J94"/>
    <mergeCell ref="K93:L94"/>
    <mergeCell ref="M93:N94"/>
    <mergeCell ref="O93:P94"/>
    <mergeCell ref="Q93:R94"/>
    <mergeCell ref="S93:T94"/>
    <mergeCell ref="U93:V94"/>
    <mergeCell ref="W93:X94"/>
    <mergeCell ref="Y93:AF94"/>
    <mergeCell ref="AG93:AG94"/>
    <mergeCell ref="AH93:AJ94"/>
    <mergeCell ref="C104:F104"/>
    <mergeCell ref="AA98:AB99"/>
    <mergeCell ref="AC98:AD99"/>
    <mergeCell ref="AE98:AF99"/>
    <mergeCell ref="K100:L101"/>
    <mergeCell ref="M100:N101"/>
    <mergeCell ref="O100:P101"/>
    <mergeCell ref="Q100:R101"/>
    <mergeCell ref="S100:T101"/>
    <mergeCell ref="U100:V101"/>
    <mergeCell ref="W100:X101"/>
    <mergeCell ref="C86:F103"/>
    <mergeCell ref="G95:J101"/>
    <mergeCell ref="K95:AF95"/>
    <mergeCell ref="K96:L97"/>
    <mergeCell ref="M96:N97"/>
    <mergeCell ref="O96:P97"/>
    <mergeCell ref="Y100:Z101"/>
    <mergeCell ref="AA100:AF101"/>
    <mergeCell ref="U87:V87"/>
    <mergeCell ref="U89:V89"/>
    <mergeCell ref="Y96:Z97"/>
    <mergeCell ref="AA96:AB97"/>
    <mergeCell ref="AC96:AD97"/>
    <mergeCell ref="Q96:R97"/>
    <mergeCell ref="S96:T97"/>
    <mergeCell ref="U96:V97"/>
    <mergeCell ref="W96:X97"/>
    <mergeCell ref="S98:T99"/>
    <mergeCell ref="U98:V99"/>
    <mergeCell ref="W98:X99"/>
    <mergeCell ref="Y98:Z99"/>
    <mergeCell ref="G102:J103"/>
    <mergeCell ref="K102:L103"/>
    <mergeCell ref="M102:AF103"/>
    <mergeCell ref="AE96:AF97"/>
    <mergeCell ref="K98:L99"/>
    <mergeCell ref="M98:N99"/>
    <mergeCell ref="O98:P99"/>
    <mergeCell ref="Q98:R99"/>
  </mergeCells>
  <phoneticPr fontId="2"/>
  <pageMargins left="0.7" right="0.7" top="0.75" bottom="0.75" header="0.3" footer="0.3"/>
  <pageSetup paperSize="9" scale="92" orientation="portrait" r:id="rId1"/>
  <rowBreaks count="1" manualBreakCount="1">
    <brk id="67"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1">
              <controlPr defaultSize="0" autoFill="0" autoLine="0" autoPict="0">
                <anchor moveWithCells="1">
                  <from>
                    <xdr:col>19</xdr:col>
                    <xdr:colOff>12700</xdr:colOff>
                    <xdr:row>25</xdr:row>
                    <xdr:rowOff>19050</xdr:rowOff>
                  </from>
                  <to>
                    <xdr:col>20</xdr:col>
                    <xdr:colOff>82550</xdr:colOff>
                    <xdr:row>26</xdr:row>
                    <xdr:rowOff>0</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from>
                    <xdr:col>19</xdr:col>
                    <xdr:colOff>12700</xdr:colOff>
                    <xdr:row>27</xdr:row>
                    <xdr:rowOff>19050</xdr:rowOff>
                  </from>
                  <to>
                    <xdr:col>20</xdr:col>
                    <xdr:colOff>31750</xdr:colOff>
                    <xdr:row>28</xdr:row>
                    <xdr:rowOff>12700</xdr:rowOff>
                  </to>
                </anchor>
              </controlPr>
            </control>
          </mc:Choice>
        </mc:AlternateContent>
        <mc:AlternateContent xmlns:mc="http://schemas.openxmlformats.org/markup-compatibility/2006">
          <mc:Choice Requires="x14">
            <control shapeId="12291" r:id="rId6" name="Check Box 3">
              <controlPr defaultSize="0" autoFill="0" autoLine="0" autoPict="0">
                <anchor moveWithCells="1">
                  <from>
                    <xdr:col>10</xdr:col>
                    <xdr:colOff>88900</xdr:colOff>
                    <xdr:row>29</xdr:row>
                    <xdr:rowOff>57150</xdr:rowOff>
                  </from>
                  <to>
                    <xdr:col>11</xdr:col>
                    <xdr:colOff>127000</xdr:colOff>
                    <xdr:row>30</xdr:row>
                    <xdr:rowOff>120650</xdr:rowOff>
                  </to>
                </anchor>
              </controlPr>
            </control>
          </mc:Choice>
        </mc:AlternateContent>
        <mc:AlternateContent xmlns:mc="http://schemas.openxmlformats.org/markup-compatibility/2006">
          <mc:Choice Requires="x14">
            <control shapeId="12292" r:id="rId7" name="Check Box 4">
              <controlPr defaultSize="0" autoFill="0" autoLine="0" autoPict="0">
                <anchor moveWithCells="1">
                  <from>
                    <xdr:col>17</xdr:col>
                    <xdr:colOff>95250</xdr:colOff>
                    <xdr:row>29</xdr:row>
                    <xdr:rowOff>57150</xdr:rowOff>
                  </from>
                  <to>
                    <xdr:col>18</xdr:col>
                    <xdr:colOff>139700</xdr:colOff>
                    <xdr:row>30</xdr:row>
                    <xdr:rowOff>120650</xdr:rowOff>
                  </to>
                </anchor>
              </controlPr>
            </control>
          </mc:Choice>
        </mc:AlternateContent>
        <mc:AlternateContent xmlns:mc="http://schemas.openxmlformats.org/markup-compatibility/2006">
          <mc:Choice Requires="x14">
            <control shapeId="12293" r:id="rId8" name="Check Box 5">
              <controlPr defaultSize="0" autoFill="0" autoLine="0" autoPict="0">
                <anchor moveWithCells="1">
                  <from>
                    <xdr:col>24</xdr:col>
                    <xdr:colOff>95250</xdr:colOff>
                    <xdr:row>29</xdr:row>
                    <xdr:rowOff>57150</xdr:rowOff>
                  </from>
                  <to>
                    <xdr:col>25</xdr:col>
                    <xdr:colOff>139700</xdr:colOff>
                    <xdr:row>30</xdr:row>
                    <xdr:rowOff>120650</xdr:rowOff>
                  </to>
                </anchor>
              </controlPr>
            </control>
          </mc:Choice>
        </mc:AlternateContent>
        <mc:AlternateContent xmlns:mc="http://schemas.openxmlformats.org/markup-compatibility/2006">
          <mc:Choice Requires="x14">
            <control shapeId="12294" r:id="rId9" name="Check Box 6">
              <controlPr defaultSize="0" autoFill="0" autoLine="0" autoPict="0">
                <anchor moveWithCells="1">
                  <from>
                    <xdr:col>32</xdr:col>
                    <xdr:colOff>19050</xdr:colOff>
                    <xdr:row>27</xdr:row>
                    <xdr:rowOff>0</xdr:rowOff>
                  </from>
                  <to>
                    <xdr:col>33</xdr:col>
                    <xdr:colOff>12700</xdr:colOff>
                    <xdr:row>29</xdr:row>
                    <xdr:rowOff>0</xdr:rowOff>
                  </to>
                </anchor>
              </controlPr>
            </control>
          </mc:Choice>
        </mc:AlternateContent>
        <mc:AlternateContent xmlns:mc="http://schemas.openxmlformats.org/markup-compatibility/2006">
          <mc:Choice Requires="x14">
            <control shapeId="12295" r:id="rId10" name="Check Box 7">
              <controlPr defaultSize="0" autoFill="0" autoLine="0" autoPict="0">
                <anchor moveWithCells="1">
                  <from>
                    <xdr:col>32</xdr:col>
                    <xdr:colOff>19050</xdr:colOff>
                    <xdr:row>29</xdr:row>
                    <xdr:rowOff>76200</xdr:rowOff>
                  </from>
                  <to>
                    <xdr:col>33</xdr:col>
                    <xdr:colOff>44450</xdr:colOff>
                    <xdr:row>30</xdr:row>
                    <xdr:rowOff>139700</xdr:rowOff>
                  </to>
                </anchor>
              </controlPr>
            </control>
          </mc:Choice>
        </mc:AlternateContent>
        <mc:AlternateContent xmlns:mc="http://schemas.openxmlformats.org/markup-compatibility/2006">
          <mc:Choice Requires="x14">
            <control shapeId="12296" r:id="rId11" name="Check Box 8">
              <controlPr defaultSize="0" autoFill="0" autoLine="0" autoPict="0">
                <anchor moveWithCells="1">
                  <from>
                    <xdr:col>32</xdr:col>
                    <xdr:colOff>31750</xdr:colOff>
                    <xdr:row>31</xdr:row>
                    <xdr:rowOff>57150</xdr:rowOff>
                  </from>
                  <to>
                    <xdr:col>33</xdr:col>
                    <xdr:colOff>50800</xdr:colOff>
                    <xdr:row>32</xdr:row>
                    <xdr:rowOff>120650</xdr:rowOff>
                  </to>
                </anchor>
              </controlPr>
            </control>
          </mc:Choice>
        </mc:AlternateContent>
        <mc:AlternateContent xmlns:mc="http://schemas.openxmlformats.org/markup-compatibility/2006">
          <mc:Choice Requires="x14">
            <control shapeId="12297" r:id="rId12" name="Check Box 9">
              <controlPr defaultSize="0" autoFill="0" autoLine="0" autoPict="0">
                <anchor moveWithCells="1">
                  <from>
                    <xdr:col>10</xdr:col>
                    <xdr:colOff>95250</xdr:colOff>
                    <xdr:row>40</xdr:row>
                    <xdr:rowOff>57150</xdr:rowOff>
                  </from>
                  <to>
                    <xdr:col>11</xdr:col>
                    <xdr:colOff>101600</xdr:colOff>
                    <xdr:row>41</xdr:row>
                    <xdr:rowOff>114300</xdr:rowOff>
                  </to>
                </anchor>
              </controlPr>
            </control>
          </mc:Choice>
        </mc:AlternateContent>
        <mc:AlternateContent xmlns:mc="http://schemas.openxmlformats.org/markup-compatibility/2006">
          <mc:Choice Requires="x14">
            <control shapeId="12298" r:id="rId13" name="Check Box 10">
              <controlPr defaultSize="0" autoFill="0" autoLine="0" autoPict="0">
                <anchor moveWithCells="1">
                  <from>
                    <xdr:col>16</xdr:col>
                    <xdr:colOff>184150</xdr:colOff>
                    <xdr:row>63</xdr:row>
                    <xdr:rowOff>0</xdr:rowOff>
                  </from>
                  <to>
                    <xdr:col>18</xdr:col>
                    <xdr:colOff>25400</xdr:colOff>
                    <xdr:row>64</xdr:row>
                    <xdr:rowOff>0</xdr:rowOff>
                  </to>
                </anchor>
              </controlPr>
            </control>
          </mc:Choice>
        </mc:AlternateContent>
        <mc:AlternateContent xmlns:mc="http://schemas.openxmlformats.org/markup-compatibility/2006">
          <mc:Choice Requires="x14">
            <control shapeId="12299" r:id="rId14" name="Check Box 11">
              <controlPr defaultSize="0" autoFill="0" autoLine="0" autoPict="0">
                <anchor moveWithCells="1">
                  <from>
                    <xdr:col>16</xdr:col>
                    <xdr:colOff>184150</xdr:colOff>
                    <xdr:row>65</xdr:row>
                    <xdr:rowOff>0</xdr:rowOff>
                  </from>
                  <to>
                    <xdr:col>18</xdr:col>
                    <xdr:colOff>50800</xdr:colOff>
                    <xdr:row>66</xdr:row>
                    <xdr:rowOff>25400</xdr:rowOff>
                  </to>
                </anchor>
              </controlPr>
            </control>
          </mc:Choice>
        </mc:AlternateContent>
        <mc:AlternateContent xmlns:mc="http://schemas.openxmlformats.org/markup-compatibility/2006">
          <mc:Choice Requires="x14">
            <control shapeId="12300" r:id="rId15" name="Check Box 12">
              <controlPr defaultSize="0" autoFill="0" autoLine="0" autoPict="0">
                <anchor moveWithCells="1">
                  <from>
                    <xdr:col>16</xdr:col>
                    <xdr:colOff>184150</xdr:colOff>
                    <xdr:row>64</xdr:row>
                    <xdr:rowOff>0</xdr:rowOff>
                  </from>
                  <to>
                    <xdr:col>18</xdr:col>
                    <xdr:colOff>6350</xdr:colOff>
                    <xdr:row>65</xdr:row>
                    <xdr:rowOff>0</xdr:rowOff>
                  </to>
                </anchor>
              </controlPr>
            </control>
          </mc:Choice>
        </mc:AlternateContent>
        <mc:AlternateContent xmlns:mc="http://schemas.openxmlformats.org/markup-compatibility/2006">
          <mc:Choice Requires="x14">
            <control shapeId="12301" r:id="rId16" name="Check Box 13">
              <controlPr defaultSize="0" autoFill="0" autoLine="0" autoPict="0">
                <anchor moveWithCells="1">
                  <from>
                    <xdr:col>24</xdr:col>
                    <xdr:colOff>184150</xdr:colOff>
                    <xdr:row>64</xdr:row>
                    <xdr:rowOff>0</xdr:rowOff>
                  </from>
                  <to>
                    <xdr:col>26</xdr:col>
                    <xdr:colOff>25400</xdr:colOff>
                    <xdr:row>65</xdr:row>
                    <xdr:rowOff>12700</xdr:rowOff>
                  </to>
                </anchor>
              </controlPr>
            </control>
          </mc:Choice>
        </mc:AlternateContent>
        <mc:AlternateContent xmlns:mc="http://schemas.openxmlformats.org/markup-compatibility/2006">
          <mc:Choice Requires="x14">
            <control shapeId="12302" r:id="rId17" name="Check Box 14">
              <controlPr defaultSize="0" autoFill="0" autoLine="0" autoPict="0">
                <anchor moveWithCells="1">
                  <from>
                    <xdr:col>24</xdr:col>
                    <xdr:colOff>184150</xdr:colOff>
                    <xdr:row>65</xdr:row>
                    <xdr:rowOff>0</xdr:rowOff>
                  </from>
                  <to>
                    <xdr:col>25</xdr:col>
                    <xdr:colOff>165100</xdr:colOff>
                    <xdr:row>66</xdr:row>
                    <xdr:rowOff>12700</xdr:rowOff>
                  </to>
                </anchor>
              </controlPr>
            </control>
          </mc:Choice>
        </mc:AlternateContent>
        <mc:AlternateContent xmlns:mc="http://schemas.openxmlformats.org/markup-compatibility/2006">
          <mc:Choice Requires="x14">
            <control shapeId="12303" r:id="rId18" name="Check Box 15">
              <controlPr defaultSize="0" autoFill="0" autoLine="0" autoPict="0">
                <anchor moveWithCells="1">
                  <from>
                    <xdr:col>24</xdr:col>
                    <xdr:colOff>184150</xdr:colOff>
                    <xdr:row>63</xdr:row>
                    <xdr:rowOff>0</xdr:rowOff>
                  </from>
                  <to>
                    <xdr:col>26</xdr:col>
                    <xdr:colOff>6350</xdr:colOff>
                    <xdr:row>64</xdr:row>
                    <xdr:rowOff>12700</xdr:rowOff>
                  </to>
                </anchor>
              </controlPr>
            </control>
          </mc:Choice>
        </mc:AlternateContent>
        <mc:AlternateContent xmlns:mc="http://schemas.openxmlformats.org/markup-compatibility/2006">
          <mc:Choice Requires="x14">
            <control shapeId="12304" r:id="rId19" name="Check Box 16">
              <controlPr defaultSize="0" autoFill="0" autoLine="0" autoPict="0">
                <anchor moveWithCells="1">
                  <from>
                    <xdr:col>7</xdr:col>
                    <xdr:colOff>12700</xdr:colOff>
                    <xdr:row>22</xdr:row>
                    <xdr:rowOff>19050</xdr:rowOff>
                  </from>
                  <to>
                    <xdr:col>8</xdr:col>
                    <xdr:colOff>25400</xdr:colOff>
                    <xdr:row>23</xdr:row>
                    <xdr:rowOff>0</xdr:rowOff>
                  </to>
                </anchor>
              </controlPr>
            </control>
          </mc:Choice>
        </mc:AlternateContent>
        <mc:AlternateContent xmlns:mc="http://schemas.openxmlformats.org/markup-compatibility/2006">
          <mc:Choice Requires="x14">
            <control shapeId="12305" r:id="rId20" name="Check Box 17">
              <controlPr defaultSize="0" autoFill="0" autoLine="0" autoPict="0">
                <anchor moveWithCells="1">
                  <from>
                    <xdr:col>12</xdr:col>
                    <xdr:colOff>0</xdr:colOff>
                    <xdr:row>22</xdr:row>
                    <xdr:rowOff>0</xdr:rowOff>
                  </from>
                  <to>
                    <xdr:col>13</xdr:col>
                    <xdr:colOff>12700</xdr:colOff>
                    <xdr:row>23</xdr:row>
                    <xdr:rowOff>0</xdr:rowOff>
                  </to>
                </anchor>
              </controlPr>
            </control>
          </mc:Choice>
        </mc:AlternateContent>
        <mc:AlternateContent xmlns:mc="http://schemas.openxmlformats.org/markup-compatibility/2006">
          <mc:Choice Requires="x14">
            <control shapeId="12306" r:id="rId21" name="Check Box 18">
              <controlPr defaultSize="0" autoFill="0" autoLine="0" autoPict="0">
                <anchor moveWithCells="1">
                  <from>
                    <xdr:col>19</xdr:col>
                    <xdr:colOff>184150</xdr:colOff>
                    <xdr:row>22</xdr:row>
                    <xdr:rowOff>0</xdr:rowOff>
                  </from>
                  <to>
                    <xdr:col>20</xdr:col>
                    <xdr:colOff>165100</xdr:colOff>
                    <xdr:row>23</xdr:row>
                    <xdr:rowOff>0</xdr:rowOff>
                  </to>
                </anchor>
              </controlPr>
            </control>
          </mc:Choice>
        </mc:AlternateContent>
        <mc:AlternateContent xmlns:mc="http://schemas.openxmlformats.org/markup-compatibility/2006">
          <mc:Choice Requires="x14">
            <control shapeId="12307" r:id="rId22" name="Check Box 19">
              <controlPr defaultSize="0" autoFill="0" autoLine="0" autoPict="0">
                <anchor moveWithCells="1">
                  <from>
                    <xdr:col>19</xdr:col>
                    <xdr:colOff>12700</xdr:colOff>
                    <xdr:row>26</xdr:row>
                    <xdr:rowOff>31750</xdr:rowOff>
                  </from>
                  <to>
                    <xdr:col>20</xdr:col>
                    <xdr:colOff>82550</xdr:colOff>
                    <xdr:row>27</xdr:row>
                    <xdr:rowOff>6350</xdr:rowOff>
                  </to>
                </anchor>
              </controlPr>
            </control>
          </mc:Choice>
        </mc:AlternateContent>
        <mc:AlternateContent xmlns:mc="http://schemas.openxmlformats.org/markup-compatibility/2006">
          <mc:Choice Requires="x14">
            <control shapeId="12308" r:id="rId23" name="Check Box 20">
              <controlPr defaultSize="0" autoFill="0" autoLine="0" autoPict="0">
                <anchor moveWithCells="1">
                  <from>
                    <xdr:col>19</xdr:col>
                    <xdr:colOff>12700</xdr:colOff>
                    <xdr:row>86</xdr:row>
                    <xdr:rowOff>19050</xdr:rowOff>
                  </from>
                  <to>
                    <xdr:col>20</xdr:col>
                    <xdr:colOff>82550</xdr:colOff>
                    <xdr:row>87</xdr:row>
                    <xdr:rowOff>6350</xdr:rowOff>
                  </to>
                </anchor>
              </controlPr>
            </control>
          </mc:Choice>
        </mc:AlternateContent>
        <mc:AlternateContent xmlns:mc="http://schemas.openxmlformats.org/markup-compatibility/2006">
          <mc:Choice Requires="x14">
            <control shapeId="12309" r:id="rId24" name="Check Box 21">
              <controlPr defaultSize="0" autoFill="0" autoLine="0" autoPict="0">
                <anchor moveWithCells="1">
                  <from>
                    <xdr:col>19</xdr:col>
                    <xdr:colOff>12700</xdr:colOff>
                    <xdr:row>88</xdr:row>
                    <xdr:rowOff>19050</xdr:rowOff>
                  </from>
                  <to>
                    <xdr:col>20</xdr:col>
                    <xdr:colOff>31750</xdr:colOff>
                    <xdr:row>89</xdr:row>
                    <xdr:rowOff>25400</xdr:rowOff>
                  </to>
                </anchor>
              </controlPr>
            </control>
          </mc:Choice>
        </mc:AlternateContent>
        <mc:AlternateContent xmlns:mc="http://schemas.openxmlformats.org/markup-compatibility/2006">
          <mc:Choice Requires="x14">
            <control shapeId="12310" r:id="rId25" name="Check Box 22">
              <controlPr defaultSize="0" autoFill="0" autoLine="0" autoPict="0">
                <anchor moveWithCells="1">
                  <from>
                    <xdr:col>10</xdr:col>
                    <xdr:colOff>88900</xdr:colOff>
                    <xdr:row>90</xdr:row>
                    <xdr:rowOff>57150</xdr:rowOff>
                  </from>
                  <to>
                    <xdr:col>11</xdr:col>
                    <xdr:colOff>127000</xdr:colOff>
                    <xdr:row>92</xdr:row>
                    <xdr:rowOff>0</xdr:rowOff>
                  </to>
                </anchor>
              </controlPr>
            </control>
          </mc:Choice>
        </mc:AlternateContent>
        <mc:AlternateContent xmlns:mc="http://schemas.openxmlformats.org/markup-compatibility/2006">
          <mc:Choice Requires="x14">
            <control shapeId="12311" r:id="rId26" name="Check Box 23">
              <controlPr defaultSize="0" autoFill="0" autoLine="0" autoPict="0">
                <anchor moveWithCells="1">
                  <from>
                    <xdr:col>17</xdr:col>
                    <xdr:colOff>95250</xdr:colOff>
                    <xdr:row>90</xdr:row>
                    <xdr:rowOff>57150</xdr:rowOff>
                  </from>
                  <to>
                    <xdr:col>18</xdr:col>
                    <xdr:colOff>139700</xdr:colOff>
                    <xdr:row>92</xdr:row>
                    <xdr:rowOff>0</xdr:rowOff>
                  </to>
                </anchor>
              </controlPr>
            </control>
          </mc:Choice>
        </mc:AlternateContent>
        <mc:AlternateContent xmlns:mc="http://schemas.openxmlformats.org/markup-compatibility/2006">
          <mc:Choice Requires="x14">
            <control shapeId="12312" r:id="rId27" name="Check Box 24">
              <controlPr defaultSize="0" autoFill="0" autoLine="0" autoPict="0">
                <anchor moveWithCells="1">
                  <from>
                    <xdr:col>24</xdr:col>
                    <xdr:colOff>95250</xdr:colOff>
                    <xdr:row>90</xdr:row>
                    <xdr:rowOff>57150</xdr:rowOff>
                  </from>
                  <to>
                    <xdr:col>25</xdr:col>
                    <xdr:colOff>139700</xdr:colOff>
                    <xdr:row>92</xdr:row>
                    <xdr:rowOff>0</xdr:rowOff>
                  </to>
                </anchor>
              </controlPr>
            </control>
          </mc:Choice>
        </mc:AlternateContent>
        <mc:AlternateContent xmlns:mc="http://schemas.openxmlformats.org/markup-compatibility/2006">
          <mc:Choice Requires="x14">
            <control shapeId="12313" r:id="rId28" name="Check Box 25">
              <controlPr defaultSize="0" autoFill="0" autoLine="0" autoPict="0">
                <anchor moveWithCells="1">
                  <from>
                    <xdr:col>32</xdr:col>
                    <xdr:colOff>19050</xdr:colOff>
                    <xdr:row>88</xdr:row>
                    <xdr:rowOff>0</xdr:rowOff>
                  </from>
                  <to>
                    <xdr:col>33</xdr:col>
                    <xdr:colOff>12700</xdr:colOff>
                    <xdr:row>90</xdr:row>
                    <xdr:rowOff>0</xdr:rowOff>
                  </to>
                </anchor>
              </controlPr>
            </control>
          </mc:Choice>
        </mc:AlternateContent>
        <mc:AlternateContent xmlns:mc="http://schemas.openxmlformats.org/markup-compatibility/2006">
          <mc:Choice Requires="x14">
            <control shapeId="12314" r:id="rId29" name="Check Box 26">
              <controlPr defaultSize="0" autoFill="0" autoLine="0" autoPict="0">
                <anchor moveWithCells="1">
                  <from>
                    <xdr:col>32</xdr:col>
                    <xdr:colOff>19050</xdr:colOff>
                    <xdr:row>90</xdr:row>
                    <xdr:rowOff>76200</xdr:rowOff>
                  </from>
                  <to>
                    <xdr:col>33</xdr:col>
                    <xdr:colOff>44450</xdr:colOff>
                    <xdr:row>92</xdr:row>
                    <xdr:rowOff>0</xdr:rowOff>
                  </to>
                </anchor>
              </controlPr>
            </control>
          </mc:Choice>
        </mc:AlternateContent>
        <mc:AlternateContent xmlns:mc="http://schemas.openxmlformats.org/markup-compatibility/2006">
          <mc:Choice Requires="x14">
            <control shapeId="12315" r:id="rId30" name="Check Box 27">
              <controlPr defaultSize="0" autoFill="0" autoLine="0" autoPict="0">
                <anchor moveWithCells="1">
                  <from>
                    <xdr:col>32</xdr:col>
                    <xdr:colOff>31750</xdr:colOff>
                    <xdr:row>92</xdr:row>
                    <xdr:rowOff>57150</xdr:rowOff>
                  </from>
                  <to>
                    <xdr:col>33</xdr:col>
                    <xdr:colOff>50800</xdr:colOff>
                    <xdr:row>93</xdr:row>
                    <xdr:rowOff>133350</xdr:rowOff>
                  </to>
                </anchor>
              </controlPr>
            </control>
          </mc:Choice>
        </mc:AlternateContent>
        <mc:AlternateContent xmlns:mc="http://schemas.openxmlformats.org/markup-compatibility/2006">
          <mc:Choice Requires="x14">
            <control shapeId="12316" r:id="rId31" name="Check Box 28">
              <controlPr defaultSize="0" autoFill="0" autoLine="0" autoPict="0">
                <anchor moveWithCells="1">
                  <from>
                    <xdr:col>10</xdr:col>
                    <xdr:colOff>95250</xdr:colOff>
                    <xdr:row>101</xdr:row>
                    <xdr:rowOff>57150</xdr:rowOff>
                  </from>
                  <to>
                    <xdr:col>11</xdr:col>
                    <xdr:colOff>101600</xdr:colOff>
                    <xdr:row>102</xdr:row>
                    <xdr:rowOff>101600</xdr:rowOff>
                  </to>
                </anchor>
              </controlPr>
            </control>
          </mc:Choice>
        </mc:AlternateContent>
        <mc:AlternateContent xmlns:mc="http://schemas.openxmlformats.org/markup-compatibility/2006">
          <mc:Choice Requires="x14">
            <control shapeId="12317" r:id="rId32" name="Check Box 29">
              <controlPr defaultSize="0" autoFill="0" autoLine="0" autoPict="0">
                <anchor moveWithCells="1">
                  <from>
                    <xdr:col>7</xdr:col>
                    <xdr:colOff>12700</xdr:colOff>
                    <xdr:row>83</xdr:row>
                    <xdr:rowOff>19050</xdr:rowOff>
                  </from>
                  <to>
                    <xdr:col>8</xdr:col>
                    <xdr:colOff>25400</xdr:colOff>
                    <xdr:row>84</xdr:row>
                    <xdr:rowOff>6350</xdr:rowOff>
                  </to>
                </anchor>
              </controlPr>
            </control>
          </mc:Choice>
        </mc:AlternateContent>
        <mc:AlternateContent xmlns:mc="http://schemas.openxmlformats.org/markup-compatibility/2006">
          <mc:Choice Requires="x14">
            <control shapeId="12318" r:id="rId33" name="Check Box 30">
              <controlPr defaultSize="0" autoFill="0" autoLine="0" autoPict="0">
                <anchor moveWithCells="1">
                  <from>
                    <xdr:col>12</xdr:col>
                    <xdr:colOff>0</xdr:colOff>
                    <xdr:row>83</xdr:row>
                    <xdr:rowOff>0</xdr:rowOff>
                  </from>
                  <to>
                    <xdr:col>13</xdr:col>
                    <xdr:colOff>12700</xdr:colOff>
                    <xdr:row>84</xdr:row>
                    <xdr:rowOff>6350</xdr:rowOff>
                  </to>
                </anchor>
              </controlPr>
            </control>
          </mc:Choice>
        </mc:AlternateContent>
        <mc:AlternateContent xmlns:mc="http://schemas.openxmlformats.org/markup-compatibility/2006">
          <mc:Choice Requires="x14">
            <control shapeId="12319" r:id="rId34" name="Check Box 31">
              <controlPr defaultSize="0" autoFill="0" autoLine="0" autoPict="0">
                <anchor moveWithCells="1">
                  <from>
                    <xdr:col>19</xdr:col>
                    <xdr:colOff>184150</xdr:colOff>
                    <xdr:row>83</xdr:row>
                    <xdr:rowOff>0</xdr:rowOff>
                  </from>
                  <to>
                    <xdr:col>20</xdr:col>
                    <xdr:colOff>165100</xdr:colOff>
                    <xdr:row>84</xdr:row>
                    <xdr:rowOff>6350</xdr:rowOff>
                  </to>
                </anchor>
              </controlPr>
            </control>
          </mc:Choice>
        </mc:AlternateContent>
        <mc:AlternateContent xmlns:mc="http://schemas.openxmlformats.org/markup-compatibility/2006">
          <mc:Choice Requires="x14">
            <control shapeId="12320" r:id="rId35" name="Check Box 32">
              <controlPr defaultSize="0" autoFill="0" autoLine="0" autoPict="0">
                <anchor moveWithCells="1">
                  <from>
                    <xdr:col>19</xdr:col>
                    <xdr:colOff>12700</xdr:colOff>
                    <xdr:row>87</xdr:row>
                    <xdr:rowOff>31750</xdr:rowOff>
                  </from>
                  <to>
                    <xdr:col>20</xdr:col>
                    <xdr:colOff>82550</xdr:colOff>
                    <xdr:row>88</xdr:row>
                    <xdr:rowOff>25400</xdr:rowOff>
                  </to>
                </anchor>
              </controlPr>
            </control>
          </mc:Choice>
        </mc:AlternateContent>
        <mc:AlternateContent xmlns:mc="http://schemas.openxmlformats.org/markup-compatibility/2006">
          <mc:Choice Requires="x14">
            <control shapeId="12321" r:id="rId36" name="Check Box 33">
              <controlPr defaultSize="0" autoFill="0" autoLine="0" autoPict="0">
                <anchor moveWithCells="1">
                  <from>
                    <xdr:col>29</xdr:col>
                    <xdr:colOff>184150</xdr:colOff>
                    <xdr:row>61</xdr:row>
                    <xdr:rowOff>0</xdr:rowOff>
                  </from>
                  <to>
                    <xdr:col>31</xdr:col>
                    <xdr:colOff>25400</xdr:colOff>
                    <xdr:row>62</xdr:row>
                    <xdr:rowOff>12700</xdr:rowOff>
                  </to>
                </anchor>
              </controlPr>
            </control>
          </mc:Choice>
        </mc:AlternateContent>
        <mc:AlternateContent xmlns:mc="http://schemas.openxmlformats.org/markup-compatibility/2006">
          <mc:Choice Requires="x14">
            <control shapeId="12322" r:id="rId37" name="Check Box 34">
              <controlPr defaultSize="0" autoFill="0" autoLine="0" autoPict="0">
                <anchor moveWithCells="1">
                  <from>
                    <xdr:col>32</xdr:col>
                    <xdr:colOff>203200</xdr:colOff>
                    <xdr:row>61</xdr:row>
                    <xdr:rowOff>0</xdr:rowOff>
                  </from>
                  <to>
                    <xdr:col>33</xdr:col>
                    <xdr:colOff>165100</xdr:colOff>
                    <xdr:row>62</xdr:row>
                    <xdr:rowOff>25400</xdr:rowOff>
                  </to>
                </anchor>
              </controlPr>
            </control>
          </mc:Choice>
        </mc:AlternateContent>
        <mc:AlternateContent xmlns:mc="http://schemas.openxmlformats.org/markup-compatibility/2006">
          <mc:Choice Requires="x14">
            <control shapeId="12323" r:id="rId38" name="Check Box 35">
              <controlPr defaultSize="0" autoFill="0" autoLine="0" autoPict="0">
                <anchor moveWithCells="1">
                  <from>
                    <xdr:col>19</xdr:col>
                    <xdr:colOff>12700</xdr:colOff>
                    <xdr:row>25</xdr:row>
                    <xdr:rowOff>19050</xdr:rowOff>
                  </from>
                  <to>
                    <xdr:col>20</xdr:col>
                    <xdr:colOff>88900</xdr:colOff>
                    <xdr:row>26</xdr:row>
                    <xdr:rowOff>0</xdr:rowOff>
                  </to>
                </anchor>
              </controlPr>
            </control>
          </mc:Choice>
        </mc:AlternateContent>
        <mc:AlternateContent xmlns:mc="http://schemas.openxmlformats.org/markup-compatibility/2006">
          <mc:Choice Requires="x14">
            <control shapeId="12324" r:id="rId39" name="Check Box 36">
              <controlPr defaultSize="0" autoFill="0" autoLine="0" autoPict="0">
                <anchor moveWithCells="1">
                  <from>
                    <xdr:col>19</xdr:col>
                    <xdr:colOff>12700</xdr:colOff>
                    <xdr:row>27</xdr:row>
                    <xdr:rowOff>19050</xdr:rowOff>
                  </from>
                  <to>
                    <xdr:col>20</xdr:col>
                    <xdr:colOff>31750</xdr:colOff>
                    <xdr:row>28</xdr:row>
                    <xdr:rowOff>25400</xdr:rowOff>
                  </to>
                </anchor>
              </controlPr>
            </control>
          </mc:Choice>
        </mc:AlternateContent>
        <mc:AlternateContent xmlns:mc="http://schemas.openxmlformats.org/markup-compatibility/2006">
          <mc:Choice Requires="x14">
            <control shapeId="12325" r:id="rId40" name="Check Box 37">
              <controlPr defaultSize="0" autoFill="0" autoLine="0" autoPict="0">
                <anchor moveWithCells="1">
                  <from>
                    <xdr:col>10</xdr:col>
                    <xdr:colOff>88900</xdr:colOff>
                    <xdr:row>29</xdr:row>
                    <xdr:rowOff>57150</xdr:rowOff>
                  </from>
                  <to>
                    <xdr:col>11</xdr:col>
                    <xdr:colOff>133350</xdr:colOff>
                    <xdr:row>30</xdr:row>
                    <xdr:rowOff>133350</xdr:rowOff>
                  </to>
                </anchor>
              </controlPr>
            </control>
          </mc:Choice>
        </mc:AlternateContent>
        <mc:AlternateContent xmlns:mc="http://schemas.openxmlformats.org/markup-compatibility/2006">
          <mc:Choice Requires="x14">
            <control shapeId="12326" r:id="rId41" name="Check Box 38">
              <controlPr defaultSize="0" autoFill="0" autoLine="0" autoPict="0">
                <anchor moveWithCells="1">
                  <from>
                    <xdr:col>17</xdr:col>
                    <xdr:colOff>95250</xdr:colOff>
                    <xdr:row>29</xdr:row>
                    <xdr:rowOff>57150</xdr:rowOff>
                  </from>
                  <to>
                    <xdr:col>18</xdr:col>
                    <xdr:colOff>152400</xdr:colOff>
                    <xdr:row>30</xdr:row>
                    <xdr:rowOff>133350</xdr:rowOff>
                  </to>
                </anchor>
              </controlPr>
            </control>
          </mc:Choice>
        </mc:AlternateContent>
        <mc:AlternateContent xmlns:mc="http://schemas.openxmlformats.org/markup-compatibility/2006">
          <mc:Choice Requires="x14">
            <control shapeId="12327" r:id="rId42" name="Check Box 39">
              <controlPr defaultSize="0" autoFill="0" autoLine="0" autoPict="0">
                <anchor moveWithCells="1">
                  <from>
                    <xdr:col>24</xdr:col>
                    <xdr:colOff>95250</xdr:colOff>
                    <xdr:row>29</xdr:row>
                    <xdr:rowOff>57150</xdr:rowOff>
                  </from>
                  <to>
                    <xdr:col>25</xdr:col>
                    <xdr:colOff>152400</xdr:colOff>
                    <xdr:row>30</xdr:row>
                    <xdr:rowOff>133350</xdr:rowOff>
                  </to>
                </anchor>
              </controlPr>
            </control>
          </mc:Choice>
        </mc:AlternateContent>
        <mc:AlternateContent xmlns:mc="http://schemas.openxmlformats.org/markup-compatibility/2006">
          <mc:Choice Requires="x14">
            <control shapeId="12328" r:id="rId43" name="Check Box 40">
              <controlPr defaultSize="0" autoFill="0" autoLine="0" autoPict="0">
                <anchor moveWithCells="1">
                  <from>
                    <xdr:col>32</xdr:col>
                    <xdr:colOff>19050</xdr:colOff>
                    <xdr:row>27</xdr:row>
                    <xdr:rowOff>0</xdr:rowOff>
                  </from>
                  <to>
                    <xdr:col>33</xdr:col>
                    <xdr:colOff>25400</xdr:colOff>
                    <xdr:row>29</xdr:row>
                    <xdr:rowOff>25400</xdr:rowOff>
                  </to>
                </anchor>
              </controlPr>
            </control>
          </mc:Choice>
        </mc:AlternateContent>
        <mc:AlternateContent xmlns:mc="http://schemas.openxmlformats.org/markup-compatibility/2006">
          <mc:Choice Requires="x14">
            <control shapeId="12329" r:id="rId44" name="Check Box 41">
              <controlPr defaultSize="0" autoFill="0" autoLine="0" autoPict="0">
                <anchor moveWithCells="1">
                  <from>
                    <xdr:col>32</xdr:col>
                    <xdr:colOff>19050</xdr:colOff>
                    <xdr:row>29</xdr:row>
                    <xdr:rowOff>76200</xdr:rowOff>
                  </from>
                  <to>
                    <xdr:col>33</xdr:col>
                    <xdr:colOff>50800</xdr:colOff>
                    <xdr:row>30</xdr:row>
                    <xdr:rowOff>152400</xdr:rowOff>
                  </to>
                </anchor>
              </controlPr>
            </control>
          </mc:Choice>
        </mc:AlternateContent>
        <mc:AlternateContent xmlns:mc="http://schemas.openxmlformats.org/markup-compatibility/2006">
          <mc:Choice Requires="x14">
            <control shapeId="12330" r:id="rId45" name="Check Box 42">
              <controlPr defaultSize="0" autoFill="0" autoLine="0" autoPict="0">
                <anchor moveWithCells="1">
                  <from>
                    <xdr:col>32</xdr:col>
                    <xdr:colOff>31750</xdr:colOff>
                    <xdr:row>31</xdr:row>
                    <xdr:rowOff>57150</xdr:rowOff>
                  </from>
                  <to>
                    <xdr:col>33</xdr:col>
                    <xdr:colOff>57150</xdr:colOff>
                    <xdr:row>32</xdr:row>
                    <xdr:rowOff>139700</xdr:rowOff>
                  </to>
                </anchor>
              </controlPr>
            </control>
          </mc:Choice>
        </mc:AlternateContent>
        <mc:AlternateContent xmlns:mc="http://schemas.openxmlformats.org/markup-compatibility/2006">
          <mc:Choice Requires="x14">
            <control shapeId="12331" r:id="rId46" name="Check Box 43">
              <controlPr defaultSize="0" autoFill="0" autoLine="0" autoPict="0">
                <anchor moveWithCells="1">
                  <from>
                    <xdr:col>10</xdr:col>
                    <xdr:colOff>95250</xdr:colOff>
                    <xdr:row>40</xdr:row>
                    <xdr:rowOff>57150</xdr:rowOff>
                  </from>
                  <to>
                    <xdr:col>11</xdr:col>
                    <xdr:colOff>114300</xdr:colOff>
                    <xdr:row>41</xdr:row>
                    <xdr:rowOff>114300</xdr:rowOff>
                  </to>
                </anchor>
              </controlPr>
            </control>
          </mc:Choice>
        </mc:AlternateContent>
        <mc:AlternateContent xmlns:mc="http://schemas.openxmlformats.org/markup-compatibility/2006">
          <mc:Choice Requires="x14">
            <control shapeId="12332" r:id="rId47" name="Check Box 44">
              <controlPr defaultSize="0" autoFill="0" autoLine="0" autoPict="0">
                <anchor moveWithCells="1">
                  <from>
                    <xdr:col>16</xdr:col>
                    <xdr:colOff>184150</xdr:colOff>
                    <xdr:row>63</xdr:row>
                    <xdr:rowOff>0</xdr:rowOff>
                  </from>
                  <to>
                    <xdr:col>18</xdr:col>
                    <xdr:colOff>31750</xdr:colOff>
                    <xdr:row>64</xdr:row>
                    <xdr:rowOff>0</xdr:rowOff>
                  </to>
                </anchor>
              </controlPr>
            </control>
          </mc:Choice>
        </mc:AlternateContent>
        <mc:AlternateContent xmlns:mc="http://schemas.openxmlformats.org/markup-compatibility/2006">
          <mc:Choice Requires="x14">
            <control shapeId="12333" r:id="rId48" name="Check Box 45">
              <controlPr defaultSize="0" autoFill="0" autoLine="0" autoPict="0">
                <anchor moveWithCells="1">
                  <from>
                    <xdr:col>16</xdr:col>
                    <xdr:colOff>184150</xdr:colOff>
                    <xdr:row>65</xdr:row>
                    <xdr:rowOff>0</xdr:rowOff>
                  </from>
                  <to>
                    <xdr:col>18</xdr:col>
                    <xdr:colOff>57150</xdr:colOff>
                    <xdr:row>66</xdr:row>
                    <xdr:rowOff>25400</xdr:rowOff>
                  </to>
                </anchor>
              </controlPr>
            </control>
          </mc:Choice>
        </mc:AlternateContent>
        <mc:AlternateContent xmlns:mc="http://schemas.openxmlformats.org/markup-compatibility/2006">
          <mc:Choice Requires="x14">
            <control shapeId="12334" r:id="rId49" name="Check Box 46">
              <controlPr defaultSize="0" autoFill="0" autoLine="0" autoPict="0">
                <anchor moveWithCells="1">
                  <from>
                    <xdr:col>16</xdr:col>
                    <xdr:colOff>184150</xdr:colOff>
                    <xdr:row>64</xdr:row>
                    <xdr:rowOff>0</xdr:rowOff>
                  </from>
                  <to>
                    <xdr:col>18</xdr:col>
                    <xdr:colOff>12700</xdr:colOff>
                    <xdr:row>65</xdr:row>
                    <xdr:rowOff>0</xdr:rowOff>
                  </to>
                </anchor>
              </controlPr>
            </control>
          </mc:Choice>
        </mc:AlternateContent>
        <mc:AlternateContent xmlns:mc="http://schemas.openxmlformats.org/markup-compatibility/2006">
          <mc:Choice Requires="x14">
            <control shapeId="12335" r:id="rId50" name="Check Box 47">
              <controlPr defaultSize="0" autoFill="0" autoLine="0" autoPict="0">
                <anchor moveWithCells="1">
                  <from>
                    <xdr:col>24</xdr:col>
                    <xdr:colOff>184150</xdr:colOff>
                    <xdr:row>64</xdr:row>
                    <xdr:rowOff>0</xdr:rowOff>
                  </from>
                  <to>
                    <xdr:col>26</xdr:col>
                    <xdr:colOff>31750</xdr:colOff>
                    <xdr:row>65</xdr:row>
                    <xdr:rowOff>12700</xdr:rowOff>
                  </to>
                </anchor>
              </controlPr>
            </control>
          </mc:Choice>
        </mc:AlternateContent>
        <mc:AlternateContent xmlns:mc="http://schemas.openxmlformats.org/markup-compatibility/2006">
          <mc:Choice Requires="x14">
            <control shapeId="12336" r:id="rId51" name="Check Box 48">
              <controlPr defaultSize="0" autoFill="0" autoLine="0" autoPict="0">
                <anchor moveWithCells="1">
                  <from>
                    <xdr:col>24</xdr:col>
                    <xdr:colOff>184150</xdr:colOff>
                    <xdr:row>65</xdr:row>
                    <xdr:rowOff>0</xdr:rowOff>
                  </from>
                  <to>
                    <xdr:col>26</xdr:col>
                    <xdr:colOff>0</xdr:colOff>
                    <xdr:row>66</xdr:row>
                    <xdr:rowOff>12700</xdr:rowOff>
                  </to>
                </anchor>
              </controlPr>
            </control>
          </mc:Choice>
        </mc:AlternateContent>
        <mc:AlternateContent xmlns:mc="http://schemas.openxmlformats.org/markup-compatibility/2006">
          <mc:Choice Requires="x14">
            <control shapeId="12337" r:id="rId52" name="Check Box 49">
              <controlPr defaultSize="0" autoFill="0" autoLine="0" autoPict="0">
                <anchor moveWithCells="1">
                  <from>
                    <xdr:col>24</xdr:col>
                    <xdr:colOff>184150</xdr:colOff>
                    <xdr:row>63</xdr:row>
                    <xdr:rowOff>0</xdr:rowOff>
                  </from>
                  <to>
                    <xdr:col>26</xdr:col>
                    <xdr:colOff>12700</xdr:colOff>
                    <xdr:row>64</xdr:row>
                    <xdr:rowOff>12700</xdr:rowOff>
                  </to>
                </anchor>
              </controlPr>
            </control>
          </mc:Choice>
        </mc:AlternateContent>
        <mc:AlternateContent xmlns:mc="http://schemas.openxmlformats.org/markup-compatibility/2006">
          <mc:Choice Requires="x14">
            <control shapeId="12338" r:id="rId53" name="Check Box 50">
              <controlPr defaultSize="0" autoFill="0" autoLine="0" autoPict="0">
                <anchor moveWithCells="1">
                  <from>
                    <xdr:col>7</xdr:col>
                    <xdr:colOff>12700</xdr:colOff>
                    <xdr:row>22</xdr:row>
                    <xdr:rowOff>19050</xdr:rowOff>
                  </from>
                  <to>
                    <xdr:col>8</xdr:col>
                    <xdr:colOff>25400</xdr:colOff>
                    <xdr:row>23</xdr:row>
                    <xdr:rowOff>0</xdr:rowOff>
                  </to>
                </anchor>
              </controlPr>
            </control>
          </mc:Choice>
        </mc:AlternateContent>
        <mc:AlternateContent xmlns:mc="http://schemas.openxmlformats.org/markup-compatibility/2006">
          <mc:Choice Requires="x14">
            <control shapeId="12339" r:id="rId54" name="Check Box 51">
              <controlPr defaultSize="0" autoFill="0" autoLine="0" autoPict="0">
                <anchor moveWithCells="1">
                  <from>
                    <xdr:col>12</xdr:col>
                    <xdr:colOff>0</xdr:colOff>
                    <xdr:row>22</xdr:row>
                    <xdr:rowOff>0</xdr:rowOff>
                  </from>
                  <to>
                    <xdr:col>13</xdr:col>
                    <xdr:colOff>12700</xdr:colOff>
                    <xdr:row>23</xdr:row>
                    <xdr:rowOff>0</xdr:rowOff>
                  </to>
                </anchor>
              </controlPr>
            </control>
          </mc:Choice>
        </mc:AlternateContent>
        <mc:AlternateContent xmlns:mc="http://schemas.openxmlformats.org/markup-compatibility/2006">
          <mc:Choice Requires="x14">
            <control shapeId="12340" r:id="rId55" name="Check Box 52">
              <controlPr defaultSize="0" autoFill="0" autoLine="0" autoPict="0">
                <anchor moveWithCells="1">
                  <from>
                    <xdr:col>19</xdr:col>
                    <xdr:colOff>184150</xdr:colOff>
                    <xdr:row>22</xdr:row>
                    <xdr:rowOff>0</xdr:rowOff>
                  </from>
                  <to>
                    <xdr:col>21</xdr:col>
                    <xdr:colOff>0</xdr:colOff>
                    <xdr:row>23</xdr:row>
                    <xdr:rowOff>0</xdr:rowOff>
                  </to>
                </anchor>
              </controlPr>
            </control>
          </mc:Choice>
        </mc:AlternateContent>
        <mc:AlternateContent xmlns:mc="http://schemas.openxmlformats.org/markup-compatibility/2006">
          <mc:Choice Requires="x14">
            <control shapeId="12341" r:id="rId56" name="Check Box 53">
              <controlPr defaultSize="0" autoFill="0" autoLine="0" autoPict="0">
                <anchor moveWithCells="1">
                  <from>
                    <xdr:col>19</xdr:col>
                    <xdr:colOff>12700</xdr:colOff>
                    <xdr:row>26</xdr:row>
                    <xdr:rowOff>31750</xdr:rowOff>
                  </from>
                  <to>
                    <xdr:col>20</xdr:col>
                    <xdr:colOff>88900</xdr:colOff>
                    <xdr:row>27</xdr:row>
                    <xdr:rowOff>12700</xdr:rowOff>
                  </to>
                </anchor>
              </controlPr>
            </control>
          </mc:Choice>
        </mc:AlternateContent>
        <mc:AlternateContent xmlns:mc="http://schemas.openxmlformats.org/markup-compatibility/2006">
          <mc:Choice Requires="x14">
            <control shapeId="12342" r:id="rId57" name="Check Box 54">
              <controlPr defaultSize="0" autoFill="0" autoLine="0" autoPict="0">
                <anchor moveWithCells="1">
                  <from>
                    <xdr:col>19</xdr:col>
                    <xdr:colOff>12700</xdr:colOff>
                    <xdr:row>86</xdr:row>
                    <xdr:rowOff>19050</xdr:rowOff>
                  </from>
                  <to>
                    <xdr:col>20</xdr:col>
                    <xdr:colOff>88900</xdr:colOff>
                    <xdr:row>87</xdr:row>
                    <xdr:rowOff>0</xdr:rowOff>
                  </to>
                </anchor>
              </controlPr>
            </control>
          </mc:Choice>
        </mc:AlternateContent>
        <mc:AlternateContent xmlns:mc="http://schemas.openxmlformats.org/markup-compatibility/2006">
          <mc:Choice Requires="x14">
            <control shapeId="12343" r:id="rId58" name="Check Box 55">
              <controlPr defaultSize="0" autoFill="0" autoLine="0" autoPict="0">
                <anchor moveWithCells="1">
                  <from>
                    <xdr:col>19</xdr:col>
                    <xdr:colOff>12700</xdr:colOff>
                    <xdr:row>88</xdr:row>
                    <xdr:rowOff>19050</xdr:rowOff>
                  </from>
                  <to>
                    <xdr:col>20</xdr:col>
                    <xdr:colOff>31750</xdr:colOff>
                    <xdr:row>89</xdr:row>
                    <xdr:rowOff>25400</xdr:rowOff>
                  </to>
                </anchor>
              </controlPr>
            </control>
          </mc:Choice>
        </mc:AlternateContent>
        <mc:AlternateContent xmlns:mc="http://schemas.openxmlformats.org/markup-compatibility/2006">
          <mc:Choice Requires="x14">
            <control shapeId="12344" r:id="rId59" name="Check Box 56">
              <controlPr defaultSize="0" autoFill="0" autoLine="0" autoPict="0">
                <anchor moveWithCells="1">
                  <from>
                    <xdr:col>10</xdr:col>
                    <xdr:colOff>88900</xdr:colOff>
                    <xdr:row>90</xdr:row>
                    <xdr:rowOff>57150</xdr:rowOff>
                  </from>
                  <to>
                    <xdr:col>11</xdr:col>
                    <xdr:colOff>133350</xdr:colOff>
                    <xdr:row>91</xdr:row>
                    <xdr:rowOff>133350</xdr:rowOff>
                  </to>
                </anchor>
              </controlPr>
            </control>
          </mc:Choice>
        </mc:AlternateContent>
        <mc:AlternateContent xmlns:mc="http://schemas.openxmlformats.org/markup-compatibility/2006">
          <mc:Choice Requires="x14">
            <control shapeId="12345" r:id="rId60" name="Check Box 57">
              <controlPr defaultSize="0" autoFill="0" autoLine="0" autoPict="0">
                <anchor moveWithCells="1">
                  <from>
                    <xdr:col>17</xdr:col>
                    <xdr:colOff>95250</xdr:colOff>
                    <xdr:row>90</xdr:row>
                    <xdr:rowOff>57150</xdr:rowOff>
                  </from>
                  <to>
                    <xdr:col>18</xdr:col>
                    <xdr:colOff>152400</xdr:colOff>
                    <xdr:row>91</xdr:row>
                    <xdr:rowOff>133350</xdr:rowOff>
                  </to>
                </anchor>
              </controlPr>
            </control>
          </mc:Choice>
        </mc:AlternateContent>
        <mc:AlternateContent xmlns:mc="http://schemas.openxmlformats.org/markup-compatibility/2006">
          <mc:Choice Requires="x14">
            <control shapeId="12346" r:id="rId61" name="Check Box 58">
              <controlPr defaultSize="0" autoFill="0" autoLine="0" autoPict="0">
                <anchor moveWithCells="1">
                  <from>
                    <xdr:col>24</xdr:col>
                    <xdr:colOff>95250</xdr:colOff>
                    <xdr:row>90</xdr:row>
                    <xdr:rowOff>57150</xdr:rowOff>
                  </from>
                  <to>
                    <xdr:col>25</xdr:col>
                    <xdr:colOff>152400</xdr:colOff>
                    <xdr:row>91</xdr:row>
                    <xdr:rowOff>133350</xdr:rowOff>
                  </to>
                </anchor>
              </controlPr>
            </control>
          </mc:Choice>
        </mc:AlternateContent>
        <mc:AlternateContent xmlns:mc="http://schemas.openxmlformats.org/markup-compatibility/2006">
          <mc:Choice Requires="x14">
            <control shapeId="12347" r:id="rId62" name="Check Box 59">
              <controlPr defaultSize="0" autoFill="0" autoLine="0" autoPict="0">
                <anchor moveWithCells="1">
                  <from>
                    <xdr:col>32</xdr:col>
                    <xdr:colOff>19050</xdr:colOff>
                    <xdr:row>88</xdr:row>
                    <xdr:rowOff>0</xdr:rowOff>
                  </from>
                  <to>
                    <xdr:col>33</xdr:col>
                    <xdr:colOff>25400</xdr:colOff>
                    <xdr:row>90</xdr:row>
                    <xdr:rowOff>25400</xdr:rowOff>
                  </to>
                </anchor>
              </controlPr>
            </control>
          </mc:Choice>
        </mc:AlternateContent>
        <mc:AlternateContent xmlns:mc="http://schemas.openxmlformats.org/markup-compatibility/2006">
          <mc:Choice Requires="x14">
            <control shapeId="12348" r:id="rId63" name="Check Box 60">
              <controlPr defaultSize="0" autoFill="0" autoLine="0" autoPict="0">
                <anchor moveWithCells="1">
                  <from>
                    <xdr:col>32</xdr:col>
                    <xdr:colOff>19050</xdr:colOff>
                    <xdr:row>90</xdr:row>
                    <xdr:rowOff>76200</xdr:rowOff>
                  </from>
                  <to>
                    <xdr:col>33</xdr:col>
                    <xdr:colOff>50800</xdr:colOff>
                    <xdr:row>91</xdr:row>
                    <xdr:rowOff>152400</xdr:rowOff>
                  </to>
                </anchor>
              </controlPr>
            </control>
          </mc:Choice>
        </mc:AlternateContent>
        <mc:AlternateContent xmlns:mc="http://schemas.openxmlformats.org/markup-compatibility/2006">
          <mc:Choice Requires="x14">
            <control shapeId="12349" r:id="rId64" name="Check Box 61">
              <controlPr defaultSize="0" autoFill="0" autoLine="0" autoPict="0">
                <anchor moveWithCells="1">
                  <from>
                    <xdr:col>32</xdr:col>
                    <xdr:colOff>31750</xdr:colOff>
                    <xdr:row>92</xdr:row>
                    <xdr:rowOff>57150</xdr:rowOff>
                  </from>
                  <to>
                    <xdr:col>33</xdr:col>
                    <xdr:colOff>57150</xdr:colOff>
                    <xdr:row>93</xdr:row>
                    <xdr:rowOff>139700</xdr:rowOff>
                  </to>
                </anchor>
              </controlPr>
            </control>
          </mc:Choice>
        </mc:AlternateContent>
        <mc:AlternateContent xmlns:mc="http://schemas.openxmlformats.org/markup-compatibility/2006">
          <mc:Choice Requires="x14">
            <control shapeId="12350" r:id="rId65" name="Check Box 62">
              <controlPr defaultSize="0" autoFill="0" autoLine="0" autoPict="0">
                <anchor moveWithCells="1">
                  <from>
                    <xdr:col>10</xdr:col>
                    <xdr:colOff>95250</xdr:colOff>
                    <xdr:row>101</xdr:row>
                    <xdr:rowOff>57150</xdr:rowOff>
                  </from>
                  <to>
                    <xdr:col>11</xdr:col>
                    <xdr:colOff>114300</xdr:colOff>
                    <xdr:row>102</xdr:row>
                    <xdr:rowOff>101600</xdr:rowOff>
                  </to>
                </anchor>
              </controlPr>
            </control>
          </mc:Choice>
        </mc:AlternateContent>
        <mc:AlternateContent xmlns:mc="http://schemas.openxmlformats.org/markup-compatibility/2006">
          <mc:Choice Requires="x14">
            <control shapeId="12351" r:id="rId66" name="Check Box 63">
              <controlPr defaultSize="0" autoFill="0" autoLine="0" autoPict="0">
                <anchor moveWithCells="1">
                  <from>
                    <xdr:col>7</xdr:col>
                    <xdr:colOff>12700</xdr:colOff>
                    <xdr:row>83</xdr:row>
                    <xdr:rowOff>19050</xdr:rowOff>
                  </from>
                  <to>
                    <xdr:col>8</xdr:col>
                    <xdr:colOff>25400</xdr:colOff>
                    <xdr:row>84</xdr:row>
                    <xdr:rowOff>0</xdr:rowOff>
                  </to>
                </anchor>
              </controlPr>
            </control>
          </mc:Choice>
        </mc:AlternateContent>
        <mc:AlternateContent xmlns:mc="http://schemas.openxmlformats.org/markup-compatibility/2006">
          <mc:Choice Requires="x14">
            <control shapeId="12352" r:id="rId67" name="Check Box 64">
              <controlPr defaultSize="0" autoFill="0" autoLine="0" autoPict="0">
                <anchor moveWithCells="1">
                  <from>
                    <xdr:col>12</xdr:col>
                    <xdr:colOff>0</xdr:colOff>
                    <xdr:row>83</xdr:row>
                    <xdr:rowOff>0</xdr:rowOff>
                  </from>
                  <to>
                    <xdr:col>13</xdr:col>
                    <xdr:colOff>12700</xdr:colOff>
                    <xdr:row>84</xdr:row>
                    <xdr:rowOff>0</xdr:rowOff>
                  </to>
                </anchor>
              </controlPr>
            </control>
          </mc:Choice>
        </mc:AlternateContent>
        <mc:AlternateContent xmlns:mc="http://schemas.openxmlformats.org/markup-compatibility/2006">
          <mc:Choice Requires="x14">
            <control shapeId="12353" r:id="rId68" name="Check Box 65">
              <controlPr defaultSize="0" autoFill="0" autoLine="0" autoPict="0">
                <anchor moveWithCells="1">
                  <from>
                    <xdr:col>19</xdr:col>
                    <xdr:colOff>184150</xdr:colOff>
                    <xdr:row>83</xdr:row>
                    <xdr:rowOff>0</xdr:rowOff>
                  </from>
                  <to>
                    <xdr:col>21</xdr:col>
                    <xdr:colOff>0</xdr:colOff>
                    <xdr:row>84</xdr:row>
                    <xdr:rowOff>0</xdr:rowOff>
                  </to>
                </anchor>
              </controlPr>
            </control>
          </mc:Choice>
        </mc:AlternateContent>
        <mc:AlternateContent xmlns:mc="http://schemas.openxmlformats.org/markup-compatibility/2006">
          <mc:Choice Requires="x14">
            <control shapeId="12354" r:id="rId69" name="Check Box 66">
              <controlPr defaultSize="0" autoFill="0" autoLine="0" autoPict="0">
                <anchor moveWithCells="1">
                  <from>
                    <xdr:col>19</xdr:col>
                    <xdr:colOff>12700</xdr:colOff>
                    <xdr:row>87</xdr:row>
                    <xdr:rowOff>31750</xdr:rowOff>
                  </from>
                  <to>
                    <xdr:col>20</xdr:col>
                    <xdr:colOff>88900</xdr:colOff>
                    <xdr:row>88</xdr:row>
                    <xdr:rowOff>12700</xdr:rowOff>
                  </to>
                </anchor>
              </controlPr>
            </control>
          </mc:Choice>
        </mc:AlternateContent>
        <mc:AlternateContent xmlns:mc="http://schemas.openxmlformats.org/markup-compatibility/2006">
          <mc:Choice Requires="x14">
            <control shapeId="12355" r:id="rId70" name="Check Box 67">
              <controlPr defaultSize="0" autoFill="0" autoLine="0" autoPict="0">
                <anchor moveWithCells="1">
                  <from>
                    <xdr:col>29</xdr:col>
                    <xdr:colOff>184150</xdr:colOff>
                    <xdr:row>61</xdr:row>
                    <xdr:rowOff>0</xdr:rowOff>
                  </from>
                  <to>
                    <xdr:col>31</xdr:col>
                    <xdr:colOff>31750</xdr:colOff>
                    <xdr:row>62</xdr:row>
                    <xdr:rowOff>0</xdr:rowOff>
                  </to>
                </anchor>
              </controlPr>
            </control>
          </mc:Choice>
        </mc:AlternateContent>
        <mc:AlternateContent xmlns:mc="http://schemas.openxmlformats.org/markup-compatibility/2006">
          <mc:Choice Requires="x14">
            <control shapeId="12356" r:id="rId71" name="Check Box 68">
              <controlPr defaultSize="0" autoFill="0" autoLine="0" autoPict="0">
                <anchor moveWithCells="1">
                  <from>
                    <xdr:col>32</xdr:col>
                    <xdr:colOff>184150</xdr:colOff>
                    <xdr:row>61</xdr:row>
                    <xdr:rowOff>0</xdr:rowOff>
                  </from>
                  <to>
                    <xdr:col>33</xdr:col>
                    <xdr:colOff>165100</xdr:colOff>
                    <xdr:row>62</xdr:row>
                    <xdr:rowOff>12700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D2D96-7E67-4FEF-B7FF-77A8EA1F829D}">
  <dimension ref="A1:AL116"/>
  <sheetViews>
    <sheetView view="pageBreakPreview" topLeftCell="A35" zoomScale="85" zoomScaleNormal="100" zoomScaleSheetLayoutView="85" workbookViewId="0">
      <selection activeCell="G20" sqref="G20:AD21"/>
    </sheetView>
  </sheetViews>
  <sheetFormatPr defaultColWidth="2.453125" defaultRowHeight="13" x14ac:dyDescent="0.2"/>
  <cols>
    <col min="1" max="1" width="0.453125" style="261" customWidth="1"/>
    <col min="2" max="2" width="4.6328125" style="261" customWidth="1"/>
    <col min="3" max="32" width="2.453125" style="261"/>
    <col min="33" max="33" width="3" style="261" customWidth="1"/>
    <col min="34" max="34" width="2.453125" style="261"/>
    <col min="35" max="35" width="2.26953125" style="261" customWidth="1"/>
    <col min="36" max="36" width="2" style="261" customWidth="1"/>
    <col min="37" max="37" width="0.90625" style="261" customWidth="1"/>
    <col min="38" max="38" width="0.6328125" style="261" customWidth="1"/>
    <col min="39" max="39" width="2.453125" style="261" customWidth="1"/>
    <col min="40" max="16384" width="2.453125" style="261"/>
  </cols>
  <sheetData>
    <row r="1" spans="3:36" ht="9" customHeight="1" x14ac:dyDescent="0.2"/>
    <row r="2" spans="3:36" x14ac:dyDescent="0.2">
      <c r="C2" s="739" t="s">
        <v>333</v>
      </c>
      <c r="D2" s="739"/>
      <c r="E2" s="739"/>
      <c r="F2" s="739"/>
      <c r="G2" s="739"/>
      <c r="H2" s="739"/>
      <c r="I2" s="739"/>
      <c r="J2" s="739"/>
      <c r="K2" s="739"/>
      <c r="L2" s="739"/>
      <c r="M2" s="739"/>
      <c r="N2" s="739"/>
      <c r="O2" s="739"/>
      <c r="P2" s="739"/>
      <c r="Q2" s="739"/>
      <c r="R2" s="739"/>
      <c r="S2" s="739"/>
      <c r="T2" s="739"/>
      <c r="U2" s="739"/>
      <c r="V2" s="739"/>
      <c r="W2" s="739"/>
      <c r="X2" s="739"/>
      <c r="Y2" s="739"/>
      <c r="Z2" s="739"/>
      <c r="AA2" s="739"/>
      <c r="AB2" s="739"/>
      <c r="AC2" s="739"/>
      <c r="AD2" s="739"/>
      <c r="AE2" s="739"/>
      <c r="AF2" s="739"/>
      <c r="AG2" s="739"/>
      <c r="AH2" s="739"/>
      <c r="AI2" s="739"/>
      <c r="AJ2" s="739"/>
    </row>
    <row r="3" spans="3:36" ht="10.5" customHeight="1" x14ac:dyDescent="0.2">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739"/>
      <c r="AI3" s="739"/>
      <c r="AJ3" s="739"/>
    </row>
    <row r="4" spans="3:36" ht="5.15" customHeight="1" x14ac:dyDescent="0.2">
      <c r="C4" s="263"/>
      <c r="D4" s="264"/>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5"/>
    </row>
    <row r="5" spans="3:36" ht="13.5" customHeight="1" x14ac:dyDescent="0.2">
      <c r="C5" s="266" t="s">
        <v>273</v>
      </c>
      <c r="D5" s="775" t="s">
        <v>274</v>
      </c>
      <c r="E5" s="775"/>
      <c r="F5" s="775"/>
      <c r="G5" s="775"/>
      <c r="H5" s="775"/>
      <c r="I5" s="775"/>
      <c r="J5" s="775"/>
      <c r="K5" s="775"/>
      <c r="L5" s="775"/>
      <c r="M5" s="775"/>
      <c r="N5" s="775"/>
      <c r="O5" s="775"/>
      <c r="P5" s="775"/>
      <c r="Q5" s="775"/>
      <c r="R5" s="775"/>
      <c r="S5" s="775"/>
      <c r="T5" s="775"/>
      <c r="U5" s="775"/>
      <c r="V5" s="775"/>
      <c r="W5" s="775"/>
      <c r="X5" s="775"/>
      <c r="Y5" s="775"/>
      <c r="Z5" s="775"/>
      <c r="AA5" s="775"/>
      <c r="AB5" s="775"/>
      <c r="AC5" s="775"/>
      <c r="AD5" s="775"/>
      <c r="AE5" s="775"/>
      <c r="AF5" s="775"/>
      <c r="AG5" s="775"/>
      <c r="AH5" s="775"/>
      <c r="AI5" s="775"/>
      <c r="AJ5" s="268"/>
    </row>
    <row r="6" spans="3:36" x14ac:dyDescent="0.2">
      <c r="C6" s="266"/>
      <c r="D6" s="775"/>
      <c r="E6" s="775"/>
      <c r="F6" s="775"/>
      <c r="G6" s="775"/>
      <c r="H6" s="775"/>
      <c r="I6" s="775"/>
      <c r="J6" s="775"/>
      <c r="K6" s="775"/>
      <c r="L6" s="775"/>
      <c r="M6" s="775"/>
      <c r="N6" s="775"/>
      <c r="O6" s="775"/>
      <c r="P6" s="775"/>
      <c r="Q6" s="775"/>
      <c r="R6" s="775"/>
      <c r="S6" s="775"/>
      <c r="T6" s="775"/>
      <c r="U6" s="775"/>
      <c r="V6" s="775"/>
      <c r="W6" s="775"/>
      <c r="X6" s="775"/>
      <c r="Y6" s="775"/>
      <c r="Z6" s="775"/>
      <c r="AA6" s="775"/>
      <c r="AB6" s="775"/>
      <c r="AC6" s="775"/>
      <c r="AD6" s="775"/>
      <c r="AE6" s="775"/>
      <c r="AF6" s="775"/>
      <c r="AG6" s="775"/>
      <c r="AH6" s="775"/>
      <c r="AI6" s="775"/>
      <c r="AJ6" s="268"/>
    </row>
    <row r="7" spans="3:36" ht="13.5" customHeight="1" x14ac:dyDescent="0.2">
      <c r="C7" s="266" t="s">
        <v>273</v>
      </c>
      <c r="D7" s="775" t="s">
        <v>334</v>
      </c>
      <c r="E7" s="775"/>
      <c r="F7" s="775"/>
      <c r="G7" s="775"/>
      <c r="H7" s="775"/>
      <c r="I7" s="775"/>
      <c r="J7" s="775"/>
      <c r="K7" s="775"/>
      <c r="L7" s="775"/>
      <c r="M7" s="775"/>
      <c r="N7" s="775"/>
      <c r="O7" s="775"/>
      <c r="P7" s="775"/>
      <c r="Q7" s="775"/>
      <c r="R7" s="775"/>
      <c r="S7" s="775"/>
      <c r="T7" s="775"/>
      <c r="U7" s="775"/>
      <c r="V7" s="775"/>
      <c r="W7" s="775"/>
      <c r="X7" s="775"/>
      <c r="Y7" s="775"/>
      <c r="Z7" s="775"/>
      <c r="AA7" s="775"/>
      <c r="AB7" s="775"/>
      <c r="AC7" s="775"/>
      <c r="AD7" s="775"/>
      <c r="AE7" s="775"/>
      <c r="AF7" s="775"/>
      <c r="AG7" s="775"/>
      <c r="AH7" s="775"/>
      <c r="AI7" s="267"/>
      <c r="AJ7" s="268"/>
    </row>
    <row r="8" spans="3:36" ht="13.5" customHeight="1" x14ac:dyDescent="0.2">
      <c r="C8" s="266" t="s">
        <v>273</v>
      </c>
      <c r="D8" s="775" t="s">
        <v>276</v>
      </c>
      <c r="E8" s="775"/>
      <c r="F8" s="775"/>
      <c r="G8" s="775"/>
      <c r="H8" s="775"/>
      <c r="I8" s="775"/>
      <c r="J8" s="775"/>
      <c r="K8" s="775"/>
      <c r="L8" s="775"/>
      <c r="M8" s="775"/>
      <c r="N8" s="775"/>
      <c r="O8" s="775"/>
      <c r="P8" s="775"/>
      <c r="Q8" s="775"/>
      <c r="R8" s="775"/>
      <c r="S8" s="775"/>
      <c r="T8" s="775"/>
      <c r="U8" s="775"/>
      <c r="V8" s="775"/>
      <c r="W8" s="775"/>
      <c r="X8" s="775"/>
      <c r="Y8" s="775"/>
      <c r="Z8" s="775"/>
      <c r="AA8" s="775"/>
      <c r="AB8" s="775"/>
      <c r="AC8" s="775"/>
      <c r="AD8" s="775"/>
      <c r="AE8" s="775"/>
      <c r="AF8" s="775"/>
      <c r="AG8" s="775"/>
      <c r="AH8" s="775"/>
      <c r="AI8" s="267"/>
      <c r="AJ8" s="268"/>
    </row>
    <row r="9" spans="3:36" ht="13.5" customHeight="1" x14ac:dyDescent="0.2">
      <c r="C9" s="266" t="s">
        <v>273</v>
      </c>
      <c r="D9" s="775" t="s">
        <v>277</v>
      </c>
      <c r="E9" s="775"/>
      <c r="F9" s="775"/>
      <c r="G9" s="775"/>
      <c r="H9" s="775"/>
      <c r="I9" s="775"/>
      <c r="J9" s="775"/>
      <c r="K9" s="775"/>
      <c r="L9" s="775"/>
      <c r="M9" s="775"/>
      <c r="N9" s="775"/>
      <c r="O9" s="775"/>
      <c r="P9" s="775"/>
      <c r="Q9" s="775"/>
      <c r="R9" s="775"/>
      <c r="S9" s="775"/>
      <c r="T9" s="775"/>
      <c r="U9" s="775"/>
      <c r="V9" s="775"/>
      <c r="W9" s="775"/>
      <c r="X9" s="775"/>
      <c r="Y9" s="775"/>
      <c r="Z9" s="775"/>
      <c r="AA9" s="775"/>
      <c r="AB9" s="775"/>
      <c r="AC9" s="775"/>
      <c r="AD9" s="775"/>
      <c r="AE9" s="775"/>
      <c r="AF9" s="775"/>
      <c r="AG9" s="775"/>
      <c r="AH9" s="775"/>
      <c r="AI9" s="267"/>
      <c r="AJ9" s="268"/>
    </row>
    <row r="10" spans="3:36" ht="5.15" customHeight="1" x14ac:dyDescent="0.2">
      <c r="C10" s="269"/>
      <c r="D10" s="270"/>
      <c r="E10" s="270"/>
      <c r="F10" s="270"/>
      <c r="G10" s="270"/>
      <c r="H10" s="270"/>
      <c r="I10" s="270"/>
      <c r="J10" s="270"/>
      <c r="K10" s="270"/>
      <c r="L10" s="270"/>
      <c r="M10" s="270"/>
      <c r="N10" s="270"/>
      <c r="O10" s="270"/>
      <c r="P10" s="270"/>
      <c r="Q10" s="270"/>
      <c r="R10" s="270"/>
      <c r="S10" s="270"/>
      <c r="T10" s="270"/>
      <c r="U10" s="270"/>
      <c r="V10" s="270"/>
      <c r="W10" s="270"/>
      <c r="X10" s="270"/>
      <c r="Y10" s="270"/>
      <c r="Z10" s="270"/>
      <c r="AA10" s="270"/>
      <c r="AB10" s="270"/>
      <c r="AC10" s="270"/>
      <c r="AD10" s="270"/>
      <c r="AE10" s="270"/>
      <c r="AF10" s="270"/>
      <c r="AG10" s="270"/>
      <c r="AH10" s="270"/>
      <c r="AI10" s="270"/>
      <c r="AJ10" s="271"/>
    </row>
    <row r="11" spans="3:36" ht="11.25" customHeight="1" thickBot="1" x14ac:dyDescent="0.25"/>
    <row r="12" spans="3:36" ht="7" customHeight="1" x14ac:dyDescent="0.2">
      <c r="C12" s="832" t="s">
        <v>278</v>
      </c>
      <c r="D12" s="833"/>
      <c r="E12" s="833"/>
      <c r="F12" s="834"/>
      <c r="G12" s="835" t="s">
        <v>57</v>
      </c>
      <c r="H12" s="835"/>
      <c r="I12" s="836" t="s">
        <v>335</v>
      </c>
      <c r="J12" s="837"/>
      <c r="K12" s="837"/>
      <c r="L12" s="837"/>
      <c r="M12" s="837"/>
      <c r="N12" s="837"/>
      <c r="O12" s="837"/>
      <c r="P12" s="837"/>
      <c r="Q12" s="837"/>
      <c r="R12" s="837"/>
      <c r="S12" s="840" t="s">
        <v>17</v>
      </c>
      <c r="T12" s="841"/>
      <c r="U12" s="841"/>
      <c r="V12" s="842"/>
      <c r="W12" s="836" t="s">
        <v>364</v>
      </c>
      <c r="X12" s="837"/>
      <c r="Y12" s="837"/>
      <c r="Z12" s="837"/>
      <c r="AA12" s="837"/>
      <c r="AB12" s="837"/>
      <c r="AC12" s="837"/>
      <c r="AD12" s="837"/>
      <c r="AE12" s="837"/>
      <c r="AF12" s="846"/>
      <c r="AG12" s="813"/>
      <c r="AH12" s="814"/>
      <c r="AI12" s="814"/>
      <c r="AJ12" s="815"/>
    </row>
    <row r="13" spans="3:36" ht="17.149999999999999" customHeight="1" x14ac:dyDescent="0.2">
      <c r="C13" s="698"/>
      <c r="D13" s="398"/>
      <c r="E13" s="398"/>
      <c r="F13" s="656"/>
      <c r="G13" s="791"/>
      <c r="H13" s="791"/>
      <c r="I13" s="838"/>
      <c r="J13" s="839"/>
      <c r="K13" s="839"/>
      <c r="L13" s="839"/>
      <c r="M13" s="839"/>
      <c r="N13" s="839"/>
      <c r="O13" s="839"/>
      <c r="P13" s="839"/>
      <c r="Q13" s="839"/>
      <c r="R13" s="839"/>
      <c r="S13" s="843"/>
      <c r="T13" s="844"/>
      <c r="U13" s="844"/>
      <c r="V13" s="845"/>
      <c r="W13" s="838"/>
      <c r="X13" s="839"/>
      <c r="Y13" s="839"/>
      <c r="Z13" s="839"/>
      <c r="AA13" s="839"/>
      <c r="AB13" s="839"/>
      <c r="AC13" s="839"/>
      <c r="AD13" s="839"/>
      <c r="AE13" s="839"/>
      <c r="AF13" s="847"/>
      <c r="AG13" s="816"/>
      <c r="AH13" s="817"/>
      <c r="AI13" s="817"/>
      <c r="AJ13" s="818"/>
    </row>
    <row r="14" spans="3:36" ht="13.5" customHeight="1" x14ac:dyDescent="0.2">
      <c r="C14" s="698"/>
      <c r="D14" s="398"/>
      <c r="E14" s="398"/>
      <c r="F14" s="656"/>
      <c r="G14" s="819" t="s">
        <v>337</v>
      </c>
      <c r="H14" s="820"/>
      <c r="I14" s="820"/>
      <c r="J14" s="820"/>
      <c r="K14" s="820"/>
      <c r="L14" s="820"/>
      <c r="M14" s="820"/>
      <c r="N14" s="820"/>
      <c r="O14" s="820"/>
      <c r="P14" s="820"/>
      <c r="Q14" s="820"/>
      <c r="R14" s="820"/>
      <c r="S14" s="820"/>
      <c r="T14" s="820"/>
      <c r="U14" s="820"/>
      <c r="V14" s="820"/>
      <c r="W14" s="820"/>
      <c r="X14" s="820"/>
      <c r="Y14" s="820"/>
      <c r="Z14" s="820"/>
      <c r="AA14" s="820"/>
      <c r="AB14" s="820"/>
      <c r="AC14" s="820"/>
      <c r="AD14" s="820"/>
      <c r="AE14" s="820"/>
      <c r="AF14" s="820"/>
      <c r="AG14" s="820"/>
      <c r="AH14" s="820"/>
      <c r="AI14" s="820"/>
      <c r="AJ14" s="821"/>
    </row>
    <row r="15" spans="3:36" ht="13.5" customHeight="1" x14ac:dyDescent="0.2">
      <c r="C15" s="699"/>
      <c r="D15" s="658"/>
      <c r="E15" s="658"/>
      <c r="F15" s="659"/>
      <c r="G15" s="822"/>
      <c r="H15" s="823"/>
      <c r="I15" s="823"/>
      <c r="J15" s="823"/>
      <c r="K15" s="823"/>
      <c r="L15" s="823"/>
      <c r="M15" s="823"/>
      <c r="N15" s="823"/>
      <c r="O15" s="823"/>
      <c r="P15" s="823"/>
      <c r="Q15" s="823"/>
      <c r="R15" s="823"/>
      <c r="S15" s="823"/>
      <c r="T15" s="823"/>
      <c r="U15" s="823"/>
      <c r="V15" s="823"/>
      <c r="W15" s="823"/>
      <c r="X15" s="823"/>
      <c r="Y15" s="823"/>
      <c r="Z15" s="823"/>
      <c r="AA15" s="823"/>
      <c r="AB15" s="823"/>
      <c r="AC15" s="823"/>
      <c r="AD15" s="823"/>
      <c r="AE15" s="823"/>
      <c r="AF15" s="823"/>
      <c r="AG15" s="823"/>
      <c r="AH15" s="823"/>
      <c r="AI15" s="823"/>
      <c r="AJ15" s="824"/>
    </row>
    <row r="16" spans="3:36" ht="13.5" customHeight="1" x14ac:dyDescent="0.2">
      <c r="C16" s="825" t="s">
        <v>279</v>
      </c>
      <c r="D16" s="791"/>
      <c r="E16" s="791"/>
      <c r="F16" s="791"/>
      <c r="G16" s="794" t="s">
        <v>280</v>
      </c>
      <c r="H16" s="795"/>
      <c r="I16" s="795"/>
      <c r="J16" s="796"/>
      <c r="K16" s="796"/>
      <c r="L16" s="796"/>
      <c r="M16" s="796"/>
      <c r="N16" s="796"/>
      <c r="O16" s="796"/>
      <c r="P16" s="796"/>
      <c r="Q16" s="796"/>
      <c r="R16" s="796"/>
      <c r="S16" s="796"/>
      <c r="T16" s="796"/>
      <c r="U16" s="796"/>
      <c r="V16" s="796"/>
      <c r="W16" s="796"/>
      <c r="X16" s="796"/>
      <c r="Y16" s="796"/>
      <c r="Z16" s="796"/>
      <c r="AA16" s="796"/>
      <c r="AB16" s="796"/>
      <c r="AC16" s="796"/>
      <c r="AD16" s="797"/>
      <c r="AE16" s="798" t="s">
        <v>281</v>
      </c>
      <c r="AF16" s="799"/>
      <c r="AG16" s="799"/>
      <c r="AH16" s="799"/>
      <c r="AI16" s="799"/>
      <c r="AJ16" s="800"/>
    </row>
    <row r="17" spans="2:37" ht="15" customHeight="1" x14ac:dyDescent="0.2">
      <c r="C17" s="790"/>
      <c r="D17" s="791"/>
      <c r="E17" s="791"/>
      <c r="F17" s="791"/>
      <c r="G17" s="807"/>
      <c r="H17" s="808"/>
      <c r="I17" s="808"/>
      <c r="J17" s="808"/>
      <c r="K17" s="808"/>
      <c r="L17" s="808"/>
      <c r="M17" s="808"/>
      <c r="N17" s="808"/>
      <c r="O17" s="808"/>
      <c r="P17" s="808"/>
      <c r="Q17" s="808"/>
      <c r="R17" s="808"/>
      <c r="S17" s="808"/>
      <c r="T17" s="808"/>
      <c r="U17" s="808"/>
      <c r="V17" s="808"/>
      <c r="W17" s="808"/>
      <c r="X17" s="808"/>
      <c r="Y17" s="808"/>
      <c r="Z17" s="808"/>
      <c r="AA17" s="808"/>
      <c r="AB17" s="808"/>
      <c r="AC17" s="808"/>
      <c r="AD17" s="809"/>
      <c r="AE17" s="801"/>
      <c r="AF17" s="802"/>
      <c r="AG17" s="802"/>
      <c r="AH17" s="802"/>
      <c r="AI17" s="802"/>
      <c r="AJ17" s="803"/>
    </row>
    <row r="18" spans="2:37" ht="15" customHeight="1" x14ac:dyDescent="0.2">
      <c r="C18" s="790"/>
      <c r="D18" s="791"/>
      <c r="E18" s="791"/>
      <c r="F18" s="791"/>
      <c r="G18" s="829"/>
      <c r="H18" s="830"/>
      <c r="I18" s="830"/>
      <c r="J18" s="830"/>
      <c r="K18" s="830"/>
      <c r="L18" s="830"/>
      <c r="M18" s="830"/>
      <c r="N18" s="830"/>
      <c r="O18" s="830"/>
      <c r="P18" s="830"/>
      <c r="Q18" s="830"/>
      <c r="R18" s="830"/>
      <c r="S18" s="830"/>
      <c r="T18" s="830"/>
      <c r="U18" s="830"/>
      <c r="V18" s="830"/>
      <c r="W18" s="830"/>
      <c r="X18" s="830"/>
      <c r="Y18" s="830"/>
      <c r="Z18" s="830"/>
      <c r="AA18" s="830"/>
      <c r="AB18" s="830"/>
      <c r="AC18" s="830"/>
      <c r="AD18" s="831"/>
      <c r="AE18" s="826"/>
      <c r="AF18" s="827"/>
      <c r="AG18" s="827"/>
      <c r="AH18" s="827"/>
      <c r="AI18" s="827"/>
      <c r="AJ18" s="828"/>
    </row>
    <row r="19" spans="2:37" ht="13.5" customHeight="1" x14ac:dyDescent="0.2">
      <c r="C19" s="789" t="s">
        <v>16</v>
      </c>
      <c r="D19" s="780"/>
      <c r="E19" s="780"/>
      <c r="F19" s="780"/>
      <c r="G19" s="794" t="s">
        <v>280</v>
      </c>
      <c r="H19" s="795"/>
      <c r="I19" s="795"/>
      <c r="J19" s="796" t="s">
        <v>365</v>
      </c>
      <c r="K19" s="796"/>
      <c r="L19" s="796"/>
      <c r="M19" s="796"/>
      <c r="N19" s="796"/>
      <c r="O19" s="796"/>
      <c r="P19" s="796"/>
      <c r="Q19" s="796"/>
      <c r="R19" s="796"/>
      <c r="S19" s="796"/>
      <c r="T19" s="796"/>
      <c r="U19" s="796"/>
      <c r="V19" s="796"/>
      <c r="W19" s="796"/>
      <c r="X19" s="796"/>
      <c r="Y19" s="796"/>
      <c r="Z19" s="796"/>
      <c r="AA19" s="796"/>
      <c r="AB19" s="796"/>
      <c r="AC19" s="796"/>
      <c r="AD19" s="797"/>
      <c r="AE19" s="798" t="s">
        <v>282</v>
      </c>
      <c r="AF19" s="799"/>
      <c r="AG19" s="799"/>
      <c r="AH19" s="799"/>
      <c r="AI19" s="799"/>
      <c r="AJ19" s="800"/>
    </row>
    <row r="20" spans="2:37" ht="15" customHeight="1" x14ac:dyDescent="0.2">
      <c r="C20" s="790"/>
      <c r="D20" s="791"/>
      <c r="E20" s="791"/>
      <c r="F20" s="791"/>
      <c r="G20" s="807" t="s">
        <v>366</v>
      </c>
      <c r="H20" s="808"/>
      <c r="I20" s="808"/>
      <c r="J20" s="808"/>
      <c r="K20" s="808"/>
      <c r="L20" s="808"/>
      <c r="M20" s="808"/>
      <c r="N20" s="808"/>
      <c r="O20" s="808"/>
      <c r="P20" s="808"/>
      <c r="Q20" s="808"/>
      <c r="R20" s="808"/>
      <c r="S20" s="808"/>
      <c r="T20" s="808"/>
      <c r="U20" s="808"/>
      <c r="V20" s="808"/>
      <c r="W20" s="808"/>
      <c r="X20" s="808"/>
      <c r="Y20" s="808"/>
      <c r="Z20" s="808"/>
      <c r="AA20" s="808"/>
      <c r="AB20" s="808"/>
      <c r="AC20" s="808"/>
      <c r="AD20" s="809"/>
      <c r="AE20" s="801"/>
      <c r="AF20" s="802"/>
      <c r="AG20" s="802"/>
      <c r="AH20" s="802"/>
      <c r="AI20" s="802"/>
      <c r="AJ20" s="803"/>
    </row>
    <row r="21" spans="2:37" ht="15" customHeight="1" thickBot="1" x14ac:dyDescent="0.25">
      <c r="C21" s="792"/>
      <c r="D21" s="793"/>
      <c r="E21" s="793"/>
      <c r="F21" s="793"/>
      <c r="G21" s="810"/>
      <c r="H21" s="811"/>
      <c r="I21" s="811"/>
      <c r="J21" s="811"/>
      <c r="K21" s="811"/>
      <c r="L21" s="811"/>
      <c r="M21" s="811"/>
      <c r="N21" s="811"/>
      <c r="O21" s="811"/>
      <c r="P21" s="811"/>
      <c r="Q21" s="811"/>
      <c r="R21" s="811"/>
      <c r="S21" s="811"/>
      <c r="T21" s="811"/>
      <c r="U21" s="811"/>
      <c r="V21" s="811"/>
      <c r="W21" s="811"/>
      <c r="X21" s="811"/>
      <c r="Y21" s="811"/>
      <c r="Z21" s="811"/>
      <c r="AA21" s="811"/>
      <c r="AB21" s="811"/>
      <c r="AC21" s="811"/>
      <c r="AD21" s="812"/>
      <c r="AE21" s="804"/>
      <c r="AF21" s="805"/>
      <c r="AG21" s="805"/>
      <c r="AH21" s="805"/>
      <c r="AI21" s="805"/>
      <c r="AJ21" s="806"/>
    </row>
    <row r="22" spans="2:37" ht="6.75" customHeight="1" thickTop="1" x14ac:dyDescent="0.2">
      <c r="B22" s="693" t="s">
        <v>283</v>
      </c>
      <c r="C22" s="696" t="s">
        <v>342</v>
      </c>
      <c r="D22" s="637"/>
      <c r="E22" s="637"/>
      <c r="F22" s="697"/>
      <c r="G22" s="273"/>
      <c r="H22" s="274"/>
      <c r="I22" s="274"/>
      <c r="J22" s="274"/>
      <c r="K22" s="274"/>
      <c r="L22" s="274"/>
      <c r="M22" s="274"/>
      <c r="N22" s="274"/>
      <c r="O22" s="274"/>
      <c r="P22" s="274"/>
      <c r="Q22" s="274"/>
      <c r="R22" s="274"/>
      <c r="S22" s="274"/>
      <c r="T22" s="275"/>
      <c r="U22" s="276"/>
      <c r="V22" s="276"/>
      <c r="W22" s="274"/>
      <c r="X22" s="274"/>
      <c r="Y22" s="274"/>
      <c r="Z22" s="274"/>
      <c r="AA22" s="274"/>
      <c r="AB22" s="274"/>
      <c r="AC22" s="274"/>
      <c r="AD22" s="274"/>
      <c r="AE22" s="277"/>
      <c r="AF22" s="277"/>
      <c r="AG22" s="278"/>
      <c r="AJ22" s="279"/>
      <c r="AK22" s="280"/>
    </row>
    <row r="23" spans="2:37" ht="13.5" customHeight="1" x14ac:dyDescent="0.2">
      <c r="B23" s="694"/>
      <c r="C23" s="698"/>
      <c r="D23" s="398"/>
      <c r="E23" s="398"/>
      <c r="F23" s="656"/>
      <c r="G23" s="281"/>
      <c r="H23" s="282"/>
      <c r="I23" s="700" t="s">
        <v>285</v>
      </c>
      <c r="J23" s="700"/>
      <c r="K23" s="700"/>
      <c r="M23" s="282"/>
      <c r="N23" s="700" t="s">
        <v>286</v>
      </c>
      <c r="O23" s="700"/>
      <c r="P23" s="700"/>
      <c r="Q23" s="700"/>
      <c r="R23" s="700"/>
      <c r="S23" s="700"/>
      <c r="T23" s="700"/>
      <c r="U23" s="282"/>
      <c r="V23" s="700" t="s">
        <v>287</v>
      </c>
      <c r="W23" s="700"/>
      <c r="X23" s="700"/>
      <c r="Y23" s="700"/>
      <c r="Z23" s="700"/>
      <c r="AA23" s="191"/>
      <c r="AB23" s="700"/>
      <c r="AC23" s="700"/>
      <c r="AD23" s="700"/>
      <c r="AE23" s="700"/>
      <c r="AF23" s="700"/>
      <c r="AG23" s="278"/>
      <c r="AJ23" s="279"/>
      <c r="AK23" s="283"/>
    </row>
    <row r="24" spans="2:37" ht="6.75" customHeight="1" x14ac:dyDescent="0.2">
      <c r="B24" s="694"/>
      <c r="C24" s="699"/>
      <c r="D24" s="658"/>
      <c r="E24" s="658"/>
      <c r="F24" s="659"/>
      <c r="G24" s="284"/>
      <c r="H24" s="285"/>
      <c r="I24" s="285"/>
      <c r="J24" s="285"/>
      <c r="K24" s="285"/>
      <c r="L24" s="191"/>
      <c r="M24" s="191"/>
      <c r="N24" s="191"/>
      <c r="O24" s="191"/>
      <c r="P24" s="191"/>
      <c r="Q24" s="191"/>
      <c r="R24" s="191"/>
      <c r="S24" s="191"/>
      <c r="T24" s="286"/>
      <c r="U24" s="287"/>
      <c r="V24" s="287"/>
      <c r="W24" s="191"/>
      <c r="X24" s="191"/>
      <c r="Y24" s="191"/>
      <c r="Z24" s="191"/>
      <c r="AA24" s="191"/>
      <c r="AB24" s="191"/>
      <c r="AC24" s="285"/>
      <c r="AD24" s="285"/>
      <c r="AE24" s="288"/>
      <c r="AF24" s="288"/>
      <c r="AG24" s="289"/>
      <c r="AH24" s="189"/>
      <c r="AI24" s="189"/>
      <c r="AJ24" s="290"/>
      <c r="AK24" s="283"/>
    </row>
    <row r="25" spans="2:37" ht="5.15" customHeight="1" x14ac:dyDescent="0.2">
      <c r="B25" s="694"/>
      <c r="C25" s="646" t="s">
        <v>288</v>
      </c>
      <c r="D25" s="647"/>
      <c r="E25" s="647"/>
      <c r="F25" s="648"/>
      <c r="G25" s="707" t="s">
        <v>289</v>
      </c>
      <c r="H25" s="658"/>
      <c r="I25" s="658"/>
      <c r="J25" s="659"/>
      <c r="K25" s="708" t="s">
        <v>367</v>
      </c>
      <c r="L25" s="709"/>
      <c r="M25" s="709"/>
      <c r="N25" s="709"/>
      <c r="O25" s="709"/>
      <c r="P25" s="709"/>
      <c r="Q25" s="709"/>
      <c r="R25" s="709"/>
      <c r="S25" s="710"/>
      <c r="T25" s="291"/>
      <c r="U25" s="292"/>
      <c r="V25" s="293"/>
      <c r="W25" s="717" t="s">
        <v>368</v>
      </c>
      <c r="X25" s="718"/>
      <c r="Y25" s="718"/>
      <c r="Z25" s="718"/>
      <c r="AA25" s="718"/>
      <c r="AB25" s="718"/>
      <c r="AC25" s="718"/>
      <c r="AD25" s="723" t="s">
        <v>290</v>
      </c>
      <c r="AE25" s="724"/>
      <c r="AF25" s="725"/>
      <c r="AG25" s="278"/>
      <c r="AJ25" s="279"/>
      <c r="AK25" s="283"/>
    </row>
    <row r="26" spans="2:37" ht="13.5" customHeight="1" x14ac:dyDescent="0.2">
      <c r="B26" s="694"/>
      <c r="C26" s="649"/>
      <c r="D26" s="650"/>
      <c r="E26" s="650"/>
      <c r="F26" s="651"/>
      <c r="G26" s="701"/>
      <c r="H26" s="702"/>
      <c r="I26" s="702"/>
      <c r="J26" s="703"/>
      <c r="K26" s="711"/>
      <c r="L26" s="712"/>
      <c r="M26" s="712"/>
      <c r="N26" s="712"/>
      <c r="O26" s="712"/>
      <c r="P26" s="712"/>
      <c r="Q26" s="712"/>
      <c r="R26" s="712"/>
      <c r="S26" s="713"/>
      <c r="T26" s="282"/>
      <c r="U26" s="400" t="s">
        <v>59</v>
      </c>
      <c r="V26" s="671"/>
      <c r="W26" s="719"/>
      <c r="X26" s="720"/>
      <c r="Y26" s="720"/>
      <c r="Z26" s="720"/>
      <c r="AA26" s="720"/>
      <c r="AB26" s="720"/>
      <c r="AC26" s="720"/>
      <c r="AD26" s="726"/>
      <c r="AE26" s="727"/>
      <c r="AF26" s="728"/>
      <c r="AG26" s="278"/>
      <c r="AJ26" s="279"/>
      <c r="AK26" s="283"/>
    </row>
    <row r="27" spans="2:37" ht="13.5" customHeight="1" x14ac:dyDescent="0.2">
      <c r="B27" s="694"/>
      <c r="C27" s="649"/>
      <c r="D27" s="650"/>
      <c r="E27" s="650"/>
      <c r="F27" s="651"/>
      <c r="G27" s="701"/>
      <c r="H27" s="702"/>
      <c r="I27" s="702"/>
      <c r="J27" s="703"/>
      <c r="K27" s="711"/>
      <c r="L27" s="712"/>
      <c r="M27" s="712"/>
      <c r="N27" s="712"/>
      <c r="O27" s="712"/>
      <c r="P27" s="712"/>
      <c r="Q27" s="712"/>
      <c r="R27" s="712"/>
      <c r="S27" s="713"/>
      <c r="T27" s="282"/>
      <c r="U27" s="190" t="s">
        <v>291</v>
      </c>
      <c r="V27" s="294"/>
      <c r="W27" s="719"/>
      <c r="X27" s="720"/>
      <c r="Y27" s="720"/>
      <c r="Z27" s="720"/>
      <c r="AA27" s="720"/>
      <c r="AB27" s="720"/>
      <c r="AC27" s="720"/>
      <c r="AD27" s="726"/>
      <c r="AE27" s="727"/>
      <c r="AF27" s="728"/>
      <c r="AG27" s="295"/>
      <c r="AJ27" s="279"/>
      <c r="AK27" s="283"/>
    </row>
    <row r="28" spans="2:37" ht="13.5" customHeight="1" x14ac:dyDescent="0.2">
      <c r="B28" s="694"/>
      <c r="C28" s="649"/>
      <c r="D28" s="650"/>
      <c r="E28" s="650"/>
      <c r="F28" s="651"/>
      <c r="G28" s="701"/>
      <c r="H28" s="702"/>
      <c r="I28" s="702"/>
      <c r="J28" s="703"/>
      <c r="K28" s="711"/>
      <c r="L28" s="712"/>
      <c r="M28" s="712"/>
      <c r="N28" s="712"/>
      <c r="O28" s="712"/>
      <c r="P28" s="712"/>
      <c r="Q28" s="712"/>
      <c r="R28" s="712"/>
      <c r="S28" s="713"/>
      <c r="T28" s="282"/>
      <c r="U28" s="672" t="s">
        <v>292</v>
      </c>
      <c r="V28" s="673"/>
      <c r="W28" s="719"/>
      <c r="X28" s="720"/>
      <c r="Y28" s="720"/>
      <c r="Z28" s="720"/>
      <c r="AA28" s="720"/>
      <c r="AB28" s="720"/>
      <c r="AC28" s="720"/>
      <c r="AD28" s="726"/>
      <c r="AE28" s="727"/>
      <c r="AF28" s="728"/>
      <c r="AG28" s="685"/>
      <c r="AH28" s="398" t="s">
        <v>293</v>
      </c>
      <c r="AI28" s="398"/>
      <c r="AJ28" s="674"/>
      <c r="AK28" s="283"/>
    </row>
    <row r="29" spans="2:37" ht="5.15" customHeight="1" x14ac:dyDescent="0.2">
      <c r="B29" s="694"/>
      <c r="C29" s="649"/>
      <c r="D29" s="650"/>
      <c r="E29" s="650"/>
      <c r="F29" s="651"/>
      <c r="G29" s="701"/>
      <c r="H29" s="702"/>
      <c r="I29" s="702"/>
      <c r="J29" s="703"/>
      <c r="K29" s="714"/>
      <c r="L29" s="715"/>
      <c r="M29" s="715"/>
      <c r="N29" s="715"/>
      <c r="O29" s="715"/>
      <c r="P29" s="715"/>
      <c r="Q29" s="715"/>
      <c r="R29" s="715"/>
      <c r="S29" s="716"/>
      <c r="T29" s="296"/>
      <c r="U29" s="297"/>
      <c r="V29" s="298"/>
      <c r="W29" s="721"/>
      <c r="X29" s="722"/>
      <c r="Y29" s="722"/>
      <c r="Z29" s="722"/>
      <c r="AA29" s="722"/>
      <c r="AB29" s="722"/>
      <c r="AC29" s="722"/>
      <c r="AD29" s="729"/>
      <c r="AE29" s="730"/>
      <c r="AF29" s="731"/>
      <c r="AG29" s="685"/>
      <c r="AH29" s="398"/>
      <c r="AI29" s="398"/>
      <c r="AJ29" s="674"/>
      <c r="AK29" s="283"/>
    </row>
    <row r="30" spans="2:37" x14ac:dyDescent="0.2">
      <c r="B30" s="694"/>
      <c r="C30" s="649"/>
      <c r="D30" s="650"/>
      <c r="E30" s="650"/>
      <c r="F30" s="651"/>
      <c r="G30" s="701" t="s">
        <v>294</v>
      </c>
      <c r="H30" s="702"/>
      <c r="I30" s="702"/>
      <c r="J30" s="703"/>
      <c r="K30" s="629"/>
      <c r="L30" s="630"/>
      <c r="M30" s="633" t="s">
        <v>295</v>
      </c>
      <c r="N30" s="633"/>
      <c r="O30" s="633"/>
      <c r="P30" s="633"/>
      <c r="Q30" s="633"/>
      <c r="R30" s="630"/>
      <c r="S30" s="630"/>
      <c r="T30" s="633" t="s">
        <v>296</v>
      </c>
      <c r="U30" s="633"/>
      <c r="V30" s="633"/>
      <c r="W30" s="633"/>
      <c r="X30" s="633"/>
      <c r="Y30" s="630"/>
      <c r="Z30" s="630"/>
      <c r="AA30" s="633" t="s">
        <v>297</v>
      </c>
      <c r="AB30" s="633"/>
      <c r="AC30" s="633"/>
      <c r="AD30" s="633"/>
      <c r="AE30" s="633"/>
      <c r="AF30" s="633"/>
      <c r="AG30" s="685"/>
      <c r="AH30" s="398" t="s">
        <v>298</v>
      </c>
      <c r="AI30" s="398"/>
      <c r="AJ30" s="674"/>
      <c r="AK30" s="283"/>
    </row>
    <row r="31" spans="2:37" x14ac:dyDescent="0.2">
      <c r="B31" s="694"/>
      <c r="C31" s="649"/>
      <c r="D31" s="650"/>
      <c r="E31" s="650"/>
      <c r="F31" s="651"/>
      <c r="G31" s="701"/>
      <c r="H31" s="702"/>
      <c r="I31" s="702"/>
      <c r="J31" s="703"/>
      <c r="K31" s="704"/>
      <c r="L31" s="705"/>
      <c r="M31" s="706"/>
      <c r="N31" s="706"/>
      <c r="O31" s="706"/>
      <c r="P31" s="706"/>
      <c r="Q31" s="706"/>
      <c r="R31" s="705"/>
      <c r="S31" s="705"/>
      <c r="T31" s="706"/>
      <c r="U31" s="706"/>
      <c r="V31" s="706"/>
      <c r="W31" s="706"/>
      <c r="X31" s="706"/>
      <c r="Y31" s="705"/>
      <c r="Z31" s="705"/>
      <c r="AA31" s="706"/>
      <c r="AB31" s="706"/>
      <c r="AC31" s="706"/>
      <c r="AD31" s="706"/>
      <c r="AE31" s="706"/>
      <c r="AF31" s="706"/>
      <c r="AG31" s="685"/>
      <c r="AH31" s="398"/>
      <c r="AI31" s="398"/>
      <c r="AJ31" s="674"/>
      <c r="AK31" s="283"/>
    </row>
    <row r="32" spans="2:37" ht="13.5" customHeight="1" x14ac:dyDescent="0.2">
      <c r="B32" s="694"/>
      <c r="C32" s="649"/>
      <c r="D32" s="650"/>
      <c r="E32" s="650"/>
      <c r="F32" s="651"/>
      <c r="G32" s="623" t="s">
        <v>60</v>
      </c>
      <c r="H32" s="624"/>
      <c r="I32" s="624"/>
      <c r="J32" s="625"/>
      <c r="K32" s="675">
        <v>0</v>
      </c>
      <c r="L32" s="676"/>
      <c r="M32" s="676">
        <v>0</v>
      </c>
      <c r="N32" s="676"/>
      <c r="O32" s="676">
        <v>0</v>
      </c>
      <c r="P32" s="676"/>
      <c r="Q32" s="676">
        <v>5</v>
      </c>
      <c r="R32" s="676"/>
      <c r="S32" s="676">
        <v>4</v>
      </c>
      <c r="T32" s="676"/>
      <c r="U32" s="676">
        <v>3</v>
      </c>
      <c r="V32" s="676"/>
      <c r="W32" s="676">
        <v>2</v>
      </c>
      <c r="X32" s="679"/>
      <c r="Y32" s="681" t="s">
        <v>299</v>
      </c>
      <c r="Z32" s="682"/>
      <c r="AA32" s="682"/>
      <c r="AB32" s="682"/>
      <c r="AC32" s="682"/>
      <c r="AD32" s="682"/>
      <c r="AE32" s="682"/>
      <c r="AF32" s="682"/>
      <c r="AG32" s="685"/>
      <c r="AH32" s="398" t="s">
        <v>300</v>
      </c>
      <c r="AI32" s="398"/>
      <c r="AJ32" s="674"/>
      <c r="AK32" s="283"/>
    </row>
    <row r="33" spans="2:37" ht="13.5" customHeight="1" x14ac:dyDescent="0.2">
      <c r="B33" s="694"/>
      <c r="C33" s="649"/>
      <c r="D33" s="650"/>
      <c r="E33" s="650"/>
      <c r="F33" s="651"/>
      <c r="G33" s="657"/>
      <c r="H33" s="658"/>
      <c r="I33" s="658"/>
      <c r="J33" s="659"/>
      <c r="K33" s="677"/>
      <c r="L33" s="678"/>
      <c r="M33" s="678"/>
      <c r="N33" s="678"/>
      <c r="O33" s="678"/>
      <c r="P33" s="678"/>
      <c r="Q33" s="678"/>
      <c r="R33" s="678"/>
      <c r="S33" s="678"/>
      <c r="T33" s="678"/>
      <c r="U33" s="678"/>
      <c r="V33" s="678"/>
      <c r="W33" s="678"/>
      <c r="X33" s="680"/>
      <c r="Y33" s="683"/>
      <c r="Z33" s="684"/>
      <c r="AA33" s="684"/>
      <c r="AB33" s="684"/>
      <c r="AC33" s="684"/>
      <c r="AD33" s="684"/>
      <c r="AE33" s="684"/>
      <c r="AF33" s="684"/>
      <c r="AG33" s="685"/>
      <c r="AH33" s="398"/>
      <c r="AI33" s="398"/>
      <c r="AJ33" s="674"/>
      <c r="AK33" s="283"/>
    </row>
    <row r="34" spans="2:37" ht="24" customHeight="1" x14ac:dyDescent="0.2">
      <c r="B34" s="694"/>
      <c r="C34" s="649"/>
      <c r="D34" s="650"/>
      <c r="E34" s="650"/>
      <c r="F34" s="651"/>
      <c r="G34" s="623" t="s">
        <v>301</v>
      </c>
      <c r="H34" s="624"/>
      <c r="I34" s="624"/>
      <c r="J34" s="625"/>
      <c r="K34" s="783" t="s">
        <v>302</v>
      </c>
      <c r="L34" s="784"/>
      <c r="M34" s="784"/>
      <c r="N34" s="784"/>
      <c r="O34" s="784"/>
      <c r="P34" s="784"/>
      <c r="Q34" s="784"/>
      <c r="R34" s="784"/>
      <c r="S34" s="784"/>
      <c r="T34" s="784"/>
      <c r="U34" s="784"/>
      <c r="V34" s="784"/>
      <c r="W34" s="784"/>
      <c r="X34" s="784"/>
      <c r="Y34" s="784"/>
      <c r="Z34" s="784"/>
      <c r="AA34" s="784"/>
      <c r="AB34" s="784"/>
      <c r="AC34" s="784"/>
      <c r="AD34" s="784"/>
      <c r="AE34" s="784"/>
      <c r="AF34" s="784"/>
      <c r="AG34" s="299"/>
      <c r="AJ34" s="279"/>
      <c r="AK34" s="283"/>
    </row>
    <row r="35" spans="2:37" ht="14.25" customHeight="1" x14ac:dyDescent="0.2">
      <c r="B35" s="694"/>
      <c r="C35" s="649"/>
      <c r="D35" s="650"/>
      <c r="E35" s="650"/>
      <c r="F35" s="651"/>
      <c r="G35" s="655"/>
      <c r="H35" s="398"/>
      <c r="I35" s="398"/>
      <c r="J35" s="656"/>
      <c r="K35" s="643" t="s">
        <v>369</v>
      </c>
      <c r="L35" s="621"/>
      <c r="M35" s="621" t="s">
        <v>370</v>
      </c>
      <c r="N35" s="621"/>
      <c r="O35" s="621" t="s">
        <v>371</v>
      </c>
      <c r="P35" s="621"/>
      <c r="Q35" s="621" t="s">
        <v>372</v>
      </c>
      <c r="R35" s="621"/>
      <c r="S35" s="621"/>
      <c r="T35" s="621"/>
      <c r="U35" s="621" t="s">
        <v>373</v>
      </c>
      <c r="V35" s="621"/>
      <c r="W35" s="621" t="s">
        <v>374</v>
      </c>
      <c r="X35" s="621"/>
      <c r="Y35" s="621" t="s">
        <v>350</v>
      </c>
      <c r="Z35" s="621"/>
      <c r="AA35" s="686"/>
      <c r="AB35" s="687"/>
      <c r="AC35" s="621"/>
      <c r="AD35" s="621"/>
      <c r="AE35" s="621"/>
      <c r="AF35" s="640"/>
      <c r="AG35" s="278"/>
      <c r="AJ35" s="279"/>
      <c r="AK35" s="283"/>
    </row>
    <row r="36" spans="2:37" ht="13.5" customHeight="1" x14ac:dyDescent="0.2">
      <c r="B36" s="694"/>
      <c r="C36" s="649"/>
      <c r="D36" s="650"/>
      <c r="E36" s="650"/>
      <c r="F36" s="651"/>
      <c r="G36" s="655"/>
      <c r="H36" s="398"/>
      <c r="I36" s="398"/>
      <c r="J36" s="656"/>
      <c r="K36" s="662"/>
      <c r="L36" s="622"/>
      <c r="M36" s="622"/>
      <c r="N36" s="622"/>
      <c r="O36" s="622"/>
      <c r="P36" s="622"/>
      <c r="Q36" s="622"/>
      <c r="R36" s="622"/>
      <c r="S36" s="622"/>
      <c r="T36" s="622"/>
      <c r="U36" s="622"/>
      <c r="V36" s="622"/>
      <c r="W36" s="622"/>
      <c r="X36" s="622"/>
      <c r="Y36" s="622"/>
      <c r="Z36" s="622"/>
      <c r="AA36" s="640"/>
      <c r="AB36" s="641"/>
      <c r="AC36" s="622"/>
      <c r="AD36" s="622"/>
      <c r="AE36" s="622"/>
      <c r="AF36" s="688"/>
      <c r="AG36" s="278"/>
      <c r="AJ36" s="279"/>
      <c r="AK36" s="283"/>
    </row>
    <row r="37" spans="2:37" ht="14.25" customHeight="1" x14ac:dyDescent="0.2">
      <c r="B37" s="694"/>
      <c r="C37" s="649"/>
      <c r="D37" s="650"/>
      <c r="E37" s="650"/>
      <c r="F37" s="651"/>
      <c r="G37" s="655"/>
      <c r="H37" s="398"/>
      <c r="I37" s="398"/>
      <c r="J37" s="656"/>
      <c r="K37" s="662"/>
      <c r="L37" s="622"/>
      <c r="M37" s="622"/>
      <c r="N37" s="622"/>
      <c r="O37" s="622"/>
      <c r="P37" s="622"/>
      <c r="Q37" s="622"/>
      <c r="R37" s="622"/>
      <c r="S37" s="622"/>
      <c r="T37" s="622"/>
      <c r="U37" s="622"/>
      <c r="V37" s="622"/>
      <c r="W37" s="622"/>
      <c r="X37" s="622"/>
      <c r="Y37" s="622"/>
      <c r="Z37" s="622"/>
      <c r="AA37" s="638"/>
      <c r="AB37" s="639"/>
      <c r="AC37" s="622"/>
      <c r="AD37" s="622"/>
      <c r="AE37" s="622"/>
      <c r="AF37" s="642"/>
      <c r="AG37" s="278"/>
      <c r="AJ37" s="279"/>
      <c r="AK37" s="283"/>
    </row>
    <row r="38" spans="2:37" x14ac:dyDescent="0.2">
      <c r="B38" s="694"/>
      <c r="C38" s="649"/>
      <c r="D38" s="650"/>
      <c r="E38" s="650"/>
      <c r="F38" s="651"/>
      <c r="G38" s="655"/>
      <c r="H38" s="398"/>
      <c r="I38" s="398"/>
      <c r="J38" s="656"/>
      <c r="K38" s="662"/>
      <c r="L38" s="622"/>
      <c r="M38" s="622"/>
      <c r="N38" s="622"/>
      <c r="O38" s="622"/>
      <c r="P38" s="622"/>
      <c r="Q38" s="622"/>
      <c r="R38" s="622"/>
      <c r="S38" s="622"/>
      <c r="T38" s="622"/>
      <c r="U38" s="622"/>
      <c r="V38" s="622"/>
      <c r="W38" s="622"/>
      <c r="X38" s="622"/>
      <c r="Y38" s="622"/>
      <c r="Z38" s="622"/>
      <c r="AA38" s="640"/>
      <c r="AB38" s="641"/>
      <c r="AC38" s="622"/>
      <c r="AD38" s="622"/>
      <c r="AE38" s="622"/>
      <c r="AF38" s="642"/>
      <c r="AG38" s="278"/>
      <c r="AJ38" s="279"/>
      <c r="AK38" s="283"/>
    </row>
    <row r="39" spans="2:37" ht="14.25" customHeight="1" x14ac:dyDescent="0.2">
      <c r="B39" s="694"/>
      <c r="C39" s="649"/>
      <c r="D39" s="650"/>
      <c r="E39" s="650"/>
      <c r="F39" s="651"/>
      <c r="G39" s="655"/>
      <c r="H39" s="398"/>
      <c r="I39" s="398"/>
      <c r="J39" s="656"/>
      <c r="K39" s="643"/>
      <c r="L39" s="621"/>
      <c r="M39" s="621"/>
      <c r="N39" s="621"/>
      <c r="O39" s="621"/>
      <c r="P39" s="621"/>
      <c r="Q39" s="621"/>
      <c r="R39" s="621"/>
      <c r="S39" s="621"/>
      <c r="T39" s="621"/>
      <c r="U39" s="621"/>
      <c r="V39" s="621"/>
      <c r="W39" s="621"/>
      <c r="X39" s="621"/>
      <c r="Y39" s="621"/>
      <c r="Z39" s="621"/>
      <c r="AA39" s="785"/>
      <c r="AB39" s="786"/>
      <c r="AC39" s="787"/>
      <c r="AD39" s="787"/>
      <c r="AE39" s="787"/>
      <c r="AF39" s="788"/>
      <c r="AG39" s="278"/>
      <c r="AJ39" s="279"/>
      <c r="AK39" s="283"/>
    </row>
    <row r="40" spans="2:37" x14ac:dyDescent="0.2">
      <c r="B40" s="694"/>
      <c r="C40" s="649"/>
      <c r="D40" s="650"/>
      <c r="E40" s="650"/>
      <c r="F40" s="651"/>
      <c r="G40" s="657"/>
      <c r="H40" s="658"/>
      <c r="I40" s="658"/>
      <c r="J40" s="659"/>
      <c r="K40" s="644"/>
      <c r="L40" s="645"/>
      <c r="M40" s="645"/>
      <c r="N40" s="645"/>
      <c r="O40" s="645"/>
      <c r="P40" s="645"/>
      <c r="Q40" s="645"/>
      <c r="R40" s="645"/>
      <c r="S40" s="645"/>
      <c r="T40" s="645"/>
      <c r="U40" s="645"/>
      <c r="V40" s="645"/>
      <c r="W40" s="645"/>
      <c r="X40" s="645"/>
      <c r="Y40" s="645"/>
      <c r="Z40" s="645"/>
      <c r="AA40" s="667"/>
      <c r="AB40" s="668"/>
      <c r="AC40" s="669"/>
      <c r="AD40" s="669"/>
      <c r="AE40" s="669"/>
      <c r="AF40" s="670"/>
      <c r="AG40" s="278"/>
      <c r="AJ40" s="279"/>
      <c r="AK40" s="283"/>
    </row>
    <row r="41" spans="2:37" x14ac:dyDescent="0.2">
      <c r="B41" s="694"/>
      <c r="C41" s="649"/>
      <c r="D41" s="650"/>
      <c r="E41" s="650"/>
      <c r="F41" s="651"/>
      <c r="G41" s="780" t="s">
        <v>303</v>
      </c>
      <c r="H41" s="780"/>
      <c r="I41" s="780"/>
      <c r="J41" s="780"/>
      <c r="K41" s="685"/>
      <c r="L41" s="782"/>
      <c r="M41" s="400" t="s">
        <v>304</v>
      </c>
      <c r="N41" s="400"/>
      <c r="O41" s="400"/>
      <c r="P41" s="400"/>
      <c r="Q41" s="400"/>
      <c r="R41" s="400"/>
      <c r="S41" s="400"/>
      <c r="T41" s="400"/>
      <c r="U41" s="400"/>
      <c r="V41" s="400"/>
      <c r="W41" s="400"/>
      <c r="X41" s="400"/>
      <c r="Y41" s="400"/>
      <c r="Z41" s="400"/>
      <c r="AA41" s="400"/>
      <c r="AB41" s="400"/>
      <c r="AC41" s="400"/>
      <c r="AD41" s="400"/>
      <c r="AE41" s="400"/>
      <c r="AF41" s="400"/>
      <c r="AG41" s="278"/>
      <c r="AJ41" s="279"/>
      <c r="AK41" s="283"/>
    </row>
    <row r="42" spans="2:37" ht="13.5" thickBot="1" x14ac:dyDescent="0.25">
      <c r="B42" s="695"/>
      <c r="C42" s="652"/>
      <c r="D42" s="653"/>
      <c r="E42" s="653"/>
      <c r="F42" s="654"/>
      <c r="G42" s="781"/>
      <c r="H42" s="781"/>
      <c r="I42" s="781"/>
      <c r="J42" s="781"/>
      <c r="K42" s="631"/>
      <c r="L42" s="632"/>
      <c r="M42" s="635"/>
      <c r="N42" s="635"/>
      <c r="O42" s="635"/>
      <c r="P42" s="635"/>
      <c r="Q42" s="635"/>
      <c r="R42" s="635"/>
      <c r="S42" s="635"/>
      <c r="T42" s="635"/>
      <c r="U42" s="635"/>
      <c r="V42" s="635"/>
      <c r="W42" s="635"/>
      <c r="X42" s="635"/>
      <c r="Y42" s="635"/>
      <c r="Z42" s="635"/>
      <c r="AA42" s="635"/>
      <c r="AB42" s="635"/>
      <c r="AC42" s="635"/>
      <c r="AD42" s="635"/>
      <c r="AE42" s="635"/>
      <c r="AF42" s="635"/>
      <c r="AG42" s="300"/>
      <c r="AH42" s="301"/>
      <c r="AI42" s="301"/>
      <c r="AJ42" s="302"/>
      <c r="AK42" s="303"/>
    </row>
    <row r="43" spans="2:37" ht="5.15" customHeight="1" thickTop="1" x14ac:dyDescent="0.2">
      <c r="C43" s="774" t="s">
        <v>305</v>
      </c>
      <c r="D43" s="637"/>
      <c r="E43" s="637"/>
      <c r="F43" s="697"/>
      <c r="G43" s="304"/>
      <c r="H43" s="272"/>
      <c r="I43" s="272"/>
      <c r="J43" s="272"/>
      <c r="K43" s="276"/>
      <c r="L43" s="276"/>
      <c r="M43" s="305"/>
      <c r="N43" s="305"/>
      <c r="O43" s="305"/>
      <c r="P43" s="305"/>
      <c r="Q43" s="305"/>
      <c r="R43" s="305"/>
      <c r="S43" s="305"/>
      <c r="T43" s="305"/>
      <c r="U43" s="305"/>
      <c r="V43" s="305"/>
      <c r="W43" s="305"/>
      <c r="X43" s="305"/>
      <c r="Y43" s="305"/>
      <c r="Z43" s="305"/>
      <c r="AA43" s="305"/>
      <c r="AB43" s="305"/>
      <c r="AC43" s="305"/>
      <c r="AD43" s="305"/>
      <c r="AE43" s="305"/>
      <c r="AF43" s="305"/>
      <c r="AG43" s="306"/>
      <c r="AH43" s="306"/>
      <c r="AI43" s="306"/>
      <c r="AJ43" s="307"/>
    </row>
    <row r="44" spans="2:37" ht="13.5" customHeight="1" x14ac:dyDescent="0.2">
      <c r="C44" s="698"/>
      <c r="D44" s="398"/>
      <c r="E44" s="398"/>
      <c r="F44" s="656"/>
      <c r="G44" s="266" t="s">
        <v>273</v>
      </c>
      <c r="H44" s="775" t="s">
        <v>306</v>
      </c>
      <c r="I44" s="775"/>
      <c r="J44" s="775"/>
      <c r="K44" s="775"/>
      <c r="L44" s="775"/>
      <c r="M44" s="775"/>
      <c r="N44" s="775"/>
      <c r="O44" s="775"/>
      <c r="P44" s="775"/>
      <c r="Q44" s="775"/>
      <c r="R44" s="775"/>
      <c r="S44" s="775"/>
      <c r="T44" s="775"/>
      <c r="U44" s="775"/>
      <c r="V44" s="775"/>
      <c r="W44" s="775"/>
      <c r="X44" s="775"/>
      <c r="Y44" s="775"/>
      <c r="Z44" s="775"/>
      <c r="AA44" s="775"/>
      <c r="AB44" s="775"/>
      <c r="AC44" s="775"/>
      <c r="AD44" s="775"/>
      <c r="AE44" s="775"/>
      <c r="AF44" s="775"/>
      <c r="AG44" s="775"/>
      <c r="AH44" s="775"/>
      <c r="AI44" s="775"/>
      <c r="AJ44" s="308"/>
    </row>
    <row r="45" spans="2:37" x14ac:dyDescent="0.2">
      <c r="C45" s="698"/>
      <c r="D45" s="398"/>
      <c r="E45" s="398"/>
      <c r="F45" s="656"/>
      <c r="G45" s="309"/>
      <c r="H45" s="775"/>
      <c r="I45" s="775"/>
      <c r="J45" s="775"/>
      <c r="K45" s="775"/>
      <c r="L45" s="775"/>
      <c r="M45" s="775"/>
      <c r="N45" s="775"/>
      <c r="O45" s="775"/>
      <c r="P45" s="775"/>
      <c r="Q45" s="775"/>
      <c r="R45" s="775"/>
      <c r="S45" s="775"/>
      <c r="T45" s="775"/>
      <c r="U45" s="775"/>
      <c r="V45" s="775"/>
      <c r="W45" s="775"/>
      <c r="X45" s="775"/>
      <c r="Y45" s="775"/>
      <c r="Z45" s="775"/>
      <c r="AA45" s="775"/>
      <c r="AB45" s="775"/>
      <c r="AC45" s="775"/>
      <c r="AD45" s="775"/>
      <c r="AE45" s="775"/>
      <c r="AF45" s="775"/>
      <c r="AG45" s="775"/>
      <c r="AH45" s="775"/>
      <c r="AI45" s="775"/>
      <c r="AJ45" s="308"/>
    </row>
    <row r="46" spans="2:37" ht="13.5" customHeight="1" x14ac:dyDescent="0.2">
      <c r="C46" s="698"/>
      <c r="D46" s="398"/>
      <c r="E46" s="398"/>
      <c r="F46" s="656"/>
      <c r="G46" s="266" t="s">
        <v>273</v>
      </c>
      <c r="H46" s="775" t="s">
        <v>307</v>
      </c>
      <c r="I46" s="775"/>
      <c r="J46" s="775"/>
      <c r="K46" s="775"/>
      <c r="L46" s="775"/>
      <c r="M46" s="775"/>
      <c r="N46" s="775"/>
      <c r="O46" s="775"/>
      <c r="P46" s="775"/>
      <c r="Q46" s="775"/>
      <c r="R46" s="775"/>
      <c r="S46" s="775"/>
      <c r="T46" s="775"/>
      <c r="U46" s="775"/>
      <c r="V46" s="775"/>
      <c r="W46" s="775"/>
      <c r="X46" s="775"/>
      <c r="Y46" s="775"/>
      <c r="Z46" s="775"/>
      <c r="AA46" s="775"/>
      <c r="AB46" s="775"/>
      <c r="AC46" s="775"/>
      <c r="AD46" s="775"/>
      <c r="AE46" s="775"/>
      <c r="AF46" s="775"/>
      <c r="AG46" s="775"/>
      <c r="AH46" s="775"/>
      <c r="AI46" s="775"/>
      <c r="AJ46" s="308"/>
    </row>
    <row r="47" spans="2:37" x14ac:dyDescent="0.2">
      <c r="C47" s="699"/>
      <c r="D47" s="658"/>
      <c r="E47" s="658"/>
      <c r="F47" s="659"/>
      <c r="G47" s="310"/>
      <c r="H47" s="776"/>
      <c r="I47" s="776"/>
      <c r="J47" s="776"/>
      <c r="K47" s="776"/>
      <c r="L47" s="776"/>
      <c r="M47" s="776"/>
      <c r="N47" s="776"/>
      <c r="O47" s="776"/>
      <c r="P47" s="776"/>
      <c r="Q47" s="776"/>
      <c r="R47" s="776"/>
      <c r="S47" s="776"/>
      <c r="T47" s="776"/>
      <c r="U47" s="776"/>
      <c r="V47" s="776"/>
      <c r="W47" s="776"/>
      <c r="X47" s="776"/>
      <c r="Y47" s="776"/>
      <c r="Z47" s="776"/>
      <c r="AA47" s="776"/>
      <c r="AB47" s="776"/>
      <c r="AC47" s="776"/>
      <c r="AD47" s="776"/>
      <c r="AE47" s="776"/>
      <c r="AF47" s="776"/>
      <c r="AG47" s="776"/>
      <c r="AH47" s="776"/>
      <c r="AI47" s="776"/>
      <c r="AJ47" s="311"/>
    </row>
    <row r="48" spans="2:37" ht="13.5" customHeight="1" x14ac:dyDescent="0.2">
      <c r="C48" s="312"/>
      <c r="D48" s="777" t="s">
        <v>308</v>
      </c>
      <c r="E48" s="777"/>
      <c r="F48" s="777"/>
      <c r="G48" s="777"/>
      <c r="H48" s="777"/>
      <c r="I48" s="777"/>
      <c r="J48" s="777"/>
      <c r="K48" s="777"/>
      <c r="L48" s="777"/>
      <c r="AB48" s="313"/>
      <c r="AC48" s="313"/>
      <c r="AD48" s="314"/>
      <c r="AE48" s="313"/>
      <c r="AF48" s="313"/>
      <c r="AG48" s="313"/>
      <c r="AH48" s="314"/>
      <c r="AI48" s="314"/>
      <c r="AJ48" s="279"/>
    </row>
    <row r="49" spans="3:36" ht="14" x14ac:dyDescent="0.2">
      <c r="C49" s="312"/>
      <c r="Y49" s="261" t="s">
        <v>309</v>
      </c>
      <c r="AA49" s="749">
        <v>7</v>
      </c>
      <c r="AB49" s="749"/>
      <c r="AC49" s="261" t="s">
        <v>55</v>
      </c>
      <c r="AD49" s="749">
        <v>4</v>
      </c>
      <c r="AE49" s="749"/>
      <c r="AF49" s="192" t="s">
        <v>310</v>
      </c>
      <c r="AG49" s="749">
        <v>25</v>
      </c>
      <c r="AH49" s="749"/>
      <c r="AI49" s="314" t="s">
        <v>56</v>
      </c>
      <c r="AJ49" s="279"/>
    </row>
    <row r="50" spans="3:36" ht="14" x14ac:dyDescent="0.2">
      <c r="C50" s="312"/>
      <c r="D50" s="778" t="s">
        <v>311</v>
      </c>
      <c r="E50" s="778"/>
      <c r="F50" s="778"/>
      <c r="G50" s="778"/>
      <c r="H50" s="778"/>
      <c r="I50" s="778"/>
      <c r="M50" s="778" t="s">
        <v>312</v>
      </c>
      <c r="N50" s="778"/>
      <c r="O50" s="778"/>
      <c r="P50" s="778"/>
      <c r="AJ50" s="279"/>
    </row>
    <row r="51" spans="3:36" x14ac:dyDescent="0.2">
      <c r="C51" s="312"/>
      <c r="M51" s="779"/>
      <c r="N51" s="779"/>
      <c r="O51" s="779"/>
      <c r="P51" s="779"/>
      <c r="Q51" s="297"/>
      <c r="R51" s="297"/>
      <c r="AJ51" s="279"/>
    </row>
    <row r="52" spans="3:36" ht="13.5" customHeight="1" x14ac:dyDescent="0.2">
      <c r="C52" s="312"/>
      <c r="M52" s="767" t="s">
        <v>313</v>
      </c>
      <c r="N52" s="724"/>
      <c r="O52" s="724"/>
      <c r="P52" s="724"/>
      <c r="Q52" s="725"/>
      <c r="R52" s="682" t="s">
        <v>314</v>
      </c>
      <c r="S52" s="682"/>
      <c r="T52" s="682"/>
      <c r="U52" s="682"/>
      <c r="V52" s="682"/>
      <c r="W52" s="682"/>
      <c r="X52" s="682"/>
      <c r="Y52" s="682"/>
      <c r="Z52" s="682"/>
      <c r="AA52" s="682"/>
      <c r="AB52" s="682"/>
      <c r="AC52" s="682"/>
      <c r="AD52" s="682"/>
      <c r="AE52" s="682"/>
      <c r="AF52" s="682"/>
      <c r="AG52" s="682"/>
      <c r="AH52" s="682"/>
      <c r="AI52" s="682"/>
      <c r="AJ52" s="769"/>
    </row>
    <row r="53" spans="3:36" ht="13.5" customHeight="1" x14ac:dyDescent="0.2">
      <c r="C53" s="312"/>
      <c r="M53" s="768"/>
      <c r="N53" s="727"/>
      <c r="O53" s="727"/>
      <c r="P53" s="727"/>
      <c r="Q53" s="728"/>
      <c r="R53" s="770"/>
      <c r="S53" s="770"/>
      <c r="T53" s="770"/>
      <c r="U53" s="770"/>
      <c r="V53" s="770"/>
      <c r="W53" s="770"/>
      <c r="X53" s="770"/>
      <c r="Y53" s="770"/>
      <c r="Z53" s="770"/>
      <c r="AA53" s="770"/>
      <c r="AB53" s="770"/>
      <c r="AC53" s="770"/>
      <c r="AD53" s="770"/>
      <c r="AE53" s="770"/>
      <c r="AF53" s="770"/>
      <c r="AG53" s="770"/>
      <c r="AH53" s="770"/>
      <c r="AI53" s="770"/>
      <c r="AJ53" s="771"/>
    </row>
    <row r="54" spans="3:36" x14ac:dyDescent="0.2">
      <c r="C54" s="312"/>
      <c r="M54" s="707"/>
      <c r="N54" s="730"/>
      <c r="O54" s="730"/>
      <c r="P54" s="730"/>
      <c r="Q54" s="731"/>
      <c r="R54" s="772"/>
      <c r="S54" s="772"/>
      <c r="T54" s="772"/>
      <c r="U54" s="772"/>
      <c r="V54" s="772"/>
      <c r="W54" s="772"/>
      <c r="X54" s="772"/>
      <c r="Y54" s="772"/>
      <c r="Z54" s="772"/>
      <c r="AA54" s="772"/>
      <c r="AB54" s="772"/>
      <c r="AC54" s="772"/>
      <c r="AD54" s="772"/>
      <c r="AE54" s="772"/>
      <c r="AF54" s="772"/>
      <c r="AG54" s="772"/>
      <c r="AH54" s="772"/>
      <c r="AI54" s="772"/>
      <c r="AJ54" s="773"/>
    </row>
    <row r="55" spans="3:36" ht="13.5" customHeight="1" x14ac:dyDescent="0.2">
      <c r="C55" s="312"/>
      <c r="M55" s="767" t="s">
        <v>315</v>
      </c>
      <c r="N55" s="724"/>
      <c r="O55" s="724"/>
      <c r="P55" s="724"/>
      <c r="Q55" s="725"/>
      <c r="R55" s="682" t="s">
        <v>316</v>
      </c>
      <c r="S55" s="682"/>
      <c r="T55" s="682"/>
      <c r="U55" s="682"/>
      <c r="V55" s="682"/>
      <c r="W55" s="682"/>
      <c r="X55" s="682"/>
      <c r="Y55" s="682"/>
      <c r="Z55" s="682"/>
      <c r="AA55" s="682"/>
      <c r="AB55" s="682"/>
      <c r="AC55" s="682"/>
      <c r="AD55" s="682"/>
      <c r="AE55" s="682"/>
      <c r="AF55" s="682"/>
      <c r="AG55" s="682"/>
      <c r="AH55" s="682"/>
      <c r="AI55" s="682"/>
      <c r="AJ55" s="769"/>
    </row>
    <row r="56" spans="3:36" ht="13.5" customHeight="1" x14ac:dyDescent="0.2">
      <c r="C56" s="312"/>
      <c r="M56" s="768"/>
      <c r="N56" s="727"/>
      <c r="O56" s="727"/>
      <c r="P56" s="727"/>
      <c r="Q56" s="728"/>
      <c r="R56" s="770" t="s">
        <v>375</v>
      </c>
      <c r="S56" s="770"/>
      <c r="T56" s="770"/>
      <c r="U56" s="770"/>
      <c r="V56" s="770"/>
      <c r="W56" s="770"/>
      <c r="X56" s="770"/>
      <c r="Y56" s="770"/>
      <c r="Z56" s="770"/>
      <c r="AA56" s="770"/>
      <c r="AB56" s="770"/>
      <c r="AC56" s="770"/>
      <c r="AD56" s="770"/>
      <c r="AE56" s="770"/>
      <c r="AF56" s="770"/>
      <c r="AG56" s="770"/>
      <c r="AH56" s="770"/>
      <c r="AI56" s="770"/>
      <c r="AJ56" s="771"/>
    </row>
    <row r="57" spans="3:36" x14ac:dyDescent="0.2">
      <c r="C57" s="312"/>
      <c r="M57" s="707"/>
      <c r="N57" s="730"/>
      <c r="O57" s="730"/>
      <c r="P57" s="730"/>
      <c r="Q57" s="731"/>
      <c r="R57" s="772"/>
      <c r="S57" s="772"/>
      <c r="T57" s="772"/>
      <c r="U57" s="772"/>
      <c r="V57" s="772"/>
      <c r="W57" s="772"/>
      <c r="X57" s="772"/>
      <c r="Y57" s="772"/>
      <c r="Z57" s="772"/>
      <c r="AA57" s="772"/>
      <c r="AB57" s="772"/>
      <c r="AC57" s="772"/>
      <c r="AD57" s="772"/>
      <c r="AE57" s="772"/>
      <c r="AF57" s="772"/>
      <c r="AG57" s="772"/>
      <c r="AH57" s="772"/>
      <c r="AI57" s="772"/>
      <c r="AJ57" s="773"/>
    </row>
    <row r="58" spans="3:36" x14ac:dyDescent="0.2">
      <c r="C58" s="312"/>
      <c r="M58" s="190"/>
      <c r="N58" s="190"/>
      <c r="O58" s="190"/>
      <c r="P58" s="190"/>
      <c r="Q58" s="190"/>
      <c r="R58" s="190"/>
      <c r="S58" s="315"/>
      <c r="T58" s="315"/>
      <c r="U58" s="315"/>
      <c r="V58" s="315"/>
      <c r="X58" s="315"/>
      <c r="Y58" s="315"/>
      <c r="Z58" s="315"/>
      <c r="AA58" s="315"/>
      <c r="AB58" s="315"/>
      <c r="AC58" s="315"/>
      <c r="AD58" s="315"/>
      <c r="AE58" s="315"/>
      <c r="AF58" s="315"/>
      <c r="AG58" s="315"/>
      <c r="AH58" s="315"/>
      <c r="AI58" s="315"/>
      <c r="AJ58" s="316"/>
    </row>
    <row r="59" spans="3:36" ht="13.5" customHeight="1" x14ac:dyDescent="0.2">
      <c r="C59" s="312"/>
      <c r="M59" s="750" t="s">
        <v>317</v>
      </c>
      <c r="N59" s="751"/>
      <c r="O59" s="751"/>
      <c r="P59" s="751"/>
      <c r="Q59" s="752"/>
      <c r="R59" s="756"/>
      <c r="S59" s="757"/>
      <c r="T59" s="757"/>
      <c r="U59" s="757"/>
      <c r="V59" s="757"/>
      <c r="W59" s="757"/>
      <c r="X59" s="757"/>
      <c r="Y59" s="757"/>
      <c r="Z59" s="757"/>
      <c r="AA59" s="757"/>
      <c r="AB59" s="757"/>
      <c r="AC59" s="750" t="s">
        <v>318</v>
      </c>
      <c r="AD59" s="751"/>
      <c r="AE59" s="752"/>
      <c r="AF59" s="760"/>
      <c r="AG59" s="760"/>
      <c r="AH59" s="760"/>
      <c r="AI59" s="760"/>
      <c r="AJ59" s="761"/>
    </row>
    <row r="60" spans="3:36" ht="13.5" thickBot="1" x14ac:dyDescent="0.25">
      <c r="C60" s="317"/>
      <c r="D60" s="318"/>
      <c r="E60" s="318"/>
      <c r="F60" s="318"/>
      <c r="G60" s="318"/>
      <c r="H60" s="318"/>
      <c r="I60" s="318"/>
      <c r="J60" s="318"/>
      <c r="K60" s="318"/>
      <c r="L60" s="318"/>
      <c r="M60" s="753"/>
      <c r="N60" s="754"/>
      <c r="O60" s="754"/>
      <c r="P60" s="754"/>
      <c r="Q60" s="755"/>
      <c r="R60" s="758"/>
      <c r="S60" s="759"/>
      <c r="T60" s="759"/>
      <c r="U60" s="759"/>
      <c r="V60" s="759"/>
      <c r="W60" s="759"/>
      <c r="X60" s="759"/>
      <c r="Y60" s="759"/>
      <c r="Z60" s="759"/>
      <c r="AA60" s="759"/>
      <c r="AB60" s="759"/>
      <c r="AC60" s="753"/>
      <c r="AD60" s="754"/>
      <c r="AE60" s="755"/>
      <c r="AF60" s="762"/>
      <c r="AG60" s="762"/>
      <c r="AH60" s="762"/>
      <c r="AI60" s="762"/>
      <c r="AJ60" s="763"/>
    </row>
    <row r="61" spans="3:36" ht="6.75" customHeight="1" x14ac:dyDescent="0.2">
      <c r="M61" s="190"/>
      <c r="N61" s="190"/>
      <c r="O61" s="190"/>
      <c r="P61" s="190"/>
      <c r="Q61" s="190"/>
      <c r="R61" s="190"/>
      <c r="S61" s="315"/>
      <c r="T61" s="315"/>
      <c r="U61" s="315"/>
      <c r="V61" s="315"/>
      <c r="W61" s="315"/>
      <c r="X61" s="315"/>
      <c r="Y61" s="315"/>
      <c r="Z61" s="315"/>
      <c r="AA61" s="315"/>
      <c r="AB61" s="315"/>
      <c r="AC61" s="315"/>
      <c r="AD61" s="315"/>
      <c r="AE61" s="315"/>
      <c r="AF61" s="315"/>
      <c r="AG61" s="315"/>
      <c r="AH61" s="315"/>
      <c r="AI61" s="315"/>
      <c r="AJ61" s="315"/>
    </row>
    <row r="62" spans="3:36" ht="14.15" customHeight="1" x14ac:dyDescent="0.2">
      <c r="C62" s="764" t="s">
        <v>319</v>
      </c>
      <c r="D62" s="765"/>
      <c r="E62" s="765"/>
      <c r="F62" s="765"/>
      <c r="G62" s="765"/>
      <c r="H62" s="766"/>
      <c r="I62" s="319"/>
      <c r="J62" s="292"/>
      <c r="K62" s="292"/>
      <c r="L62" s="292"/>
      <c r="M62" s="292"/>
      <c r="N62" s="292"/>
      <c r="O62" s="292"/>
      <c r="P62" s="292"/>
      <c r="Q62" s="292"/>
      <c r="R62" s="292"/>
      <c r="S62" s="292"/>
      <c r="T62" s="292"/>
      <c r="U62" s="292"/>
      <c r="V62" s="292" t="s">
        <v>357</v>
      </c>
      <c r="W62" s="292"/>
      <c r="X62" s="292"/>
      <c r="Y62" s="292"/>
      <c r="Z62" s="292"/>
      <c r="AA62" s="292"/>
      <c r="AB62" s="292"/>
      <c r="AC62" s="292"/>
      <c r="AD62" s="292"/>
      <c r="AE62" s="292"/>
      <c r="AF62" s="292" t="s">
        <v>321</v>
      </c>
      <c r="AG62" s="292"/>
      <c r="AH62" s="292"/>
      <c r="AI62" s="292" t="s">
        <v>322</v>
      </c>
      <c r="AJ62" s="293"/>
    </row>
    <row r="63" spans="3:36" ht="14.15" customHeight="1" x14ac:dyDescent="0.2">
      <c r="C63" s="320"/>
      <c r="D63" s="321"/>
      <c r="E63" s="321"/>
      <c r="F63" s="321"/>
      <c r="G63" s="321"/>
      <c r="H63" s="321"/>
      <c r="AJ63" s="322"/>
    </row>
    <row r="64" spans="3:36" x14ac:dyDescent="0.2">
      <c r="C64" s="732" t="s">
        <v>323</v>
      </c>
      <c r="D64" s="732"/>
      <c r="E64" s="732"/>
      <c r="F64" s="733" t="s">
        <v>376</v>
      </c>
      <c r="G64" s="734"/>
      <c r="H64" s="734"/>
      <c r="I64" s="734"/>
      <c r="J64" s="734"/>
      <c r="K64" s="734"/>
      <c r="L64" s="734"/>
      <c r="M64" s="734"/>
      <c r="N64" s="734"/>
      <c r="O64" s="734"/>
      <c r="P64" s="735"/>
      <c r="S64" s="261" t="s">
        <v>324</v>
      </c>
      <c r="AA64" s="261" t="s">
        <v>325</v>
      </c>
      <c r="AJ64" s="322"/>
    </row>
    <row r="65" spans="1:38" x14ac:dyDescent="0.2">
      <c r="C65" s="732"/>
      <c r="D65" s="732"/>
      <c r="E65" s="732"/>
      <c r="F65" s="736"/>
      <c r="G65" s="737"/>
      <c r="H65" s="737"/>
      <c r="I65" s="737"/>
      <c r="J65" s="737"/>
      <c r="K65" s="737"/>
      <c r="L65" s="737"/>
      <c r="M65" s="737"/>
      <c r="N65" s="737"/>
      <c r="O65" s="737"/>
      <c r="P65" s="738"/>
      <c r="S65" s="261" t="s">
        <v>326</v>
      </c>
      <c r="AA65" s="261" t="s">
        <v>327</v>
      </c>
      <c r="AJ65" s="322"/>
    </row>
    <row r="66" spans="1:38" x14ac:dyDescent="0.2">
      <c r="C66" s="732" t="s">
        <v>328</v>
      </c>
      <c r="D66" s="732"/>
      <c r="E66" s="732"/>
      <c r="F66" s="733" t="s">
        <v>359</v>
      </c>
      <c r="G66" s="734"/>
      <c r="H66" s="734"/>
      <c r="I66" s="734"/>
      <c r="J66" s="734"/>
      <c r="K66" s="734"/>
      <c r="L66" s="734"/>
      <c r="M66" s="734"/>
      <c r="N66" s="734"/>
      <c r="O66" s="734"/>
      <c r="P66" s="735"/>
      <c r="S66" s="261" t="s">
        <v>329</v>
      </c>
      <c r="AA66" s="261" t="s">
        <v>330</v>
      </c>
      <c r="AJ66" s="322"/>
    </row>
    <row r="67" spans="1:38" x14ac:dyDescent="0.2">
      <c r="C67" s="732"/>
      <c r="D67" s="732"/>
      <c r="E67" s="732"/>
      <c r="F67" s="736"/>
      <c r="G67" s="737"/>
      <c r="H67" s="737"/>
      <c r="I67" s="737"/>
      <c r="J67" s="737"/>
      <c r="K67" s="737"/>
      <c r="L67" s="737"/>
      <c r="M67" s="737"/>
      <c r="N67" s="737"/>
      <c r="O67" s="737"/>
      <c r="P67" s="738"/>
      <c r="Q67" s="297"/>
      <c r="R67" s="297"/>
      <c r="S67" s="297"/>
      <c r="T67" s="297"/>
      <c r="U67" s="297"/>
      <c r="V67" s="297"/>
      <c r="W67" s="297"/>
      <c r="X67" s="297"/>
      <c r="Y67" s="297"/>
      <c r="Z67" s="297"/>
      <c r="AA67" s="297"/>
      <c r="AB67" s="297"/>
      <c r="AC67" s="297"/>
      <c r="AD67" s="297"/>
      <c r="AE67" s="297"/>
      <c r="AF67" s="297"/>
      <c r="AG67" s="297"/>
      <c r="AH67" s="297"/>
      <c r="AI67" s="297"/>
      <c r="AJ67" s="298"/>
    </row>
    <row r="68" spans="1:38" x14ac:dyDescent="0.2">
      <c r="A68" s="328"/>
      <c r="B68" s="328"/>
      <c r="C68" s="329"/>
      <c r="D68" s="329"/>
      <c r="E68" s="329"/>
      <c r="F68" s="330"/>
      <c r="G68" s="330"/>
      <c r="H68" s="330"/>
      <c r="I68" s="330"/>
      <c r="J68" s="330"/>
      <c r="K68" s="330"/>
      <c r="L68" s="330"/>
      <c r="M68" s="330"/>
      <c r="N68" s="330"/>
      <c r="O68" s="330"/>
      <c r="P68" s="330"/>
      <c r="Q68" s="328"/>
      <c r="R68" s="328"/>
      <c r="S68" s="328"/>
      <c r="T68" s="328"/>
      <c r="U68" s="328"/>
      <c r="V68" s="328"/>
      <c r="W68" s="328"/>
      <c r="X68" s="328"/>
      <c r="Y68" s="328"/>
      <c r="Z68" s="328"/>
      <c r="AA68" s="328"/>
      <c r="AB68" s="328"/>
      <c r="AC68" s="328"/>
      <c r="AD68" s="328"/>
      <c r="AE68" s="328"/>
      <c r="AF68" s="328"/>
      <c r="AG68" s="328"/>
      <c r="AH68" s="328"/>
      <c r="AI68" s="328"/>
      <c r="AJ68" s="328"/>
      <c r="AK68" s="328"/>
      <c r="AL68" s="328"/>
    </row>
    <row r="69" spans="1:38" x14ac:dyDescent="0.2">
      <c r="A69" s="328"/>
      <c r="B69" s="328"/>
      <c r="C69" s="329"/>
      <c r="D69" s="329"/>
      <c r="E69" s="329"/>
      <c r="F69" s="330"/>
      <c r="G69" s="330"/>
      <c r="H69" s="330"/>
      <c r="I69" s="330"/>
      <c r="J69" s="330"/>
      <c r="K69" s="330"/>
      <c r="L69" s="330"/>
      <c r="M69" s="330"/>
      <c r="N69" s="330"/>
      <c r="O69" s="330"/>
      <c r="P69" s="330"/>
      <c r="Q69" s="328"/>
      <c r="R69" s="328"/>
      <c r="S69" s="328"/>
      <c r="T69" s="328"/>
      <c r="U69" s="328"/>
      <c r="V69" s="328"/>
      <c r="W69" s="328"/>
      <c r="X69" s="328"/>
      <c r="Y69" s="328"/>
      <c r="Z69" s="328"/>
      <c r="AA69" s="328"/>
      <c r="AB69" s="328"/>
      <c r="AC69" s="328"/>
      <c r="AD69" s="328"/>
      <c r="AE69" s="328"/>
      <c r="AF69" s="328"/>
      <c r="AG69" s="328"/>
      <c r="AH69" s="328"/>
      <c r="AI69" s="328"/>
      <c r="AJ69" s="328"/>
      <c r="AK69" s="328"/>
      <c r="AL69" s="328"/>
    </row>
    <row r="70" spans="1:38" x14ac:dyDescent="0.2">
      <c r="A70" s="328"/>
      <c r="B70" s="328"/>
      <c r="C70" s="961" t="s">
        <v>333</v>
      </c>
      <c r="D70" s="961"/>
      <c r="E70" s="961"/>
      <c r="F70" s="961"/>
      <c r="G70" s="961"/>
      <c r="H70" s="961"/>
      <c r="I70" s="961"/>
      <c r="J70" s="961"/>
      <c r="K70" s="961"/>
      <c r="L70" s="961"/>
      <c r="M70" s="961"/>
      <c r="N70" s="961"/>
      <c r="O70" s="961"/>
      <c r="P70" s="961"/>
      <c r="Q70" s="961"/>
      <c r="R70" s="961"/>
      <c r="S70" s="961"/>
      <c r="T70" s="961"/>
      <c r="U70" s="961"/>
      <c r="V70" s="961"/>
      <c r="W70" s="961"/>
      <c r="X70" s="961"/>
      <c r="Y70" s="961"/>
      <c r="Z70" s="961"/>
      <c r="AA70" s="961"/>
      <c r="AB70" s="961"/>
      <c r="AC70" s="961"/>
      <c r="AD70" s="961"/>
      <c r="AE70" s="961"/>
      <c r="AF70" s="961"/>
      <c r="AG70" s="961"/>
      <c r="AH70" s="961"/>
      <c r="AI70" s="961"/>
      <c r="AJ70" s="961"/>
      <c r="AK70" s="328"/>
      <c r="AL70" s="328"/>
    </row>
    <row r="71" spans="1:38" ht="10.5" customHeight="1" x14ac:dyDescent="0.2">
      <c r="A71" s="328"/>
      <c r="B71" s="328"/>
      <c r="C71" s="961"/>
      <c r="D71" s="961"/>
      <c r="E71" s="961"/>
      <c r="F71" s="961"/>
      <c r="G71" s="961"/>
      <c r="H71" s="961"/>
      <c r="I71" s="961"/>
      <c r="J71" s="961"/>
      <c r="K71" s="961"/>
      <c r="L71" s="961"/>
      <c r="M71" s="961"/>
      <c r="N71" s="961"/>
      <c r="O71" s="961"/>
      <c r="P71" s="961"/>
      <c r="Q71" s="961"/>
      <c r="R71" s="961"/>
      <c r="S71" s="961"/>
      <c r="T71" s="961"/>
      <c r="U71" s="961"/>
      <c r="V71" s="961"/>
      <c r="W71" s="961"/>
      <c r="X71" s="961"/>
      <c r="Y71" s="961"/>
      <c r="Z71" s="961"/>
      <c r="AA71" s="961"/>
      <c r="AB71" s="961"/>
      <c r="AC71" s="961"/>
      <c r="AD71" s="961"/>
      <c r="AE71" s="961"/>
      <c r="AF71" s="961"/>
      <c r="AG71" s="961"/>
      <c r="AH71" s="961"/>
      <c r="AI71" s="961"/>
      <c r="AJ71" s="961"/>
      <c r="AK71" s="328"/>
      <c r="AL71" s="328"/>
    </row>
    <row r="72" spans="1:38" ht="5.15" customHeight="1" x14ac:dyDescent="0.2">
      <c r="A72" s="328"/>
      <c r="B72" s="328"/>
      <c r="C72" s="962" t="s">
        <v>331</v>
      </c>
      <c r="D72" s="963"/>
      <c r="E72" s="963"/>
      <c r="F72" s="963"/>
      <c r="G72" s="963"/>
      <c r="H72" s="963"/>
      <c r="I72" s="963"/>
      <c r="J72" s="963"/>
      <c r="K72" s="963"/>
      <c r="L72" s="963"/>
      <c r="M72" s="963"/>
      <c r="N72" s="963"/>
      <c r="O72" s="963"/>
      <c r="P72" s="963"/>
      <c r="Q72" s="963"/>
      <c r="R72" s="963"/>
      <c r="S72" s="963"/>
      <c r="T72" s="963"/>
      <c r="U72" s="963"/>
      <c r="V72" s="963"/>
      <c r="W72" s="963"/>
      <c r="X72" s="963"/>
      <c r="Y72" s="963"/>
      <c r="Z72" s="963"/>
      <c r="AA72" s="963"/>
      <c r="AB72" s="963"/>
      <c r="AC72" s="963"/>
      <c r="AD72" s="963"/>
      <c r="AE72" s="963"/>
      <c r="AF72" s="963"/>
      <c r="AG72" s="963"/>
      <c r="AH72" s="963"/>
      <c r="AI72" s="963"/>
      <c r="AJ72" s="964"/>
      <c r="AK72" s="328"/>
      <c r="AL72" s="328"/>
    </row>
    <row r="73" spans="1:38" ht="13.5" customHeight="1" x14ac:dyDescent="0.2">
      <c r="A73" s="328"/>
      <c r="B73" s="328"/>
      <c r="C73" s="965"/>
      <c r="D73" s="966"/>
      <c r="E73" s="966"/>
      <c r="F73" s="966"/>
      <c r="G73" s="966"/>
      <c r="H73" s="966"/>
      <c r="I73" s="966"/>
      <c r="J73" s="966"/>
      <c r="K73" s="966"/>
      <c r="L73" s="966"/>
      <c r="M73" s="966"/>
      <c r="N73" s="966"/>
      <c r="O73" s="966"/>
      <c r="P73" s="966"/>
      <c r="Q73" s="966"/>
      <c r="R73" s="966"/>
      <c r="S73" s="966"/>
      <c r="T73" s="966"/>
      <c r="U73" s="966"/>
      <c r="V73" s="966"/>
      <c r="W73" s="966"/>
      <c r="X73" s="966"/>
      <c r="Y73" s="966"/>
      <c r="Z73" s="966"/>
      <c r="AA73" s="966"/>
      <c r="AB73" s="966"/>
      <c r="AC73" s="966"/>
      <c r="AD73" s="966"/>
      <c r="AE73" s="966"/>
      <c r="AF73" s="966"/>
      <c r="AG73" s="966"/>
      <c r="AH73" s="966"/>
      <c r="AI73" s="966"/>
      <c r="AJ73" s="967"/>
      <c r="AK73" s="328"/>
      <c r="AL73" s="328"/>
    </row>
    <row r="74" spans="1:38" ht="5.15" customHeight="1" x14ac:dyDescent="0.2">
      <c r="A74" s="328"/>
      <c r="B74" s="328"/>
      <c r="C74" s="968"/>
      <c r="D74" s="969"/>
      <c r="E74" s="969"/>
      <c r="F74" s="969"/>
      <c r="G74" s="969"/>
      <c r="H74" s="969"/>
      <c r="I74" s="969"/>
      <c r="J74" s="969"/>
      <c r="K74" s="969"/>
      <c r="L74" s="969"/>
      <c r="M74" s="969"/>
      <c r="N74" s="969"/>
      <c r="O74" s="969"/>
      <c r="P74" s="969"/>
      <c r="Q74" s="969"/>
      <c r="R74" s="969"/>
      <c r="S74" s="969"/>
      <c r="T74" s="969"/>
      <c r="U74" s="969"/>
      <c r="V74" s="969"/>
      <c r="W74" s="969"/>
      <c r="X74" s="969"/>
      <c r="Y74" s="969"/>
      <c r="Z74" s="969"/>
      <c r="AA74" s="969"/>
      <c r="AB74" s="969"/>
      <c r="AC74" s="969"/>
      <c r="AD74" s="969"/>
      <c r="AE74" s="969"/>
      <c r="AF74" s="969"/>
      <c r="AG74" s="969"/>
      <c r="AH74" s="969"/>
      <c r="AI74" s="969"/>
      <c r="AJ74" s="970"/>
      <c r="AK74" s="328"/>
      <c r="AL74" s="328"/>
    </row>
    <row r="75" spans="1:38" ht="5.15" customHeight="1" x14ac:dyDescent="0.2">
      <c r="A75" s="328"/>
      <c r="B75" s="328"/>
      <c r="C75" s="331"/>
      <c r="D75" s="331"/>
      <c r="E75" s="331"/>
      <c r="F75" s="331"/>
      <c r="G75" s="331"/>
      <c r="H75" s="331"/>
      <c r="I75" s="331"/>
      <c r="J75" s="331"/>
      <c r="K75" s="331"/>
      <c r="L75" s="331"/>
      <c r="M75" s="331"/>
      <c r="N75" s="331"/>
      <c r="O75" s="331"/>
      <c r="P75" s="331"/>
      <c r="Q75" s="331"/>
      <c r="R75" s="331"/>
      <c r="S75" s="331"/>
      <c r="T75" s="331"/>
      <c r="U75" s="331"/>
      <c r="V75" s="331"/>
      <c r="W75" s="331"/>
      <c r="X75" s="331"/>
      <c r="Y75" s="331"/>
      <c r="Z75" s="331"/>
      <c r="AA75" s="331"/>
      <c r="AB75" s="331"/>
      <c r="AC75" s="331"/>
      <c r="AD75" s="331"/>
      <c r="AE75" s="331"/>
      <c r="AF75" s="331"/>
      <c r="AG75" s="331"/>
      <c r="AH75" s="331"/>
      <c r="AI75" s="331"/>
      <c r="AJ75" s="331"/>
      <c r="AK75" s="328"/>
      <c r="AL75" s="328"/>
    </row>
    <row r="76" spans="1:38" ht="19.5" customHeight="1" x14ac:dyDescent="0.2">
      <c r="A76" s="328"/>
      <c r="B76" s="328"/>
      <c r="C76" s="331"/>
      <c r="D76" s="331"/>
      <c r="E76" s="331"/>
      <c r="F76" s="331"/>
      <c r="G76" s="331"/>
      <c r="H76" s="331"/>
      <c r="I76" s="331"/>
      <c r="J76" s="331"/>
      <c r="K76" s="331"/>
      <c r="L76" s="331"/>
      <c r="M76" s="331"/>
      <c r="N76" s="331"/>
      <c r="O76" s="331"/>
      <c r="P76" s="331"/>
      <c r="Q76" s="331"/>
      <c r="R76" s="331"/>
      <c r="S76" s="331"/>
      <c r="T76" s="331"/>
      <c r="U76" s="331"/>
      <c r="V76" s="331"/>
      <c r="W76" s="331"/>
      <c r="X76" s="331"/>
      <c r="Y76" s="328" t="s">
        <v>309</v>
      </c>
      <c r="Z76" s="328"/>
      <c r="AA76" s="971"/>
      <c r="AB76" s="971"/>
      <c r="AC76" s="328" t="s">
        <v>55</v>
      </c>
      <c r="AD76" s="971"/>
      <c r="AE76" s="971"/>
      <c r="AF76" s="332" t="s">
        <v>310</v>
      </c>
      <c r="AG76" s="971"/>
      <c r="AH76" s="971"/>
      <c r="AI76" s="333" t="s">
        <v>56</v>
      </c>
      <c r="AJ76" s="328"/>
      <c r="AK76" s="328"/>
      <c r="AL76" s="328"/>
    </row>
    <row r="77" spans="1:38" ht="8.25" customHeight="1" x14ac:dyDescent="0.2">
      <c r="A77" s="328"/>
      <c r="B77" s="328"/>
      <c r="C77" s="331"/>
      <c r="D77" s="331"/>
      <c r="E77" s="331"/>
      <c r="F77" s="331"/>
      <c r="G77" s="331"/>
      <c r="H77" s="331"/>
      <c r="I77" s="331"/>
      <c r="J77" s="331"/>
      <c r="K77" s="331"/>
      <c r="L77" s="331"/>
      <c r="M77" s="331"/>
      <c r="N77" s="331"/>
      <c r="O77" s="331"/>
      <c r="P77" s="331"/>
      <c r="Q77" s="331"/>
      <c r="R77" s="331"/>
      <c r="S77" s="331"/>
      <c r="T77" s="331"/>
      <c r="U77" s="331"/>
      <c r="V77" s="331"/>
      <c r="W77" s="331"/>
      <c r="X77" s="331"/>
      <c r="Y77" s="331"/>
      <c r="Z77" s="331"/>
      <c r="AA77" s="331"/>
      <c r="AB77" s="331"/>
      <c r="AC77" s="331"/>
      <c r="AD77" s="331"/>
      <c r="AE77" s="331"/>
      <c r="AF77" s="331"/>
      <c r="AG77" s="331"/>
      <c r="AH77" s="331"/>
      <c r="AI77" s="331"/>
      <c r="AJ77" s="331"/>
      <c r="AK77" s="328"/>
      <c r="AL77" s="328"/>
    </row>
    <row r="78" spans="1:38" ht="12.75" customHeight="1" x14ac:dyDescent="0.2">
      <c r="A78" s="328"/>
      <c r="B78" s="328"/>
      <c r="C78" s="331"/>
      <c r="D78" s="331"/>
      <c r="E78" s="331"/>
      <c r="F78" s="331"/>
      <c r="G78" s="331"/>
      <c r="H78" s="331"/>
      <c r="I78" s="331"/>
      <c r="J78" s="331"/>
      <c r="K78" s="331"/>
      <c r="L78" s="331"/>
      <c r="M78" s="331"/>
      <c r="N78" s="331"/>
      <c r="O78" s="331"/>
      <c r="P78" s="331"/>
      <c r="Q78" s="331"/>
      <c r="R78" s="331"/>
      <c r="S78" s="331"/>
      <c r="T78" s="331"/>
      <c r="U78" s="918" t="s">
        <v>279</v>
      </c>
      <c r="V78" s="919"/>
      <c r="W78" s="920"/>
      <c r="X78" s="921"/>
      <c r="Y78" s="921"/>
      <c r="Z78" s="921"/>
      <c r="AA78" s="921"/>
      <c r="AB78" s="921"/>
      <c r="AC78" s="921"/>
      <c r="AD78" s="921"/>
      <c r="AE78" s="921"/>
      <c r="AF78" s="921"/>
      <c r="AG78" s="921"/>
      <c r="AH78" s="921"/>
      <c r="AI78" s="921"/>
      <c r="AJ78" s="921"/>
      <c r="AK78" s="328"/>
      <c r="AL78" s="328"/>
    </row>
    <row r="79" spans="1:38" ht="12.75" customHeight="1" x14ac:dyDescent="0.2">
      <c r="A79" s="328"/>
      <c r="B79" s="328"/>
      <c r="C79" s="331"/>
      <c r="D79" s="331"/>
      <c r="E79" s="331"/>
      <c r="F79" s="331"/>
      <c r="G79" s="331"/>
      <c r="H79" s="331"/>
      <c r="I79" s="331"/>
      <c r="J79" s="331"/>
      <c r="K79" s="331"/>
      <c r="L79" s="331"/>
      <c r="M79" s="331"/>
      <c r="N79" s="331"/>
      <c r="O79" s="331"/>
      <c r="P79" s="331"/>
      <c r="Q79" s="331"/>
      <c r="R79" s="331"/>
      <c r="S79" s="331"/>
      <c r="T79" s="331"/>
      <c r="U79" s="918"/>
      <c r="V79" s="919"/>
      <c r="W79" s="920"/>
      <c r="X79" s="921"/>
      <c r="Y79" s="921"/>
      <c r="Z79" s="921"/>
      <c r="AA79" s="921"/>
      <c r="AB79" s="921"/>
      <c r="AC79" s="921"/>
      <c r="AD79" s="921"/>
      <c r="AE79" s="921"/>
      <c r="AF79" s="921"/>
      <c r="AG79" s="921"/>
      <c r="AH79" s="921"/>
      <c r="AI79" s="921"/>
      <c r="AJ79" s="921"/>
      <c r="AK79" s="328"/>
      <c r="AL79" s="328"/>
    </row>
    <row r="80" spans="1:38" ht="12.75" customHeight="1" x14ac:dyDescent="0.2">
      <c r="A80" s="328"/>
      <c r="B80" s="328"/>
      <c r="C80" s="331"/>
      <c r="D80" s="331"/>
      <c r="E80" s="331"/>
      <c r="F80" s="331"/>
      <c r="G80" s="331"/>
      <c r="H80" s="331"/>
      <c r="I80" s="331"/>
      <c r="J80" s="331"/>
      <c r="K80" s="331"/>
      <c r="L80" s="331"/>
      <c r="M80" s="331"/>
      <c r="N80" s="331"/>
      <c r="O80" s="331"/>
      <c r="P80" s="331"/>
      <c r="Q80" s="331"/>
      <c r="R80" s="331"/>
      <c r="S80" s="331"/>
      <c r="T80" s="331"/>
      <c r="U80" s="918" t="s">
        <v>16</v>
      </c>
      <c r="V80" s="919"/>
      <c r="W80" s="920"/>
      <c r="X80" s="921"/>
      <c r="Y80" s="921"/>
      <c r="Z80" s="921"/>
      <c r="AA80" s="921"/>
      <c r="AB80" s="921"/>
      <c r="AC80" s="921"/>
      <c r="AD80" s="921"/>
      <c r="AE80" s="921"/>
      <c r="AF80" s="921"/>
      <c r="AG80" s="921"/>
      <c r="AH80" s="921"/>
      <c r="AI80" s="921"/>
      <c r="AJ80" s="921"/>
      <c r="AK80" s="328"/>
      <c r="AL80" s="328"/>
    </row>
    <row r="81" spans="1:38" ht="12.75" customHeight="1" x14ac:dyDescent="0.2">
      <c r="A81" s="328"/>
      <c r="B81" s="328"/>
      <c r="C81" s="331"/>
      <c r="D81" s="331"/>
      <c r="E81" s="331"/>
      <c r="F81" s="331"/>
      <c r="G81" s="331"/>
      <c r="H81" s="331"/>
      <c r="I81" s="331"/>
      <c r="J81" s="331"/>
      <c r="K81" s="331"/>
      <c r="L81" s="331"/>
      <c r="M81" s="331"/>
      <c r="N81" s="331"/>
      <c r="O81" s="331"/>
      <c r="P81" s="331"/>
      <c r="Q81" s="331"/>
      <c r="R81" s="331"/>
      <c r="S81" s="331"/>
      <c r="T81" s="331"/>
      <c r="U81" s="918"/>
      <c r="V81" s="919"/>
      <c r="W81" s="920"/>
      <c r="X81" s="921"/>
      <c r="Y81" s="921"/>
      <c r="Z81" s="921"/>
      <c r="AA81" s="921"/>
      <c r="AB81" s="921"/>
      <c r="AC81" s="921"/>
      <c r="AD81" s="921"/>
      <c r="AE81" s="921"/>
      <c r="AF81" s="921"/>
      <c r="AG81" s="921"/>
      <c r="AH81" s="921"/>
      <c r="AI81" s="921"/>
      <c r="AJ81" s="921"/>
      <c r="AK81" s="328"/>
      <c r="AL81" s="328"/>
    </row>
    <row r="82" spans="1:38" ht="11.25" customHeight="1" thickBot="1" x14ac:dyDescent="0.25">
      <c r="A82" s="328"/>
      <c r="B82" s="328"/>
      <c r="C82" s="328"/>
      <c r="D82" s="328"/>
      <c r="E82" s="328"/>
      <c r="F82" s="328"/>
      <c r="G82" s="328"/>
      <c r="H82" s="328"/>
      <c r="I82" s="328"/>
      <c r="J82" s="328"/>
      <c r="K82" s="328"/>
      <c r="L82" s="328"/>
      <c r="M82" s="328"/>
      <c r="N82" s="328"/>
      <c r="O82" s="328"/>
      <c r="P82" s="328"/>
      <c r="Q82" s="328"/>
      <c r="R82" s="328"/>
      <c r="S82" s="328"/>
      <c r="T82" s="328"/>
      <c r="U82" s="328"/>
      <c r="V82" s="328"/>
      <c r="W82" s="328"/>
      <c r="X82" s="328"/>
      <c r="Y82" s="328"/>
      <c r="Z82" s="328"/>
      <c r="AA82" s="328"/>
      <c r="AB82" s="328"/>
      <c r="AC82" s="328"/>
      <c r="AD82" s="328"/>
      <c r="AE82" s="328"/>
      <c r="AF82" s="328"/>
      <c r="AG82" s="328"/>
      <c r="AH82" s="328"/>
      <c r="AI82" s="328"/>
      <c r="AJ82" s="328"/>
      <c r="AK82" s="328"/>
      <c r="AL82" s="328"/>
    </row>
    <row r="83" spans="1:38" ht="6.75" customHeight="1" thickTop="1" x14ac:dyDescent="0.2">
      <c r="A83" s="328"/>
      <c r="B83" s="922" t="s">
        <v>283</v>
      </c>
      <c r="C83" s="925" t="s">
        <v>342</v>
      </c>
      <c r="D83" s="864"/>
      <c r="E83" s="864"/>
      <c r="F83" s="926"/>
      <c r="G83" s="335"/>
      <c r="H83" s="336"/>
      <c r="I83" s="336"/>
      <c r="J83" s="336"/>
      <c r="K83" s="336"/>
      <c r="L83" s="336"/>
      <c r="M83" s="336"/>
      <c r="N83" s="336"/>
      <c r="O83" s="336"/>
      <c r="P83" s="336"/>
      <c r="Q83" s="336"/>
      <c r="R83" s="336"/>
      <c r="S83" s="336"/>
      <c r="T83" s="337"/>
      <c r="U83" s="338"/>
      <c r="V83" s="338"/>
      <c r="W83" s="336"/>
      <c r="X83" s="336"/>
      <c r="Y83" s="336"/>
      <c r="Z83" s="336"/>
      <c r="AA83" s="336"/>
      <c r="AB83" s="336"/>
      <c r="AC83" s="336"/>
      <c r="AD83" s="336"/>
      <c r="AE83" s="339"/>
      <c r="AF83" s="339"/>
      <c r="AG83" s="340"/>
      <c r="AH83" s="341"/>
      <c r="AI83" s="341"/>
      <c r="AJ83" s="342"/>
      <c r="AK83" s="343"/>
      <c r="AL83" s="328"/>
    </row>
    <row r="84" spans="1:38" ht="13.5" customHeight="1" x14ac:dyDescent="0.2">
      <c r="A84" s="328"/>
      <c r="B84" s="923"/>
      <c r="C84" s="927"/>
      <c r="D84" s="883"/>
      <c r="E84" s="883"/>
      <c r="F84" s="884"/>
      <c r="G84" s="345"/>
      <c r="H84" s="328"/>
      <c r="I84" s="929" t="s">
        <v>285</v>
      </c>
      <c r="J84" s="929"/>
      <c r="K84" s="929"/>
      <c r="L84" s="328"/>
      <c r="M84" s="328"/>
      <c r="N84" s="929" t="s">
        <v>286</v>
      </c>
      <c r="O84" s="929"/>
      <c r="P84" s="929"/>
      <c r="Q84" s="929"/>
      <c r="R84" s="929"/>
      <c r="S84" s="929"/>
      <c r="T84" s="929"/>
      <c r="U84" s="328"/>
      <c r="V84" s="929" t="s">
        <v>287</v>
      </c>
      <c r="W84" s="929"/>
      <c r="X84" s="929"/>
      <c r="Y84" s="929"/>
      <c r="Z84" s="929"/>
      <c r="AA84" s="346"/>
      <c r="AB84" s="929"/>
      <c r="AC84" s="929"/>
      <c r="AD84" s="929"/>
      <c r="AE84" s="929"/>
      <c r="AF84" s="929"/>
      <c r="AG84" s="347"/>
      <c r="AH84" s="328"/>
      <c r="AI84" s="328"/>
      <c r="AJ84" s="348"/>
      <c r="AK84" s="349"/>
      <c r="AL84" s="328"/>
    </row>
    <row r="85" spans="1:38" ht="6.75" customHeight="1" x14ac:dyDescent="0.2">
      <c r="A85" s="328"/>
      <c r="B85" s="923"/>
      <c r="C85" s="928"/>
      <c r="D85" s="886"/>
      <c r="E85" s="886"/>
      <c r="F85" s="887"/>
      <c r="G85" s="350"/>
      <c r="H85" s="351"/>
      <c r="I85" s="351"/>
      <c r="J85" s="351"/>
      <c r="K85" s="351"/>
      <c r="L85" s="346"/>
      <c r="M85" s="346"/>
      <c r="N85" s="346"/>
      <c r="O85" s="346"/>
      <c r="P85" s="346"/>
      <c r="Q85" s="346"/>
      <c r="R85" s="346"/>
      <c r="S85" s="346"/>
      <c r="T85" s="352"/>
      <c r="U85" s="353"/>
      <c r="V85" s="353"/>
      <c r="W85" s="346"/>
      <c r="X85" s="346"/>
      <c r="Y85" s="346"/>
      <c r="Z85" s="346"/>
      <c r="AA85" s="346"/>
      <c r="AB85" s="346"/>
      <c r="AC85" s="351"/>
      <c r="AD85" s="351"/>
      <c r="AE85" s="354"/>
      <c r="AF85" s="354"/>
      <c r="AG85" s="355"/>
      <c r="AH85" s="344"/>
      <c r="AI85" s="344"/>
      <c r="AJ85" s="356"/>
      <c r="AK85" s="349"/>
      <c r="AL85" s="328"/>
    </row>
    <row r="86" spans="1:38" ht="5.15" customHeight="1" x14ac:dyDescent="0.2">
      <c r="A86" s="328"/>
      <c r="B86" s="923"/>
      <c r="C86" s="873" t="s">
        <v>288</v>
      </c>
      <c r="D86" s="874"/>
      <c r="E86" s="874"/>
      <c r="F86" s="875"/>
      <c r="G86" s="936" t="s">
        <v>289</v>
      </c>
      <c r="H86" s="886"/>
      <c r="I86" s="886"/>
      <c r="J86" s="887"/>
      <c r="K86" s="937"/>
      <c r="L86" s="938"/>
      <c r="M86" s="938"/>
      <c r="N86" s="938"/>
      <c r="O86" s="938"/>
      <c r="P86" s="938"/>
      <c r="Q86" s="938"/>
      <c r="R86" s="938"/>
      <c r="S86" s="939"/>
      <c r="T86" s="357"/>
      <c r="U86" s="358"/>
      <c r="V86" s="359"/>
      <c r="W86" s="946"/>
      <c r="X86" s="947"/>
      <c r="Y86" s="947"/>
      <c r="Z86" s="947"/>
      <c r="AA86" s="947"/>
      <c r="AB86" s="947"/>
      <c r="AC86" s="947"/>
      <c r="AD86" s="952" t="s">
        <v>290</v>
      </c>
      <c r="AE86" s="953"/>
      <c r="AF86" s="954"/>
      <c r="AG86" s="347"/>
      <c r="AH86" s="328"/>
      <c r="AI86" s="328"/>
      <c r="AJ86" s="348"/>
      <c r="AK86" s="349"/>
      <c r="AL86" s="328"/>
    </row>
    <row r="87" spans="1:38" ht="13.5" customHeight="1" x14ac:dyDescent="0.2">
      <c r="A87" s="328"/>
      <c r="B87" s="923"/>
      <c r="C87" s="876"/>
      <c r="D87" s="877"/>
      <c r="E87" s="877"/>
      <c r="F87" s="878"/>
      <c r="G87" s="930"/>
      <c r="H87" s="931"/>
      <c r="I87" s="931"/>
      <c r="J87" s="932"/>
      <c r="K87" s="940"/>
      <c r="L87" s="941"/>
      <c r="M87" s="941"/>
      <c r="N87" s="941"/>
      <c r="O87" s="941"/>
      <c r="P87" s="941"/>
      <c r="Q87" s="941"/>
      <c r="R87" s="941"/>
      <c r="S87" s="942"/>
      <c r="T87" s="328"/>
      <c r="U87" s="899" t="s">
        <v>59</v>
      </c>
      <c r="V87" s="900"/>
      <c r="W87" s="948"/>
      <c r="X87" s="949"/>
      <c r="Y87" s="949"/>
      <c r="Z87" s="949"/>
      <c r="AA87" s="949"/>
      <c r="AB87" s="949"/>
      <c r="AC87" s="949"/>
      <c r="AD87" s="955"/>
      <c r="AE87" s="956"/>
      <c r="AF87" s="957"/>
      <c r="AG87" s="347"/>
      <c r="AH87" s="328"/>
      <c r="AI87" s="328"/>
      <c r="AJ87" s="348"/>
      <c r="AK87" s="349"/>
      <c r="AL87" s="328"/>
    </row>
    <row r="88" spans="1:38" ht="13.5" customHeight="1" x14ac:dyDescent="0.2">
      <c r="A88" s="328"/>
      <c r="B88" s="923"/>
      <c r="C88" s="876"/>
      <c r="D88" s="877"/>
      <c r="E88" s="877"/>
      <c r="F88" s="878"/>
      <c r="G88" s="930"/>
      <c r="H88" s="931"/>
      <c r="I88" s="931"/>
      <c r="J88" s="932"/>
      <c r="K88" s="940"/>
      <c r="L88" s="941"/>
      <c r="M88" s="941"/>
      <c r="N88" s="941"/>
      <c r="O88" s="941"/>
      <c r="P88" s="941"/>
      <c r="Q88" s="941"/>
      <c r="R88" s="941"/>
      <c r="S88" s="942"/>
      <c r="T88" s="328"/>
      <c r="U88" s="360" t="s">
        <v>291</v>
      </c>
      <c r="V88" s="361"/>
      <c r="W88" s="948"/>
      <c r="X88" s="949"/>
      <c r="Y88" s="949"/>
      <c r="Z88" s="949"/>
      <c r="AA88" s="949"/>
      <c r="AB88" s="949"/>
      <c r="AC88" s="949"/>
      <c r="AD88" s="955"/>
      <c r="AE88" s="956"/>
      <c r="AF88" s="957"/>
      <c r="AG88" s="347"/>
      <c r="AH88" s="328"/>
      <c r="AI88" s="328"/>
      <c r="AJ88" s="348"/>
      <c r="AK88" s="349"/>
      <c r="AL88" s="328"/>
    </row>
    <row r="89" spans="1:38" ht="13.5" customHeight="1" x14ac:dyDescent="0.2">
      <c r="A89" s="328"/>
      <c r="B89" s="923"/>
      <c r="C89" s="876"/>
      <c r="D89" s="877"/>
      <c r="E89" s="877"/>
      <c r="F89" s="878"/>
      <c r="G89" s="930"/>
      <c r="H89" s="931"/>
      <c r="I89" s="931"/>
      <c r="J89" s="932"/>
      <c r="K89" s="940"/>
      <c r="L89" s="941"/>
      <c r="M89" s="941"/>
      <c r="N89" s="941"/>
      <c r="O89" s="941"/>
      <c r="P89" s="941"/>
      <c r="Q89" s="941"/>
      <c r="R89" s="941"/>
      <c r="S89" s="942"/>
      <c r="T89" s="328"/>
      <c r="U89" s="901" t="s">
        <v>292</v>
      </c>
      <c r="V89" s="902"/>
      <c r="W89" s="948"/>
      <c r="X89" s="949"/>
      <c r="Y89" s="949"/>
      <c r="Z89" s="949"/>
      <c r="AA89" s="949"/>
      <c r="AB89" s="949"/>
      <c r="AC89" s="949"/>
      <c r="AD89" s="955"/>
      <c r="AE89" s="956"/>
      <c r="AF89" s="957"/>
      <c r="AG89" s="914"/>
      <c r="AH89" s="883" t="s">
        <v>293</v>
      </c>
      <c r="AI89" s="883"/>
      <c r="AJ89" s="903"/>
      <c r="AK89" s="349"/>
      <c r="AL89" s="328"/>
    </row>
    <row r="90" spans="1:38" ht="5.15" customHeight="1" x14ac:dyDescent="0.2">
      <c r="A90" s="328"/>
      <c r="B90" s="923"/>
      <c r="C90" s="876"/>
      <c r="D90" s="877"/>
      <c r="E90" s="877"/>
      <c r="F90" s="878"/>
      <c r="G90" s="930"/>
      <c r="H90" s="931"/>
      <c r="I90" s="931"/>
      <c r="J90" s="932"/>
      <c r="K90" s="943"/>
      <c r="L90" s="944"/>
      <c r="M90" s="944"/>
      <c r="N90" s="944"/>
      <c r="O90" s="944"/>
      <c r="P90" s="944"/>
      <c r="Q90" s="944"/>
      <c r="R90" s="944"/>
      <c r="S90" s="945"/>
      <c r="T90" s="362"/>
      <c r="U90" s="363"/>
      <c r="V90" s="364"/>
      <c r="W90" s="950"/>
      <c r="X90" s="951"/>
      <c r="Y90" s="951"/>
      <c r="Z90" s="951"/>
      <c r="AA90" s="951"/>
      <c r="AB90" s="951"/>
      <c r="AC90" s="951"/>
      <c r="AD90" s="958"/>
      <c r="AE90" s="959"/>
      <c r="AF90" s="960"/>
      <c r="AG90" s="914"/>
      <c r="AH90" s="883"/>
      <c r="AI90" s="883"/>
      <c r="AJ90" s="903"/>
      <c r="AK90" s="349"/>
      <c r="AL90" s="328"/>
    </row>
    <row r="91" spans="1:38" x14ac:dyDescent="0.2">
      <c r="A91" s="328"/>
      <c r="B91" s="923"/>
      <c r="C91" s="876"/>
      <c r="D91" s="877"/>
      <c r="E91" s="877"/>
      <c r="F91" s="878"/>
      <c r="G91" s="930" t="s">
        <v>294</v>
      </c>
      <c r="H91" s="931"/>
      <c r="I91" s="931"/>
      <c r="J91" s="932"/>
      <c r="K91" s="856"/>
      <c r="L91" s="857"/>
      <c r="M91" s="860" t="s">
        <v>295</v>
      </c>
      <c r="N91" s="860"/>
      <c r="O91" s="860"/>
      <c r="P91" s="860"/>
      <c r="Q91" s="860"/>
      <c r="R91" s="857"/>
      <c r="S91" s="857"/>
      <c r="T91" s="860" t="s">
        <v>296</v>
      </c>
      <c r="U91" s="860"/>
      <c r="V91" s="860"/>
      <c r="W91" s="860"/>
      <c r="X91" s="860"/>
      <c r="Y91" s="857"/>
      <c r="Z91" s="857"/>
      <c r="AA91" s="860" t="s">
        <v>297</v>
      </c>
      <c r="AB91" s="860"/>
      <c r="AC91" s="860"/>
      <c r="AD91" s="860"/>
      <c r="AE91" s="860"/>
      <c r="AF91" s="860"/>
      <c r="AG91" s="914"/>
      <c r="AH91" s="883" t="s">
        <v>298</v>
      </c>
      <c r="AI91" s="883"/>
      <c r="AJ91" s="903"/>
      <c r="AK91" s="349"/>
      <c r="AL91" s="328"/>
    </row>
    <row r="92" spans="1:38" x14ac:dyDescent="0.2">
      <c r="A92" s="328"/>
      <c r="B92" s="923"/>
      <c r="C92" s="876"/>
      <c r="D92" s="877"/>
      <c r="E92" s="877"/>
      <c r="F92" s="878"/>
      <c r="G92" s="930"/>
      <c r="H92" s="931"/>
      <c r="I92" s="931"/>
      <c r="J92" s="932"/>
      <c r="K92" s="933"/>
      <c r="L92" s="934"/>
      <c r="M92" s="935"/>
      <c r="N92" s="935"/>
      <c r="O92" s="935"/>
      <c r="P92" s="935"/>
      <c r="Q92" s="935"/>
      <c r="R92" s="934"/>
      <c r="S92" s="934"/>
      <c r="T92" s="935"/>
      <c r="U92" s="935"/>
      <c r="V92" s="935"/>
      <c r="W92" s="935"/>
      <c r="X92" s="935"/>
      <c r="Y92" s="934"/>
      <c r="Z92" s="934"/>
      <c r="AA92" s="935"/>
      <c r="AB92" s="935"/>
      <c r="AC92" s="935"/>
      <c r="AD92" s="935"/>
      <c r="AE92" s="935"/>
      <c r="AF92" s="935"/>
      <c r="AG92" s="914"/>
      <c r="AH92" s="883"/>
      <c r="AI92" s="883"/>
      <c r="AJ92" s="903"/>
      <c r="AK92" s="349"/>
      <c r="AL92" s="328"/>
    </row>
    <row r="93" spans="1:38" ht="13.5" customHeight="1" x14ac:dyDescent="0.2">
      <c r="A93" s="328"/>
      <c r="B93" s="923"/>
      <c r="C93" s="876"/>
      <c r="D93" s="877"/>
      <c r="E93" s="877"/>
      <c r="F93" s="878"/>
      <c r="G93" s="850" t="s">
        <v>60</v>
      </c>
      <c r="H93" s="851"/>
      <c r="I93" s="851"/>
      <c r="J93" s="852"/>
      <c r="K93" s="904"/>
      <c r="L93" s="905"/>
      <c r="M93" s="905"/>
      <c r="N93" s="905"/>
      <c r="O93" s="905"/>
      <c r="P93" s="905"/>
      <c r="Q93" s="905"/>
      <c r="R93" s="905"/>
      <c r="S93" s="905"/>
      <c r="T93" s="905"/>
      <c r="U93" s="905"/>
      <c r="V93" s="905"/>
      <c r="W93" s="905"/>
      <c r="X93" s="908"/>
      <c r="Y93" s="910" t="s">
        <v>299</v>
      </c>
      <c r="Z93" s="911"/>
      <c r="AA93" s="911"/>
      <c r="AB93" s="911"/>
      <c r="AC93" s="911"/>
      <c r="AD93" s="911"/>
      <c r="AE93" s="911"/>
      <c r="AF93" s="911"/>
      <c r="AG93" s="914"/>
      <c r="AH93" s="883" t="s">
        <v>300</v>
      </c>
      <c r="AI93" s="883"/>
      <c r="AJ93" s="903"/>
      <c r="AK93" s="349"/>
      <c r="AL93" s="328"/>
    </row>
    <row r="94" spans="1:38" ht="13.5" customHeight="1" x14ac:dyDescent="0.2">
      <c r="A94" s="328"/>
      <c r="B94" s="923"/>
      <c r="C94" s="876"/>
      <c r="D94" s="877"/>
      <c r="E94" s="877"/>
      <c r="F94" s="878"/>
      <c r="G94" s="885"/>
      <c r="H94" s="886"/>
      <c r="I94" s="886"/>
      <c r="J94" s="887"/>
      <c r="K94" s="906"/>
      <c r="L94" s="907"/>
      <c r="M94" s="907"/>
      <c r="N94" s="907"/>
      <c r="O94" s="907"/>
      <c r="P94" s="907"/>
      <c r="Q94" s="907"/>
      <c r="R94" s="907"/>
      <c r="S94" s="907"/>
      <c r="T94" s="907"/>
      <c r="U94" s="907"/>
      <c r="V94" s="907"/>
      <c r="W94" s="907"/>
      <c r="X94" s="909"/>
      <c r="Y94" s="912"/>
      <c r="Z94" s="913"/>
      <c r="AA94" s="913"/>
      <c r="AB94" s="913"/>
      <c r="AC94" s="913"/>
      <c r="AD94" s="913"/>
      <c r="AE94" s="913"/>
      <c r="AF94" s="913"/>
      <c r="AG94" s="914"/>
      <c r="AH94" s="883"/>
      <c r="AI94" s="883"/>
      <c r="AJ94" s="903"/>
      <c r="AK94" s="349"/>
      <c r="AL94" s="328"/>
    </row>
    <row r="95" spans="1:38" ht="24" customHeight="1" x14ac:dyDescent="0.2">
      <c r="A95" s="328"/>
      <c r="B95" s="923"/>
      <c r="C95" s="876"/>
      <c r="D95" s="877"/>
      <c r="E95" s="877"/>
      <c r="F95" s="878"/>
      <c r="G95" s="850" t="s">
        <v>362</v>
      </c>
      <c r="H95" s="851"/>
      <c r="I95" s="851"/>
      <c r="J95" s="852"/>
      <c r="K95" s="888" t="s">
        <v>332</v>
      </c>
      <c r="L95" s="889"/>
      <c r="M95" s="889"/>
      <c r="N95" s="889"/>
      <c r="O95" s="889"/>
      <c r="P95" s="889"/>
      <c r="Q95" s="889"/>
      <c r="R95" s="889"/>
      <c r="S95" s="889"/>
      <c r="T95" s="889"/>
      <c r="U95" s="889"/>
      <c r="V95" s="889"/>
      <c r="W95" s="889"/>
      <c r="X95" s="889"/>
      <c r="Y95" s="889"/>
      <c r="Z95" s="889"/>
      <c r="AA95" s="889"/>
      <c r="AB95" s="889"/>
      <c r="AC95" s="889"/>
      <c r="AD95" s="889"/>
      <c r="AE95" s="889"/>
      <c r="AF95" s="889"/>
      <c r="AG95" s="347"/>
      <c r="AH95" s="328"/>
      <c r="AI95" s="328"/>
      <c r="AJ95" s="348"/>
      <c r="AK95" s="349"/>
      <c r="AL95" s="328"/>
    </row>
    <row r="96" spans="1:38" ht="14.25" customHeight="1" x14ac:dyDescent="0.2">
      <c r="A96" s="328"/>
      <c r="B96" s="923"/>
      <c r="C96" s="876"/>
      <c r="D96" s="877"/>
      <c r="E96" s="877"/>
      <c r="F96" s="878"/>
      <c r="G96" s="882"/>
      <c r="H96" s="883"/>
      <c r="I96" s="883"/>
      <c r="J96" s="884"/>
      <c r="K96" s="870"/>
      <c r="L96" s="848"/>
      <c r="M96" s="848"/>
      <c r="N96" s="848"/>
      <c r="O96" s="848"/>
      <c r="P96" s="848"/>
      <c r="Q96" s="848"/>
      <c r="R96" s="848"/>
      <c r="S96" s="848"/>
      <c r="T96" s="848"/>
      <c r="U96" s="848"/>
      <c r="V96" s="848"/>
      <c r="W96" s="848"/>
      <c r="X96" s="848"/>
      <c r="Y96" s="848"/>
      <c r="Z96" s="848"/>
      <c r="AA96" s="915"/>
      <c r="AB96" s="916"/>
      <c r="AC96" s="848"/>
      <c r="AD96" s="848"/>
      <c r="AE96" s="848"/>
      <c r="AF96" s="867"/>
      <c r="AG96" s="347"/>
      <c r="AH96" s="328"/>
      <c r="AI96" s="328"/>
      <c r="AJ96" s="348"/>
      <c r="AK96" s="349"/>
      <c r="AL96" s="328"/>
    </row>
    <row r="97" spans="1:38" ht="13.5" customHeight="1" x14ac:dyDescent="0.2">
      <c r="A97" s="328"/>
      <c r="B97" s="923"/>
      <c r="C97" s="876"/>
      <c r="D97" s="877"/>
      <c r="E97" s="877"/>
      <c r="F97" s="878"/>
      <c r="G97" s="882"/>
      <c r="H97" s="883"/>
      <c r="I97" s="883"/>
      <c r="J97" s="884"/>
      <c r="K97" s="890"/>
      <c r="L97" s="849"/>
      <c r="M97" s="849"/>
      <c r="N97" s="849"/>
      <c r="O97" s="849"/>
      <c r="P97" s="849"/>
      <c r="Q97" s="849"/>
      <c r="R97" s="849"/>
      <c r="S97" s="849"/>
      <c r="T97" s="849"/>
      <c r="U97" s="849"/>
      <c r="V97" s="849"/>
      <c r="W97" s="849"/>
      <c r="X97" s="849"/>
      <c r="Y97" s="849"/>
      <c r="Z97" s="849"/>
      <c r="AA97" s="867"/>
      <c r="AB97" s="868"/>
      <c r="AC97" s="849"/>
      <c r="AD97" s="849"/>
      <c r="AE97" s="849"/>
      <c r="AF97" s="917"/>
      <c r="AG97" s="347"/>
      <c r="AH97" s="328"/>
      <c r="AI97" s="328"/>
      <c r="AJ97" s="348"/>
      <c r="AK97" s="349"/>
      <c r="AL97" s="328"/>
    </row>
    <row r="98" spans="1:38" ht="14.25" customHeight="1" x14ac:dyDescent="0.2">
      <c r="A98" s="328"/>
      <c r="B98" s="923"/>
      <c r="C98" s="876"/>
      <c r="D98" s="877"/>
      <c r="E98" s="877"/>
      <c r="F98" s="878"/>
      <c r="G98" s="882"/>
      <c r="H98" s="883"/>
      <c r="I98" s="883"/>
      <c r="J98" s="884"/>
      <c r="K98" s="890"/>
      <c r="L98" s="849"/>
      <c r="M98" s="849"/>
      <c r="N98" s="849"/>
      <c r="O98" s="849"/>
      <c r="P98" s="849"/>
      <c r="Q98" s="849"/>
      <c r="R98" s="849"/>
      <c r="S98" s="849"/>
      <c r="T98" s="849"/>
      <c r="U98" s="849"/>
      <c r="V98" s="849"/>
      <c r="W98" s="849"/>
      <c r="X98" s="849"/>
      <c r="Y98" s="849"/>
      <c r="Z98" s="849"/>
      <c r="AA98" s="865"/>
      <c r="AB98" s="866"/>
      <c r="AC98" s="849"/>
      <c r="AD98" s="849"/>
      <c r="AE98" s="849"/>
      <c r="AF98" s="869"/>
      <c r="AG98" s="347"/>
      <c r="AH98" s="328"/>
      <c r="AI98" s="328"/>
      <c r="AJ98" s="348"/>
      <c r="AK98" s="349"/>
      <c r="AL98" s="328"/>
    </row>
    <row r="99" spans="1:38" x14ac:dyDescent="0.2">
      <c r="A99" s="328"/>
      <c r="B99" s="923"/>
      <c r="C99" s="876"/>
      <c r="D99" s="877"/>
      <c r="E99" s="877"/>
      <c r="F99" s="878"/>
      <c r="G99" s="882"/>
      <c r="H99" s="883"/>
      <c r="I99" s="883"/>
      <c r="J99" s="884"/>
      <c r="K99" s="890"/>
      <c r="L99" s="849"/>
      <c r="M99" s="849"/>
      <c r="N99" s="849"/>
      <c r="O99" s="849"/>
      <c r="P99" s="849"/>
      <c r="Q99" s="849"/>
      <c r="R99" s="849"/>
      <c r="S99" s="849"/>
      <c r="T99" s="849"/>
      <c r="U99" s="849"/>
      <c r="V99" s="849"/>
      <c r="W99" s="849"/>
      <c r="X99" s="849"/>
      <c r="Y99" s="849"/>
      <c r="Z99" s="849"/>
      <c r="AA99" s="867"/>
      <c r="AB99" s="868"/>
      <c r="AC99" s="849"/>
      <c r="AD99" s="849"/>
      <c r="AE99" s="849"/>
      <c r="AF99" s="869"/>
      <c r="AG99" s="347"/>
      <c r="AH99" s="328"/>
      <c r="AI99" s="328"/>
      <c r="AJ99" s="348"/>
      <c r="AK99" s="349"/>
      <c r="AL99" s="328"/>
    </row>
    <row r="100" spans="1:38" ht="14.25" customHeight="1" x14ac:dyDescent="0.2">
      <c r="A100" s="328"/>
      <c r="B100" s="923"/>
      <c r="C100" s="876"/>
      <c r="D100" s="877"/>
      <c r="E100" s="877"/>
      <c r="F100" s="878"/>
      <c r="G100" s="882"/>
      <c r="H100" s="883"/>
      <c r="I100" s="883"/>
      <c r="J100" s="884"/>
      <c r="K100" s="870"/>
      <c r="L100" s="848"/>
      <c r="M100" s="848"/>
      <c r="N100" s="848"/>
      <c r="O100" s="848"/>
      <c r="P100" s="848"/>
      <c r="Q100" s="848"/>
      <c r="R100" s="848"/>
      <c r="S100" s="848"/>
      <c r="T100" s="848"/>
      <c r="U100" s="848"/>
      <c r="V100" s="848"/>
      <c r="W100" s="848"/>
      <c r="X100" s="848"/>
      <c r="Y100" s="848"/>
      <c r="Z100" s="848"/>
      <c r="AA100" s="891"/>
      <c r="AB100" s="892"/>
      <c r="AC100" s="893"/>
      <c r="AD100" s="893"/>
      <c r="AE100" s="893"/>
      <c r="AF100" s="894"/>
      <c r="AG100" s="347"/>
      <c r="AH100" s="328"/>
      <c r="AI100" s="328"/>
      <c r="AJ100" s="348"/>
      <c r="AK100" s="349"/>
      <c r="AL100" s="328"/>
    </row>
    <row r="101" spans="1:38" x14ac:dyDescent="0.2">
      <c r="A101" s="328"/>
      <c r="B101" s="923"/>
      <c r="C101" s="876"/>
      <c r="D101" s="877"/>
      <c r="E101" s="877"/>
      <c r="F101" s="878"/>
      <c r="G101" s="885"/>
      <c r="H101" s="886"/>
      <c r="I101" s="886"/>
      <c r="J101" s="887"/>
      <c r="K101" s="871"/>
      <c r="L101" s="872"/>
      <c r="M101" s="872"/>
      <c r="N101" s="872"/>
      <c r="O101" s="872"/>
      <c r="P101" s="872"/>
      <c r="Q101" s="872"/>
      <c r="R101" s="872"/>
      <c r="S101" s="872"/>
      <c r="T101" s="872"/>
      <c r="U101" s="872"/>
      <c r="V101" s="872"/>
      <c r="W101" s="872"/>
      <c r="X101" s="872"/>
      <c r="Y101" s="872"/>
      <c r="Z101" s="872"/>
      <c r="AA101" s="895"/>
      <c r="AB101" s="896"/>
      <c r="AC101" s="897"/>
      <c r="AD101" s="897"/>
      <c r="AE101" s="897"/>
      <c r="AF101" s="898"/>
      <c r="AG101" s="347"/>
      <c r="AH101" s="328"/>
      <c r="AI101" s="328"/>
      <c r="AJ101" s="348"/>
      <c r="AK101" s="349"/>
      <c r="AL101" s="328"/>
    </row>
    <row r="102" spans="1:38" x14ac:dyDescent="0.2">
      <c r="A102" s="328"/>
      <c r="B102" s="923"/>
      <c r="C102" s="876"/>
      <c r="D102" s="877"/>
      <c r="E102" s="877"/>
      <c r="F102" s="878"/>
      <c r="G102" s="850" t="s">
        <v>303</v>
      </c>
      <c r="H102" s="851"/>
      <c r="I102" s="851"/>
      <c r="J102" s="852"/>
      <c r="K102" s="856"/>
      <c r="L102" s="857"/>
      <c r="M102" s="860" t="s">
        <v>304</v>
      </c>
      <c r="N102" s="860"/>
      <c r="O102" s="860"/>
      <c r="P102" s="860"/>
      <c r="Q102" s="860"/>
      <c r="R102" s="860"/>
      <c r="S102" s="860"/>
      <c r="T102" s="860"/>
      <c r="U102" s="860"/>
      <c r="V102" s="860"/>
      <c r="W102" s="860"/>
      <c r="X102" s="860"/>
      <c r="Y102" s="860"/>
      <c r="Z102" s="860"/>
      <c r="AA102" s="860"/>
      <c r="AB102" s="860"/>
      <c r="AC102" s="860"/>
      <c r="AD102" s="860"/>
      <c r="AE102" s="860"/>
      <c r="AF102" s="861"/>
      <c r="AG102" s="347"/>
      <c r="AH102" s="328"/>
      <c r="AI102" s="328"/>
      <c r="AJ102" s="348"/>
      <c r="AK102" s="349"/>
      <c r="AL102" s="328"/>
    </row>
    <row r="103" spans="1:38" ht="13.5" thickBot="1" x14ac:dyDescent="0.25">
      <c r="A103" s="328"/>
      <c r="B103" s="924"/>
      <c r="C103" s="879"/>
      <c r="D103" s="880"/>
      <c r="E103" s="880"/>
      <c r="F103" s="881"/>
      <c r="G103" s="853"/>
      <c r="H103" s="854"/>
      <c r="I103" s="854"/>
      <c r="J103" s="855"/>
      <c r="K103" s="858"/>
      <c r="L103" s="859"/>
      <c r="M103" s="862"/>
      <c r="N103" s="862"/>
      <c r="O103" s="862"/>
      <c r="P103" s="862"/>
      <c r="Q103" s="862"/>
      <c r="R103" s="862"/>
      <c r="S103" s="862"/>
      <c r="T103" s="862"/>
      <c r="U103" s="862"/>
      <c r="V103" s="862"/>
      <c r="W103" s="862"/>
      <c r="X103" s="862"/>
      <c r="Y103" s="862"/>
      <c r="Z103" s="862"/>
      <c r="AA103" s="862"/>
      <c r="AB103" s="862"/>
      <c r="AC103" s="862"/>
      <c r="AD103" s="862"/>
      <c r="AE103" s="862"/>
      <c r="AF103" s="863"/>
      <c r="AG103" s="365"/>
      <c r="AH103" s="366"/>
      <c r="AI103" s="366"/>
      <c r="AJ103" s="367"/>
      <c r="AK103" s="368"/>
      <c r="AL103" s="328"/>
    </row>
    <row r="104" spans="1:38" ht="5.15" customHeight="1" thickTop="1" x14ac:dyDescent="0.2">
      <c r="A104" s="328"/>
      <c r="B104" s="341"/>
      <c r="C104" s="864"/>
      <c r="D104" s="864"/>
      <c r="E104" s="864"/>
      <c r="F104" s="864"/>
      <c r="G104" s="334"/>
      <c r="H104" s="334"/>
      <c r="I104" s="334"/>
      <c r="J104" s="334"/>
      <c r="K104" s="338"/>
      <c r="L104" s="338"/>
      <c r="M104" s="369"/>
      <c r="N104" s="369"/>
      <c r="O104" s="369"/>
      <c r="P104" s="369"/>
      <c r="Q104" s="369"/>
      <c r="R104" s="369"/>
      <c r="S104" s="369"/>
      <c r="T104" s="369"/>
      <c r="U104" s="369"/>
      <c r="V104" s="369"/>
      <c r="W104" s="369"/>
      <c r="X104" s="369"/>
      <c r="Y104" s="369"/>
      <c r="Z104" s="369"/>
      <c r="AA104" s="369"/>
      <c r="AB104" s="369"/>
      <c r="AC104" s="369"/>
      <c r="AD104" s="369"/>
      <c r="AE104" s="369"/>
      <c r="AF104" s="369"/>
      <c r="AG104" s="341"/>
      <c r="AH104" s="341"/>
      <c r="AI104" s="341"/>
      <c r="AJ104" s="341"/>
      <c r="AK104" s="341"/>
      <c r="AL104" s="328"/>
    </row>
    <row r="105" spans="1:38" x14ac:dyDescent="0.2">
      <c r="A105" s="328"/>
      <c r="B105" s="328"/>
      <c r="C105" s="328"/>
      <c r="D105" s="328"/>
      <c r="E105" s="328"/>
      <c r="F105" s="328"/>
      <c r="G105" s="328"/>
      <c r="H105" s="328"/>
      <c r="I105" s="328"/>
      <c r="J105" s="328"/>
      <c r="K105" s="328"/>
      <c r="L105" s="328"/>
      <c r="M105" s="328"/>
      <c r="N105" s="328"/>
      <c r="O105" s="328"/>
      <c r="P105" s="328"/>
      <c r="Q105" s="328"/>
      <c r="R105" s="328"/>
      <c r="S105" s="328"/>
      <c r="T105" s="328"/>
      <c r="U105" s="328"/>
      <c r="V105" s="328"/>
      <c r="W105" s="328"/>
      <c r="X105" s="328"/>
      <c r="Y105" s="328"/>
      <c r="Z105" s="328"/>
      <c r="AA105" s="328"/>
      <c r="AB105" s="328"/>
      <c r="AC105" s="328"/>
      <c r="AD105" s="328"/>
      <c r="AE105" s="328"/>
      <c r="AF105" s="328"/>
      <c r="AG105" s="328"/>
      <c r="AH105" s="328"/>
      <c r="AI105" s="328"/>
      <c r="AJ105" s="328"/>
      <c r="AK105" s="328"/>
      <c r="AL105" s="328"/>
    </row>
    <row r="106" spans="1:38" x14ac:dyDescent="0.2">
      <c r="A106" s="328"/>
      <c r="B106" s="328"/>
      <c r="C106" s="328"/>
      <c r="D106" s="328"/>
      <c r="E106" s="328"/>
      <c r="F106" s="328"/>
      <c r="G106" s="328"/>
      <c r="H106" s="328"/>
      <c r="I106" s="328"/>
      <c r="J106" s="328"/>
      <c r="K106" s="328"/>
      <c r="L106" s="328"/>
      <c r="M106" s="328"/>
      <c r="N106" s="328"/>
      <c r="O106" s="328"/>
      <c r="P106" s="328"/>
      <c r="Q106" s="328"/>
      <c r="R106" s="328"/>
      <c r="S106" s="328"/>
      <c r="T106" s="328"/>
      <c r="U106" s="328"/>
      <c r="V106" s="328"/>
      <c r="W106" s="328"/>
      <c r="X106" s="328"/>
      <c r="Y106" s="328"/>
      <c r="Z106" s="328"/>
      <c r="AA106" s="328"/>
      <c r="AB106" s="328"/>
      <c r="AC106" s="328"/>
      <c r="AD106" s="328"/>
      <c r="AE106" s="328"/>
      <c r="AF106" s="328"/>
      <c r="AG106" s="328"/>
      <c r="AH106" s="328"/>
      <c r="AI106" s="328"/>
      <c r="AJ106" s="328"/>
      <c r="AK106" s="328"/>
      <c r="AL106" s="328"/>
    </row>
    <row r="107" spans="1:38" x14ac:dyDescent="0.2">
      <c r="A107" s="328"/>
      <c r="B107" s="328"/>
      <c r="C107" s="328"/>
      <c r="D107" s="328"/>
      <c r="E107" s="328"/>
      <c r="F107" s="328"/>
      <c r="G107" s="328"/>
      <c r="H107" s="328"/>
      <c r="I107" s="328"/>
      <c r="J107" s="328"/>
      <c r="K107" s="328"/>
      <c r="L107" s="328"/>
      <c r="M107" s="328"/>
      <c r="N107" s="328"/>
      <c r="O107" s="328"/>
      <c r="P107" s="328"/>
      <c r="Q107" s="328"/>
      <c r="R107" s="328"/>
      <c r="S107" s="328"/>
      <c r="T107" s="328"/>
      <c r="U107" s="328"/>
      <c r="V107" s="328"/>
      <c r="W107" s="328"/>
      <c r="X107" s="328"/>
      <c r="Y107" s="328"/>
      <c r="Z107" s="328"/>
      <c r="AA107" s="328"/>
      <c r="AB107" s="328"/>
      <c r="AC107" s="328"/>
      <c r="AD107" s="328"/>
      <c r="AE107" s="328"/>
      <c r="AF107" s="328"/>
      <c r="AG107" s="328"/>
      <c r="AH107" s="328"/>
      <c r="AI107" s="328"/>
      <c r="AJ107" s="328"/>
      <c r="AK107" s="328"/>
      <c r="AL107" s="328"/>
    </row>
    <row r="108" spans="1:38" x14ac:dyDescent="0.2">
      <c r="A108" s="328"/>
      <c r="B108" s="328"/>
      <c r="C108" s="328"/>
      <c r="D108" s="328"/>
      <c r="E108" s="328"/>
      <c r="F108" s="328"/>
      <c r="G108" s="328"/>
      <c r="H108" s="328"/>
      <c r="I108" s="328"/>
      <c r="J108" s="328"/>
      <c r="K108" s="328"/>
      <c r="L108" s="328"/>
      <c r="M108" s="328"/>
      <c r="N108" s="328"/>
      <c r="O108" s="328"/>
      <c r="P108" s="328"/>
      <c r="Q108" s="328"/>
      <c r="R108" s="328"/>
      <c r="S108" s="328"/>
      <c r="T108" s="328"/>
      <c r="U108" s="328"/>
      <c r="V108" s="328"/>
      <c r="W108" s="328"/>
      <c r="X108" s="328"/>
      <c r="Y108" s="328"/>
      <c r="Z108" s="328"/>
      <c r="AA108" s="328"/>
      <c r="AB108" s="328"/>
      <c r="AC108" s="328"/>
      <c r="AD108" s="328"/>
      <c r="AE108" s="328"/>
      <c r="AF108" s="328"/>
      <c r="AG108" s="328"/>
      <c r="AH108" s="328"/>
      <c r="AI108" s="328"/>
      <c r="AJ108" s="328"/>
      <c r="AK108" s="328"/>
      <c r="AL108" s="328"/>
    </row>
    <row r="109" spans="1:38" x14ac:dyDescent="0.2">
      <c r="A109" s="328"/>
      <c r="B109" s="328"/>
      <c r="C109" s="328"/>
      <c r="D109" s="328"/>
      <c r="E109" s="328"/>
      <c r="F109" s="328"/>
      <c r="G109" s="328"/>
      <c r="H109" s="328"/>
      <c r="I109" s="328"/>
      <c r="J109" s="328"/>
      <c r="K109" s="328"/>
      <c r="L109" s="328"/>
      <c r="M109" s="328"/>
      <c r="N109" s="328"/>
      <c r="O109" s="328"/>
      <c r="P109" s="328"/>
      <c r="Q109" s="328"/>
      <c r="R109" s="328"/>
      <c r="S109" s="328"/>
      <c r="T109" s="328"/>
      <c r="U109" s="328"/>
      <c r="V109" s="328"/>
      <c r="W109" s="328"/>
      <c r="X109" s="328"/>
      <c r="Y109" s="328"/>
      <c r="Z109" s="328"/>
      <c r="AA109" s="328"/>
      <c r="AB109" s="328"/>
      <c r="AC109" s="328"/>
      <c r="AD109" s="328"/>
      <c r="AE109" s="328"/>
      <c r="AF109" s="328"/>
      <c r="AG109" s="328"/>
      <c r="AH109" s="328"/>
      <c r="AI109" s="328"/>
      <c r="AJ109" s="328"/>
      <c r="AK109" s="328"/>
      <c r="AL109" s="328"/>
    </row>
    <row r="110" spans="1:38" x14ac:dyDescent="0.2">
      <c r="A110" s="328"/>
      <c r="B110" s="328"/>
      <c r="C110" s="328"/>
      <c r="D110" s="328"/>
      <c r="E110" s="328"/>
      <c r="F110" s="328"/>
      <c r="G110" s="328"/>
      <c r="H110" s="328"/>
      <c r="I110" s="328"/>
      <c r="J110" s="328"/>
      <c r="K110" s="328"/>
      <c r="L110" s="328"/>
      <c r="M110" s="328"/>
      <c r="N110" s="328"/>
      <c r="O110" s="328"/>
      <c r="P110" s="328"/>
      <c r="Q110" s="328"/>
      <c r="R110" s="328"/>
      <c r="S110" s="328"/>
      <c r="T110" s="328"/>
      <c r="U110" s="328"/>
      <c r="V110" s="328"/>
      <c r="W110" s="328"/>
      <c r="X110" s="328"/>
      <c r="Y110" s="328"/>
      <c r="Z110" s="328"/>
      <c r="AA110" s="328"/>
      <c r="AB110" s="328"/>
      <c r="AC110" s="328"/>
      <c r="AD110" s="328"/>
      <c r="AE110" s="328"/>
      <c r="AF110" s="328"/>
      <c r="AG110" s="328"/>
      <c r="AH110" s="328"/>
      <c r="AI110" s="328"/>
      <c r="AJ110" s="328"/>
      <c r="AK110" s="328"/>
      <c r="AL110" s="328"/>
    </row>
    <row r="111" spans="1:38" x14ac:dyDescent="0.2">
      <c r="A111" s="328"/>
      <c r="B111" s="328"/>
      <c r="C111" s="328"/>
      <c r="D111" s="328"/>
      <c r="E111" s="328"/>
      <c r="F111" s="328"/>
      <c r="G111" s="328"/>
      <c r="H111" s="328"/>
      <c r="I111" s="328"/>
      <c r="J111" s="328"/>
      <c r="K111" s="328"/>
      <c r="L111" s="328"/>
      <c r="M111" s="328"/>
      <c r="N111" s="328"/>
      <c r="O111" s="328"/>
      <c r="P111" s="328"/>
      <c r="Q111" s="328"/>
      <c r="R111" s="328"/>
      <c r="S111" s="328"/>
      <c r="T111" s="328"/>
      <c r="U111" s="328"/>
      <c r="V111" s="328"/>
      <c r="W111" s="328"/>
      <c r="X111" s="328"/>
      <c r="Y111" s="328"/>
      <c r="Z111" s="328"/>
      <c r="AA111" s="328"/>
      <c r="AB111" s="328"/>
      <c r="AC111" s="328"/>
      <c r="AD111" s="328"/>
      <c r="AE111" s="328"/>
      <c r="AF111" s="328"/>
      <c r="AG111" s="328"/>
      <c r="AH111" s="328"/>
      <c r="AI111" s="328"/>
      <c r="AJ111" s="328"/>
      <c r="AK111" s="328"/>
      <c r="AL111" s="328"/>
    </row>
    <row r="112" spans="1:38" x14ac:dyDescent="0.2">
      <c r="A112" s="328"/>
      <c r="B112" s="328"/>
      <c r="C112" s="328"/>
      <c r="D112" s="328"/>
      <c r="E112" s="328"/>
      <c r="F112" s="328"/>
      <c r="G112" s="328"/>
      <c r="H112" s="328"/>
      <c r="I112" s="328"/>
      <c r="J112" s="328"/>
      <c r="K112" s="328"/>
      <c r="L112" s="328"/>
      <c r="M112" s="328"/>
      <c r="N112" s="328"/>
      <c r="O112" s="328"/>
      <c r="P112" s="328"/>
      <c r="Q112" s="328"/>
      <c r="R112" s="328"/>
      <c r="S112" s="328"/>
      <c r="T112" s="328"/>
      <c r="U112" s="328"/>
      <c r="V112" s="328"/>
      <c r="W112" s="328"/>
      <c r="X112" s="328"/>
      <c r="Y112" s="328"/>
      <c r="Z112" s="328"/>
      <c r="AA112" s="328"/>
      <c r="AB112" s="328"/>
      <c r="AC112" s="328"/>
      <c r="AD112" s="328"/>
      <c r="AE112" s="328"/>
      <c r="AF112" s="328"/>
      <c r="AG112" s="328"/>
      <c r="AH112" s="328"/>
      <c r="AI112" s="328"/>
      <c r="AJ112" s="328"/>
      <c r="AK112" s="328"/>
      <c r="AL112" s="328"/>
    </row>
    <row r="113" spans="1:38" x14ac:dyDescent="0.2">
      <c r="A113" s="328"/>
      <c r="B113" s="328"/>
      <c r="C113" s="328"/>
      <c r="D113" s="328"/>
      <c r="E113" s="328"/>
      <c r="F113" s="328"/>
      <c r="G113" s="328"/>
      <c r="H113" s="328"/>
      <c r="I113" s="328"/>
      <c r="J113" s="328"/>
      <c r="K113" s="328"/>
      <c r="L113" s="328"/>
      <c r="M113" s="328"/>
      <c r="N113" s="328"/>
      <c r="O113" s="328"/>
      <c r="P113" s="328"/>
      <c r="Q113" s="328"/>
      <c r="R113" s="328"/>
      <c r="S113" s="328"/>
      <c r="T113" s="328"/>
      <c r="U113" s="328"/>
      <c r="V113" s="328"/>
      <c r="W113" s="328"/>
      <c r="X113" s="328"/>
      <c r="Y113" s="328"/>
      <c r="Z113" s="328"/>
      <c r="AA113" s="328"/>
      <c r="AB113" s="328"/>
      <c r="AC113" s="328"/>
      <c r="AD113" s="328"/>
      <c r="AE113" s="328"/>
      <c r="AF113" s="328"/>
      <c r="AG113" s="328"/>
      <c r="AH113" s="328"/>
      <c r="AI113" s="328"/>
      <c r="AJ113" s="328"/>
      <c r="AK113" s="328"/>
      <c r="AL113" s="328"/>
    </row>
    <row r="114" spans="1:38" x14ac:dyDescent="0.2">
      <c r="A114" s="328"/>
      <c r="B114" s="328"/>
      <c r="C114" s="328"/>
      <c r="D114" s="328"/>
      <c r="E114" s="328"/>
      <c r="F114" s="328"/>
      <c r="G114" s="328"/>
      <c r="H114" s="328"/>
      <c r="I114" s="328"/>
      <c r="J114" s="328"/>
      <c r="K114" s="328"/>
      <c r="L114" s="328"/>
      <c r="M114" s="328"/>
      <c r="N114" s="328"/>
      <c r="O114" s="328"/>
      <c r="P114" s="328"/>
      <c r="Q114" s="328"/>
      <c r="R114" s="328"/>
      <c r="S114" s="328"/>
      <c r="T114" s="328"/>
      <c r="U114" s="328"/>
      <c r="V114" s="328"/>
      <c r="W114" s="328"/>
      <c r="X114" s="328"/>
      <c r="Y114" s="328"/>
      <c r="Z114" s="328"/>
      <c r="AA114" s="328"/>
      <c r="AB114" s="328"/>
      <c r="AC114" s="328"/>
      <c r="AD114" s="328"/>
      <c r="AE114" s="328"/>
      <c r="AF114" s="328"/>
      <c r="AG114" s="328"/>
      <c r="AH114" s="328"/>
      <c r="AI114" s="328"/>
      <c r="AJ114" s="328"/>
      <c r="AK114" s="328"/>
      <c r="AL114" s="328"/>
    </row>
    <row r="115" spans="1:38" x14ac:dyDescent="0.2">
      <c r="A115" s="328"/>
      <c r="B115" s="328"/>
      <c r="C115" s="328"/>
      <c r="D115" s="328"/>
      <c r="E115" s="328"/>
      <c r="F115" s="328"/>
      <c r="G115" s="328"/>
      <c r="H115" s="328"/>
      <c r="I115" s="328"/>
      <c r="J115" s="328"/>
      <c r="K115" s="328"/>
      <c r="L115" s="328"/>
      <c r="M115" s="328"/>
      <c r="N115" s="328"/>
      <c r="O115" s="328"/>
      <c r="P115" s="328"/>
      <c r="Q115" s="328"/>
      <c r="R115" s="328"/>
      <c r="S115" s="328"/>
      <c r="T115" s="328"/>
      <c r="U115" s="328"/>
      <c r="V115" s="328"/>
      <c r="W115" s="328"/>
      <c r="X115" s="328"/>
      <c r="Y115" s="328"/>
      <c r="Z115" s="328"/>
      <c r="AA115" s="328"/>
      <c r="AB115" s="328"/>
      <c r="AC115" s="328"/>
      <c r="AD115" s="328"/>
      <c r="AE115" s="328"/>
      <c r="AF115" s="328"/>
      <c r="AG115" s="328"/>
      <c r="AH115" s="328"/>
      <c r="AI115" s="328"/>
      <c r="AJ115" s="328"/>
      <c r="AK115" s="328"/>
      <c r="AL115" s="328"/>
    </row>
    <row r="116" spans="1:38" x14ac:dyDescent="0.2">
      <c r="A116" s="328"/>
      <c r="B116" s="328"/>
      <c r="C116" s="328"/>
      <c r="D116" s="328"/>
      <c r="E116" s="328"/>
      <c r="F116" s="328"/>
      <c r="G116" s="328"/>
      <c r="H116" s="328"/>
      <c r="I116" s="328"/>
      <c r="J116" s="328"/>
      <c r="K116" s="328"/>
      <c r="L116" s="328"/>
      <c r="M116" s="328"/>
      <c r="N116" s="328"/>
      <c r="O116" s="328"/>
      <c r="P116" s="328"/>
      <c r="Q116" s="328"/>
      <c r="R116" s="328"/>
      <c r="S116" s="328"/>
      <c r="T116" s="328"/>
      <c r="U116" s="328"/>
      <c r="V116" s="328"/>
      <c r="W116" s="328"/>
      <c r="X116" s="328"/>
      <c r="Y116" s="328"/>
      <c r="Z116" s="328"/>
      <c r="AA116" s="328"/>
      <c r="AB116" s="328"/>
      <c r="AC116" s="328"/>
      <c r="AD116" s="328"/>
      <c r="AE116" s="328"/>
      <c r="AF116" s="328"/>
      <c r="AG116" s="328"/>
      <c r="AH116" s="328"/>
      <c r="AI116" s="328"/>
      <c r="AJ116" s="328"/>
      <c r="AK116" s="328"/>
      <c r="AL116" s="328"/>
    </row>
  </sheetData>
  <mergeCells count="198">
    <mergeCell ref="AG12:AJ13"/>
    <mergeCell ref="G14:AJ15"/>
    <mergeCell ref="C16:F18"/>
    <mergeCell ref="G16:I16"/>
    <mergeCell ref="J16:AD16"/>
    <mergeCell ref="AE16:AJ18"/>
    <mergeCell ref="G17:AD18"/>
    <mergeCell ref="C2:AJ3"/>
    <mergeCell ref="D5:AI6"/>
    <mergeCell ref="D7:AH7"/>
    <mergeCell ref="D8:AH8"/>
    <mergeCell ref="D9:AH9"/>
    <mergeCell ref="C12:F15"/>
    <mergeCell ref="G12:H13"/>
    <mergeCell ref="I12:R13"/>
    <mergeCell ref="S12:V13"/>
    <mergeCell ref="W12:AF13"/>
    <mergeCell ref="C19:F21"/>
    <mergeCell ref="G19:I19"/>
    <mergeCell ref="J19:AD19"/>
    <mergeCell ref="AE19:AJ21"/>
    <mergeCell ref="G20:AD21"/>
    <mergeCell ref="B22:B42"/>
    <mergeCell ref="C22:F24"/>
    <mergeCell ref="I23:K23"/>
    <mergeCell ref="N23:T23"/>
    <mergeCell ref="V23:Z23"/>
    <mergeCell ref="AB23:AF23"/>
    <mergeCell ref="C25:F42"/>
    <mergeCell ref="G25:J29"/>
    <mergeCell ref="K25:S29"/>
    <mergeCell ref="W25:AC29"/>
    <mergeCell ref="AD25:AF29"/>
    <mergeCell ref="U26:V26"/>
    <mergeCell ref="U28:V28"/>
    <mergeCell ref="W35:X36"/>
    <mergeCell ref="Y35:Z36"/>
    <mergeCell ref="AG28:AG29"/>
    <mergeCell ref="AH28:AJ29"/>
    <mergeCell ref="G30:J31"/>
    <mergeCell ref="K30:L31"/>
    <mergeCell ref="M30:Q31"/>
    <mergeCell ref="R30:S31"/>
    <mergeCell ref="T30:X31"/>
    <mergeCell ref="Y30:Z31"/>
    <mergeCell ref="AA30:AF31"/>
    <mergeCell ref="AG30:AG31"/>
    <mergeCell ref="AH30:AJ31"/>
    <mergeCell ref="G32:J33"/>
    <mergeCell ref="K32:L33"/>
    <mergeCell ref="M32:N33"/>
    <mergeCell ref="O32:P33"/>
    <mergeCell ref="Q32:R33"/>
    <mergeCell ref="S32:T33"/>
    <mergeCell ref="U32:V33"/>
    <mergeCell ref="W32:X33"/>
    <mergeCell ref="Y32:AF33"/>
    <mergeCell ref="AG32:AG33"/>
    <mergeCell ref="AH32:AJ33"/>
    <mergeCell ref="S39:T40"/>
    <mergeCell ref="U39:V40"/>
    <mergeCell ref="G34:J40"/>
    <mergeCell ref="K34:AF34"/>
    <mergeCell ref="K35:L36"/>
    <mergeCell ref="M35:N36"/>
    <mergeCell ref="O35:P36"/>
    <mergeCell ref="Q35:R36"/>
    <mergeCell ref="S35:T36"/>
    <mergeCell ref="AA39:AF40"/>
    <mergeCell ref="K37:L38"/>
    <mergeCell ref="M37:N38"/>
    <mergeCell ref="O37:P38"/>
    <mergeCell ref="Q37:R38"/>
    <mergeCell ref="S37:T38"/>
    <mergeCell ref="U35:V36"/>
    <mergeCell ref="AA35:AB36"/>
    <mergeCell ref="AC35:AD36"/>
    <mergeCell ref="AE35:AF36"/>
    <mergeCell ref="D50:I50"/>
    <mergeCell ref="M50:P51"/>
    <mergeCell ref="M52:Q54"/>
    <mergeCell ref="R52:AJ52"/>
    <mergeCell ref="R53:AJ54"/>
    <mergeCell ref="U37:V38"/>
    <mergeCell ref="W37:X38"/>
    <mergeCell ref="W39:X40"/>
    <mergeCell ref="Y39:Z40"/>
    <mergeCell ref="G41:J42"/>
    <mergeCell ref="K41:L42"/>
    <mergeCell ref="M41:AF42"/>
    <mergeCell ref="Y37:Z38"/>
    <mergeCell ref="AA37:AB38"/>
    <mergeCell ref="AC37:AD38"/>
    <mergeCell ref="AE37:AF38"/>
    <mergeCell ref="K39:L40"/>
    <mergeCell ref="M39:N40"/>
    <mergeCell ref="O39:P40"/>
    <mergeCell ref="Q39:R40"/>
    <mergeCell ref="M55:Q57"/>
    <mergeCell ref="R55:AJ55"/>
    <mergeCell ref="R56:AJ57"/>
    <mergeCell ref="C43:F47"/>
    <mergeCell ref="H44:AI45"/>
    <mergeCell ref="H46:AI47"/>
    <mergeCell ref="D48:L48"/>
    <mergeCell ref="AA49:AB49"/>
    <mergeCell ref="AD49:AE49"/>
    <mergeCell ref="AG49:AH49"/>
    <mergeCell ref="C66:E67"/>
    <mergeCell ref="F66:P67"/>
    <mergeCell ref="C70:AJ71"/>
    <mergeCell ref="C72:AJ74"/>
    <mergeCell ref="AA76:AB76"/>
    <mergeCell ref="AD76:AE76"/>
    <mergeCell ref="AG76:AH76"/>
    <mergeCell ref="M59:Q60"/>
    <mergeCell ref="R59:AB60"/>
    <mergeCell ref="AC59:AE60"/>
    <mergeCell ref="AF59:AJ60"/>
    <mergeCell ref="C62:H62"/>
    <mergeCell ref="C64:E65"/>
    <mergeCell ref="F64:P65"/>
    <mergeCell ref="U78:W79"/>
    <mergeCell ref="X78:AJ79"/>
    <mergeCell ref="U80:W81"/>
    <mergeCell ref="X80:AJ81"/>
    <mergeCell ref="B83:B103"/>
    <mergeCell ref="C83:F85"/>
    <mergeCell ref="I84:K84"/>
    <mergeCell ref="N84:T84"/>
    <mergeCell ref="V84:Z84"/>
    <mergeCell ref="AB84:AF84"/>
    <mergeCell ref="AG89:AG90"/>
    <mergeCell ref="AH89:AJ90"/>
    <mergeCell ref="G91:J92"/>
    <mergeCell ref="K91:L92"/>
    <mergeCell ref="M91:Q92"/>
    <mergeCell ref="R91:S92"/>
    <mergeCell ref="T91:X92"/>
    <mergeCell ref="Y91:Z92"/>
    <mergeCell ref="AA91:AF92"/>
    <mergeCell ref="AG91:AG92"/>
    <mergeCell ref="G86:J90"/>
    <mergeCell ref="K86:S90"/>
    <mergeCell ref="W86:AC90"/>
    <mergeCell ref="AD86:AF90"/>
    <mergeCell ref="AH91:AJ92"/>
    <mergeCell ref="G93:J94"/>
    <mergeCell ref="K93:L94"/>
    <mergeCell ref="M93:N94"/>
    <mergeCell ref="O93:P94"/>
    <mergeCell ref="Q93:R94"/>
    <mergeCell ref="S93:T94"/>
    <mergeCell ref="U93:V94"/>
    <mergeCell ref="W93:X94"/>
    <mergeCell ref="Y93:AF94"/>
    <mergeCell ref="AG93:AG94"/>
    <mergeCell ref="AH93:AJ94"/>
    <mergeCell ref="C104:F104"/>
    <mergeCell ref="AA98:AB99"/>
    <mergeCell ref="AC98:AD99"/>
    <mergeCell ref="AE98:AF99"/>
    <mergeCell ref="K100:L101"/>
    <mergeCell ref="M100:N101"/>
    <mergeCell ref="O100:P101"/>
    <mergeCell ref="Q100:R101"/>
    <mergeCell ref="S100:T101"/>
    <mergeCell ref="U100:V101"/>
    <mergeCell ref="W100:X101"/>
    <mergeCell ref="C86:F103"/>
    <mergeCell ref="G95:J101"/>
    <mergeCell ref="K95:AF95"/>
    <mergeCell ref="K96:L97"/>
    <mergeCell ref="M96:N97"/>
    <mergeCell ref="O96:P97"/>
    <mergeCell ref="Y100:Z101"/>
    <mergeCell ref="AA100:AF101"/>
    <mergeCell ref="U87:V87"/>
    <mergeCell ref="U89:V89"/>
    <mergeCell ref="Y96:Z97"/>
    <mergeCell ref="AA96:AB97"/>
    <mergeCell ref="AC96:AD97"/>
    <mergeCell ref="Q96:R97"/>
    <mergeCell ref="S96:T97"/>
    <mergeCell ref="U96:V97"/>
    <mergeCell ref="W96:X97"/>
    <mergeCell ref="S98:T99"/>
    <mergeCell ref="U98:V99"/>
    <mergeCell ref="W98:X99"/>
    <mergeCell ref="Y98:Z99"/>
    <mergeCell ref="G102:J103"/>
    <mergeCell ref="K102:L103"/>
    <mergeCell ref="M102:AF103"/>
    <mergeCell ref="AE96:AF97"/>
    <mergeCell ref="K98:L99"/>
    <mergeCell ref="M98:N99"/>
    <mergeCell ref="O98:P99"/>
    <mergeCell ref="Q98:R99"/>
  </mergeCells>
  <phoneticPr fontId="2"/>
  <pageMargins left="0.7" right="0.7" top="0.75" bottom="0.75" header="0.3" footer="0.3"/>
  <pageSetup paperSize="9" scale="92" orientation="portrait" r:id="rId1"/>
  <rowBreaks count="1" manualBreakCount="1">
    <brk id="67"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19</xdr:col>
                    <xdr:colOff>12700</xdr:colOff>
                    <xdr:row>25</xdr:row>
                    <xdr:rowOff>19050</xdr:rowOff>
                  </from>
                  <to>
                    <xdr:col>20</xdr:col>
                    <xdr:colOff>82550</xdr:colOff>
                    <xdr:row>26</xdr:row>
                    <xdr:rowOff>0</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19</xdr:col>
                    <xdr:colOff>12700</xdr:colOff>
                    <xdr:row>27</xdr:row>
                    <xdr:rowOff>19050</xdr:rowOff>
                  </from>
                  <to>
                    <xdr:col>20</xdr:col>
                    <xdr:colOff>31750</xdr:colOff>
                    <xdr:row>28</xdr:row>
                    <xdr:rowOff>12700</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10</xdr:col>
                    <xdr:colOff>88900</xdr:colOff>
                    <xdr:row>29</xdr:row>
                    <xdr:rowOff>57150</xdr:rowOff>
                  </from>
                  <to>
                    <xdr:col>11</xdr:col>
                    <xdr:colOff>127000</xdr:colOff>
                    <xdr:row>30</xdr:row>
                    <xdr:rowOff>120650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17</xdr:col>
                    <xdr:colOff>95250</xdr:colOff>
                    <xdr:row>29</xdr:row>
                    <xdr:rowOff>57150</xdr:rowOff>
                  </from>
                  <to>
                    <xdr:col>18</xdr:col>
                    <xdr:colOff>139700</xdr:colOff>
                    <xdr:row>30</xdr:row>
                    <xdr:rowOff>120650</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24</xdr:col>
                    <xdr:colOff>95250</xdr:colOff>
                    <xdr:row>29</xdr:row>
                    <xdr:rowOff>57150</xdr:rowOff>
                  </from>
                  <to>
                    <xdr:col>25</xdr:col>
                    <xdr:colOff>139700</xdr:colOff>
                    <xdr:row>30</xdr:row>
                    <xdr:rowOff>120650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32</xdr:col>
                    <xdr:colOff>19050</xdr:colOff>
                    <xdr:row>27</xdr:row>
                    <xdr:rowOff>0</xdr:rowOff>
                  </from>
                  <to>
                    <xdr:col>33</xdr:col>
                    <xdr:colOff>12700</xdr:colOff>
                    <xdr:row>29</xdr:row>
                    <xdr:rowOff>0</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32</xdr:col>
                    <xdr:colOff>19050</xdr:colOff>
                    <xdr:row>29</xdr:row>
                    <xdr:rowOff>76200</xdr:rowOff>
                  </from>
                  <to>
                    <xdr:col>33</xdr:col>
                    <xdr:colOff>44450</xdr:colOff>
                    <xdr:row>30</xdr:row>
                    <xdr:rowOff>139700</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32</xdr:col>
                    <xdr:colOff>31750</xdr:colOff>
                    <xdr:row>31</xdr:row>
                    <xdr:rowOff>57150</xdr:rowOff>
                  </from>
                  <to>
                    <xdr:col>33</xdr:col>
                    <xdr:colOff>50800</xdr:colOff>
                    <xdr:row>32</xdr:row>
                    <xdr:rowOff>120650</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10</xdr:col>
                    <xdr:colOff>95250</xdr:colOff>
                    <xdr:row>40</xdr:row>
                    <xdr:rowOff>57150</xdr:rowOff>
                  </from>
                  <to>
                    <xdr:col>11</xdr:col>
                    <xdr:colOff>101600</xdr:colOff>
                    <xdr:row>41</xdr:row>
                    <xdr:rowOff>114300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16</xdr:col>
                    <xdr:colOff>184150</xdr:colOff>
                    <xdr:row>63</xdr:row>
                    <xdr:rowOff>0</xdr:rowOff>
                  </from>
                  <to>
                    <xdr:col>18</xdr:col>
                    <xdr:colOff>25400</xdr:colOff>
                    <xdr:row>64</xdr:row>
                    <xdr:rowOff>0</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16</xdr:col>
                    <xdr:colOff>184150</xdr:colOff>
                    <xdr:row>65</xdr:row>
                    <xdr:rowOff>0</xdr:rowOff>
                  </from>
                  <to>
                    <xdr:col>18</xdr:col>
                    <xdr:colOff>50800</xdr:colOff>
                    <xdr:row>66</xdr:row>
                    <xdr:rowOff>25400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16</xdr:col>
                    <xdr:colOff>184150</xdr:colOff>
                    <xdr:row>64</xdr:row>
                    <xdr:rowOff>0</xdr:rowOff>
                  </from>
                  <to>
                    <xdr:col>18</xdr:col>
                    <xdr:colOff>6350</xdr:colOff>
                    <xdr:row>65</xdr:row>
                    <xdr:rowOff>0</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24</xdr:col>
                    <xdr:colOff>184150</xdr:colOff>
                    <xdr:row>64</xdr:row>
                    <xdr:rowOff>0</xdr:rowOff>
                  </from>
                  <to>
                    <xdr:col>26</xdr:col>
                    <xdr:colOff>25400</xdr:colOff>
                    <xdr:row>65</xdr:row>
                    <xdr:rowOff>12700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24</xdr:col>
                    <xdr:colOff>184150</xdr:colOff>
                    <xdr:row>65</xdr:row>
                    <xdr:rowOff>0</xdr:rowOff>
                  </from>
                  <to>
                    <xdr:col>25</xdr:col>
                    <xdr:colOff>165100</xdr:colOff>
                    <xdr:row>66</xdr:row>
                    <xdr:rowOff>12700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24</xdr:col>
                    <xdr:colOff>184150</xdr:colOff>
                    <xdr:row>63</xdr:row>
                    <xdr:rowOff>0</xdr:rowOff>
                  </from>
                  <to>
                    <xdr:col>26</xdr:col>
                    <xdr:colOff>6350</xdr:colOff>
                    <xdr:row>64</xdr:row>
                    <xdr:rowOff>12700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7</xdr:col>
                    <xdr:colOff>12700</xdr:colOff>
                    <xdr:row>22</xdr:row>
                    <xdr:rowOff>19050</xdr:rowOff>
                  </from>
                  <to>
                    <xdr:col>8</xdr:col>
                    <xdr:colOff>25400</xdr:colOff>
                    <xdr:row>23</xdr:row>
                    <xdr:rowOff>0</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12</xdr:col>
                    <xdr:colOff>0</xdr:colOff>
                    <xdr:row>22</xdr:row>
                    <xdr:rowOff>0</xdr:rowOff>
                  </from>
                  <to>
                    <xdr:col>13</xdr:col>
                    <xdr:colOff>12700</xdr:colOff>
                    <xdr:row>23</xdr:row>
                    <xdr:rowOff>0</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19</xdr:col>
                    <xdr:colOff>184150</xdr:colOff>
                    <xdr:row>22</xdr:row>
                    <xdr:rowOff>0</xdr:rowOff>
                  </from>
                  <to>
                    <xdr:col>20</xdr:col>
                    <xdr:colOff>165100</xdr:colOff>
                    <xdr:row>23</xdr:row>
                    <xdr:rowOff>0</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19</xdr:col>
                    <xdr:colOff>12700</xdr:colOff>
                    <xdr:row>26</xdr:row>
                    <xdr:rowOff>31750</xdr:rowOff>
                  </from>
                  <to>
                    <xdr:col>20</xdr:col>
                    <xdr:colOff>82550</xdr:colOff>
                    <xdr:row>27</xdr:row>
                    <xdr:rowOff>6350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19</xdr:col>
                    <xdr:colOff>12700</xdr:colOff>
                    <xdr:row>86</xdr:row>
                    <xdr:rowOff>19050</xdr:rowOff>
                  </from>
                  <to>
                    <xdr:col>20</xdr:col>
                    <xdr:colOff>82550</xdr:colOff>
                    <xdr:row>87</xdr:row>
                    <xdr:rowOff>6350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19</xdr:col>
                    <xdr:colOff>12700</xdr:colOff>
                    <xdr:row>88</xdr:row>
                    <xdr:rowOff>19050</xdr:rowOff>
                  </from>
                  <to>
                    <xdr:col>20</xdr:col>
                    <xdr:colOff>31750</xdr:colOff>
                    <xdr:row>89</xdr:row>
                    <xdr:rowOff>25400</xdr:rowOff>
                  </to>
                </anchor>
              </controlPr>
            </control>
          </mc:Choice>
        </mc:AlternateContent>
        <mc:AlternateContent xmlns:mc="http://schemas.openxmlformats.org/markup-compatibility/2006">
          <mc:Choice Requires="x14">
            <control shapeId="13334" r:id="rId25" name="Check Box 22">
              <controlPr defaultSize="0" autoFill="0" autoLine="0" autoPict="0">
                <anchor moveWithCells="1">
                  <from>
                    <xdr:col>10</xdr:col>
                    <xdr:colOff>88900</xdr:colOff>
                    <xdr:row>90</xdr:row>
                    <xdr:rowOff>57150</xdr:rowOff>
                  </from>
                  <to>
                    <xdr:col>11</xdr:col>
                    <xdr:colOff>127000</xdr:colOff>
                    <xdr:row>92</xdr:row>
                    <xdr:rowOff>0</xdr:rowOff>
                  </to>
                </anchor>
              </controlPr>
            </control>
          </mc:Choice>
        </mc:AlternateContent>
        <mc:AlternateContent xmlns:mc="http://schemas.openxmlformats.org/markup-compatibility/2006">
          <mc:Choice Requires="x14">
            <control shapeId="13335" r:id="rId26" name="Check Box 23">
              <controlPr defaultSize="0" autoFill="0" autoLine="0" autoPict="0">
                <anchor moveWithCells="1">
                  <from>
                    <xdr:col>17</xdr:col>
                    <xdr:colOff>95250</xdr:colOff>
                    <xdr:row>90</xdr:row>
                    <xdr:rowOff>57150</xdr:rowOff>
                  </from>
                  <to>
                    <xdr:col>18</xdr:col>
                    <xdr:colOff>139700</xdr:colOff>
                    <xdr:row>92</xdr:row>
                    <xdr:rowOff>0</xdr:rowOff>
                  </to>
                </anchor>
              </controlPr>
            </control>
          </mc:Choice>
        </mc:AlternateContent>
        <mc:AlternateContent xmlns:mc="http://schemas.openxmlformats.org/markup-compatibility/2006">
          <mc:Choice Requires="x14">
            <control shapeId="13336" r:id="rId27" name="Check Box 24">
              <controlPr defaultSize="0" autoFill="0" autoLine="0" autoPict="0">
                <anchor moveWithCells="1">
                  <from>
                    <xdr:col>24</xdr:col>
                    <xdr:colOff>95250</xdr:colOff>
                    <xdr:row>90</xdr:row>
                    <xdr:rowOff>57150</xdr:rowOff>
                  </from>
                  <to>
                    <xdr:col>25</xdr:col>
                    <xdr:colOff>139700</xdr:colOff>
                    <xdr:row>92</xdr:row>
                    <xdr:rowOff>0</xdr:rowOff>
                  </to>
                </anchor>
              </controlPr>
            </control>
          </mc:Choice>
        </mc:AlternateContent>
        <mc:AlternateContent xmlns:mc="http://schemas.openxmlformats.org/markup-compatibility/2006">
          <mc:Choice Requires="x14">
            <control shapeId="13337" r:id="rId28" name="Check Box 25">
              <controlPr defaultSize="0" autoFill="0" autoLine="0" autoPict="0">
                <anchor moveWithCells="1">
                  <from>
                    <xdr:col>32</xdr:col>
                    <xdr:colOff>19050</xdr:colOff>
                    <xdr:row>88</xdr:row>
                    <xdr:rowOff>0</xdr:rowOff>
                  </from>
                  <to>
                    <xdr:col>33</xdr:col>
                    <xdr:colOff>12700</xdr:colOff>
                    <xdr:row>90</xdr:row>
                    <xdr:rowOff>0</xdr:rowOff>
                  </to>
                </anchor>
              </controlPr>
            </control>
          </mc:Choice>
        </mc:AlternateContent>
        <mc:AlternateContent xmlns:mc="http://schemas.openxmlformats.org/markup-compatibility/2006">
          <mc:Choice Requires="x14">
            <control shapeId="13338" r:id="rId29" name="Check Box 26">
              <controlPr defaultSize="0" autoFill="0" autoLine="0" autoPict="0">
                <anchor moveWithCells="1">
                  <from>
                    <xdr:col>32</xdr:col>
                    <xdr:colOff>19050</xdr:colOff>
                    <xdr:row>90</xdr:row>
                    <xdr:rowOff>76200</xdr:rowOff>
                  </from>
                  <to>
                    <xdr:col>33</xdr:col>
                    <xdr:colOff>44450</xdr:colOff>
                    <xdr:row>92</xdr:row>
                    <xdr:rowOff>0</xdr:rowOff>
                  </to>
                </anchor>
              </controlPr>
            </control>
          </mc:Choice>
        </mc:AlternateContent>
        <mc:AlternateContent xmlns:mc="http://schemas.openxmlformats.org/markup-compatibility/2006">
          <mc:Choice Requires="x14">
            <control shapeId="13339" r:id="rId30" name="Check Box 27">
              <controlPr defaultSize="0" autoFill="0" autoLine="0" autoPict="0">
                <anchor moveWithCells="1">
                  <from>
                    <xdr:col>32</xdr:col>
                    <xdr:colOff>31750</xdr:colOff>
                    <xdr:row>92</xdr:row>
                    <xdr:rowOff>57150</xdr:rowOff>
                  </from>
                  <to>
                    <xdr:col>33</xdr:col>
                    <xdr:colOff>50800</xdr:colOff>
                    <xdr:row>93</xdr:row>
                    <xdr:rowOff>133350</xdr:rowOff>
                  </to>
                </anchor>
              </controlPr>
            </control>
          </mc:Choice>
        </mc:AlternateContent>
        <mc:AlternateContent xmlns:mc="http://schemas.openxmlformats.org/markup-compatibility/2006">
          <mc:Choice Requires="x14">
            <control shapeId="13340" r:id="rId31" name="Check Box 28">
              <controlPr defaultSize="0" autoFill="0" autoLine="0" autoPict="0">
                <anchor moveWithCells="1">
                  <from>
                    <xdr:col>10</xdr:col>
                    <xdr:colOff>95250</xdr:colOff>
                    <xdr:row>101</xdr:row>
                    <xdr:rowOff>57150</xdr:rowOff>
                  </from>
                  <to>
                    <xdr:col>11</xdr:col>
                    <xdr:colOff>101600</xdr:colOff>
                    <xdr:row>102</xdr:row>
                    <xdr:rowOff>101600</xdr:rowOff>
                  </to>
                </anchor>
              </controlPr>
            </control>
          </mc:Choice>
        </mc:AlternateContent>
        <mc:AlternateContent xmlns:mc="http://schemas.openxmlformats.org/markup-compatibility/2006">
          <mc:Choice Requires="x14">
            <control shapeId="13341" r:id="rId32" name="Check Box 29">
              <controlPr defaultSize="0" autoFill="0" autoLine="0" autoPict="0">
                <anchor moveWithCells="1">
                  <from>
                    <xdr:col>7</xdr:col>
                    <xdr:colOff>12700</xdr:colOff>
                    <xdr:row>83</xdr:row>
                    <xdr:rowOff>19050</xdr:rowOff>
                  </from>
                  <to>
                    <xdr:col>8</xdr:col>
                    <xdr:colOff>25400</xdr:colOff>
                    <xdr:row>84</xdr:row>
                    <xdr:rowOff>6350</xdr:rowOff>
                  </to>
                </anchor>
              </controlPr>
            </control>
          </mc:Choice>
        </mc:AlternateContent>
        <mc:AlternateContent xmlns:mc="http://schemas.openxmlformats.org/markup-compatibility/2006">
          <mc:Choice Requires="x14">
            <control shapeId="13342" r:id="rId33" name="Check Box 30">
              <controlPr defaultSize="0" autoFill="0" autoLine="0" autoPict="0">
                <anchor moveWithCells="1">
                  <from>
                    <xdr:col>12</xdr:col>
                    <xdr:colOff>0</xdr:colOff>
                    <xdr:row>83</xdr:row>
                    <xdr:rowOff>0</xdr:rowOff>
                  </from>
                  <to>
                    <xdr:col>13</xdr:col>
                    <xdr:colOff>12700</xdr:colOff>
                    <xdr:row>84</xdr:row>
                    <xdr:rowOff>6350</xdr:rowOff>
                  </to>
                </anchor>
              </controlPr>
            </control>
          </mc:Choice>
        </mc:AlternateContent>
        <mc:AlternateContent xmlns:mc="http://schemas.openxmlformats.org/markup-compatibility/2006">
          <mc:Choice Requires="x14">
            <control shapeId="13343" r:id="rId34" name="Check Box 31">
              <controlPr defaultSize="0" autoFill="0" autoLine="0" autoPict="0">
                <anchor moveWithCells="1">
                  <from>
                    <xdr:col>19</xdr:col>
                    <xdr:colOff>184150</xdr:colOff>
                    <xdr:row>83</xdr:row>
                    <xdr:rowOff>0</xdr:rowOff>
                  </from>
                  <to>
                    <xdr:col>20</xdr:col>
                    <xdr:colOff>165100</xdr:colOff>
                    <xdr:row>84</xdr:row>
                    <xdr:rowOff>6350</xdr:rowOff>
                  </to>
                </anchor>
              </controlPr>
            </control>
          </mc:Choice>
        </mc:AlternateContent>
        <mc:AlternateContent xmlns:mc="http://schemas.openxmlformats.org/markup-compatibility/2006">
          <mc:Choice Requires="x14">
            <control shapeId="13344" r:id="rId35" name="Check Box 32">
              <controlPr defaultSize="0" autoFill="0" autoLine="0" autoPict="0">
                <anchor moveWithCells="1">
                  <from>
                    <xdr:col>19</xdr:col>
                    <xdr:colOff>12700</xdr:colOff>
                    <xdr:row>87</xdr:row>
                    <xdr:rowOff>31750</xdr:rowOff>
                  </from>
                  <to>
                    <xdr:col>20</xdr:col>
                    <xdr:colOff>82550</xdr:colOff>
                    <xdr:row>88</xdr:row>
                    <xdr:rowOff>25400</xdr:rowOff>
                  </to>
                </anchor>
              </controlPr>
            </control>
          </mc:Choice>
        </mc:AlternateContent>
        <mc:AlternateContent xmlns:mc="http://schemas.openxmlformats.org/markup-compatibility/2006">
          <mc:Choice Requires="x14">
            <control shapeId="13345" r:id="rId36" name="Check Box 33">
              <controlPr defaultSize="0" autoFill="0" autoLine="0" autoPict="0">
                <anchor moveWithCells="1">
                  <from>
                    <xdr:col>29</xdr:col>
                    <xdr:colOff>184150</xdr:colOff>
                    <xdr:row>61</xdr:row>
                    <xdr:rowOff>0</xdr:rowOff>
                  </from>
                  <to>
                    <xdr:col>31</xdr:col>
                    <xdr:colOff>25400</xdr:colOff>
                    <xdr:row>62</xdr:row>
                    <xdr:rowOff>12700</xdr:rowOff>
                  </to>
                </anchor>
              </controlPr>
            </control>
          </mc:Choice>
        </mc:AlternateContent>
        <mc:AlternateContent xmlns:mc="http://schemas.openxmlformats.org/markup-compatibility/2006">
          <mc:Choice Requires="x14">
            <control shapeId="13346" r:id="rId37" name="Check Box 34">
              <controlPr defaultSize="0" autoFill="0" autoLine="0" autoPict="0">
                <anchor moveWithCells="1">
                  <from>
                    <xdr:col>32</xdr:col>
                    <xdr:colOff>203200</xdr:colOff>
                    <xdr:row>61</xdr:row>
                    <xdr:rowOff>0</xdr:rowOff>
                  </from>
                  <to>
                    <xdr:col>33</xdr:col>
                    <xdr:colOff>165100</xdr:colOff>
                    <xdr:row>62</xdr:row>
                    <xdr:rowOff>25400</xdr:rowOff>
                  </to>
                </anchor>
              </controlPr>
            </control>
          </mc:Choice>
        </mc:AlternateContent>
        <mc:AlternateContent xmlns:mc="http://schemas.openxmlformats.org/markup-compatibility/2006">
          <mc:Choice Requires="x14">
            <control shapeId="13347" r:id="rId38" name="Check Box 35">
              <controlPr defaultSize="0" autoFill="0" autoLine="0" autoPict="0">
                <anchor moveWithCells="1">
                  <from>
                    <xdr:col>19</xdr:col>
                    <xdr:colOff>12700</xdr:colOff>
                    <xdr:row>25</xdr:row>
                    <xdr:rowOff>19050</xdr:rowOff>
                  </from>
                  <to>
                    <xdr:col>20</xdr:col>
                    <xdr:colOff>88900</xdr:colOff>
                    <xdr:row>26</xdr:row>
                    <xdr:rowOff>0</xdr:rowOff>
                  </to>
                </anchor>
              </controlPr>
            </control>
          </mc:Choice>
        </mc:AlternateContent>
        <mc:AlternateContent xmlns:mc="http://schemas.openxmlformats.org/markup-compatibility/2006">
          <mc:Choice Requires="x14">
            <control shapeId="13348" r:id="rId39" name="Check Box 36">
              <controlPr defaultSize="0" autoFill="0" autoLine="0" autoPict="0">
                <anchor moveWithCells="1">
                  <from>
                    <xdr:col>19</xdr:col>
                    <xdr:colOff>12700</xdr:colOff>
                    <xdr:row>27</xdr:row>
                    <xdr:rowOff>19050</xdr:rowOff>
                  </from>
                  <to>
                    <xdr:col>20</xdr:col>
                    <xdr:colOff>31750</xdr:colOff>
                    <xdr:row>28</xdr:row>
                    <xdr:rowOff>25400</xdr:rowOff>
                  </to>
                </anchor>
              </controlPr>
            </control>
          </mc:Choice>
        </mc:AlternateContent>
        <mc:AlternateContent xmlns:mc="http://schemas.openxmlformats.org/markup-compatibility/2006">
          <mc:Choice Requires="x14">
            <control shapeId="13349" r:id="rId40" name="Check Box 37">
              <controlPr defaultSize="0" autoFill="0" autoLine="0" autoPict="0">
                <anchor moveWithCells="1">
                  <from>
                    <xdr:col>10</xdr:col>
                    <xdr:colOff>88900</xdr:colOff>
                    <xdr:row>29</xdr:row>
                    <xdr:rowOff>57150</xdr:rowOff>
                  </from>
                  <to>
                    <xdr:col>11</xdr:col>
                    <xdr:colOff>133350</xdr:colOff>
                    <xdr:row>30</xdr:row>
                    <xdr:rowOff>133350</xdr:rowOff>
                  </to>
                </anchor>
              </controlPr>
            </control>
          </mc:Choice>
        </mc:AlternateContent>
        <mc:AlternateContent xmlns:mc="http://schemas.openxmlformats.org/markup-compatibility/2006">
          <mc:Choice Requires="x14">
            <control shapeId="13350" r:id="rId41" name="Check Box 38">
              <controlPr defaultSize="0" autoFill="0" autoLine="0" autoPict="0">
                <anchor moveWithCells="1">
                  <from>
                    <xdr:col>17</xdr:col>
                    <xdr:colOff>95250</xdr:colOff>
                    <xdr:row>29</xdr:row>
                    <xdr:rowOff>57150</xdr:rowOff>
                  </from>
                  <to>
                    <xdr:col>18</xdr:col>
                    <xdr:colOff>152400</xdr:colOff>
                    <xdr:row>30</xdr:row>
                    <xdr:rowOff>133350</xdr:rowOff>
                  </to>
                </anchor>
              </controlPr>
            </control>
          </mc:Choice>
        </mc:AlternateContent>
        <mc:AlternateContent xmlns:mc="http://schemas.openxmlformats.org/markup-compatibility/2006">
          <mc:Choice Requires="x14">
            <control shapeId="13351" r:id="rId42" name="Check Box 39">
              <controlPr defaultSize="0" autoFill="0" autoLine="0" autoPict="0">
                <anchor moveWithCells="1">
                  <from>
                    <xdr:col>24</xdr:col>
                    <xdr:colOff>95250</xdr:colOff>
                    <xdr:row>29</xdr:row>
                    <xdr:rowOff>57150</xdr:rowOff>
                  </from>
                  <to>
                    <xdr:col>25</xdr:col>
                    <xdr:colOff>152400</xdr:colOff>
                    <xdr:row>30</xdr:row>
                    <xdr:rowOff>133350</xdr:rowOff>
                  </to>
                </anchor>
              </controlPr>
            </control>
          </mc:Choice>
        </mc:AlternateContent>
        <mc:AlternateContent xmlns:mc="http://schemas.openxmlformats.org/markup-compatibility/2006">
          <mc:Choice Requires="x14">
            <control shapeId="13352" r:id="rId43" name="Check Box 40">
              <controlPr defaultSize="0" autoFill="0" autoLine="0" autoPict="0">
                <anchor moveWithCells="1">
                  <from>
                    <xdr:col>32</xdr:col>
                    <xdr:colOff>19050</xdr:colOff>
                    <xdr:row>27</xdr:row>
                    <xdr:rowOff>0</xdr:rowOff>
                  </from>
                  <to>
                    <xdr:col>33</xdr:col>
                    <xdr:colOff>25400</xdr:colOff>
                    <xdr:row>29</xdr:row>
                    <xdr:rowOff>25400</xdr:rowOff>
                  </to>
                </anchor>
              </controlPr>
            </control>
          </mc:Choice>
        </mc:AlternateContent>
        <mc:AlternateContent xmlns:mc="http://schemas.openxmlformats.org/markup-compatibility/2006">
          <mc:Choice Requires="x14">
            <control shapeId="13353" r:id="rId44" name="Check Box 41">
              <controlPr defaultSize="0" autoFill="0" autoLine="0" autoPict="0">
                <anchor moveWithCells="1">
                  <from>
                    <xdr:col>32</xdr:col>
                    <xdr:colOff>19050</xdr:colOff>
                    <xdr:row>29</xdr:row>
                    <xdr:rowOff>76200</xdr:rowOff>
                  </from>
                  <to>
                    <xdr:col>33</xdr:col>
                    <xdr:colOff>50800</xdr:colOff>
                    <xdr:row>30</xdr:row>
                    <xdr:rowOff>152400</xdr:rowOff>
                  </to>
                </anchor>
              </controlPr>
            </control>
          </mc:Choice>
        </mc:AlternateContent>
        <mc:AlternateContent xmlns:mc="http://schemas.openxmlformats.org/markup-compatibility/2006">
          <mc:Choice Requires="x14">
            <control shapeId="13354" r:id="rId45" name="Check Box 42">
              <controlPr defaultSize="0" autoFill="0" autoLine="0" autoPict="0">
                <anchor moveWithCells="1">
                  <from>
                    <xdr:col>32</xdr:col>
                    <xdr:colOff>31750</xdr:colOff>
                    <xdr:row>31</xdr:row>
                    <xdr:rowOff>57150</xdr:rowOff>
                  </from>
                  <to>
                    <xdr:col>33</xdr:col>
                    <xdr:colOff>57150</xdr:colOff>
                    <xdr:row>32</xdr:row>
                    <xdr:rowOff>139700</xdr:rowOff>
                  </to>
                </anchor>
              </controlPr>
            </control>
          </mc:Choice>
        </mc:AlternateContent>
        <mc:AlternateContent xmlns:mc="http://schemas.openxmlformats.org/markup-compatibility/2006">
          <mc:Choice Requires="x14">
            <control shapeId="13355" r:id="rId46" name="Check Box 43">
              <controlPr defaultSize="0" autoFill="0" autoLine="0" autoPict="0">
                <anchor moveWithCells="1">
                  <from>
                    <xdr:col>10</xdr:col>
                    <xdr:colOff>95250</xdr:colOff>
                    <xdr:row>40</xdr:row>
                    <xdr:rowOff>57150</xdr:rowOff>
                  </from>
                  <to>
                    <xdr:col>11</xdr:col>
                    <xdr:colOff>114300</xdr:colOff>
                    <xdr:row>41</xdr:row>
                    <xdr:rowOff>114300</xdr:rowOff>
                  </to>
                </anchor>
              </controlPr>
            </control>
          </mc:Choice>
        </mc:AlternateContent>
        <mc:AlternateContent xmlns:mc="http://schemas.openxmlformats.org/markup-compatibility/2006">
          <mc:Choice Requires="x14">
            <control shapeId="13356" r:id="rId47" name="Check Box 44">
              <controlPr defaultSize="0" autoFill="0" autoLine="0" autoPict="0">
                <anchor moveWithCells="1">
                  <from>
                    <xdr:col>16</xdr:col>
                    <xdr:colOff>184150</xdr:colOff>
                    <xdr:row>63</xdr:row>
                    <xdr:rowOff>0</xdr:rowOff>
                  </from>
                  <to>
                    <xdr:col>18</xdr:col>
                    <xdr:colOff>31750</xdr:colOff>
                    <xdr:row>64</xdr:row>
                    <xdr:rowOff>0</xdr:rowOff>
                  </to>
                </anchor>
              </controlPr>
            </control>
          </mc:Choice>
        </mc:AlternateContent>
        <mc:AlternateContent xmlns:mc="http://schemas.openxmlformats.org/markup-compatibility/2006">
          <mc:Choice Requires="x14">
            <control shapeId="13357" r:id="rId48" name="Check Box 45">
              <controlPr defaultSize="0" autoFill="0" autoLine="0" autoPict="0">
                <anchor moveWithCells="1">
                  <from>
                    <xdr:col>16</xdr:col>
                    <xdr:colOff>184150</xdr:colOff>
                    <xdr:row>65</xdr:row>
                    <xdr:rowOff>0</xdr:rowOff>
                  </from>
                  <to>
                    <xdr:col>18</xdr:col>
                    <xdr:colOff>57150</xdr:colOff>
                    <xdr:row>66</xdr:row>
                    <xdr:rowOff>25400</xdr:rowOff>
                  </to>
                </anchor>
              </controlPr>
            </control>
          </mc:Choice>
        </mc:AlternateContent>
        <mc:AlternateContent xmlns:mc="http://schemas.openxmlformats.org/markup-compatibility/2006">
          <mc:Choice Requires="x14">
            <control shapeId="13358" r:id="rId49" name="Check Box 46">
              <controlPr defaultSize="0" autoFill="0" autoLine="0" autoPict="0">
                <anchor moveWithCells="1">
                  <from>
                    <xdr:col>16</xdr:col>
                    <xdr:colOff>184150</xdr:colOff>
                    <xdr:row>64</xdr:row>
                    <xdr:rowOff>0</xdr:rowOff>
                  </from>
                  <to>
                    <xdr:col>18</xdr:col>
                    <xdr:colOff>12700</xdr:colOff>
                    <xdr:row>65</xdr:row>
                    <xdr:rowOff>0</xdr:rowOff>
                  </to>
                </anchor>
              </controlPr>
            </control>
          </mc:Choice>
        </mc:AlternateContent>
        <mc:AlternateContent xmlns:mc="http://schemas.openxmlformats.org/markup-compatibility/2006">
          <mc:Choice Requires="x14">
            <control shapeId="13359" r:id="rId50" name="Check Box 47">
              <controlPr defaultSize="0" autoFill="0" autoLine="0" autoPict="0">
                <anchor moveWithCells="1">
                  <from>
                    <xdr:col>24</xdr:col>
                    <xdr:colOff>184150</xdr:colOff>
                    <xdr:row>64</xdr:row>
                    <xdr:rowOff>0</xdr:rowOff>
                  </from>
                  <to>
                    <xdr:col>26</xdr:col>
                    <xdr:colOff>31750</xdr:colOff>
                    <xdr:row>65</xdr:row>
                    <xdr:rowOff>12700</xdr:rowOff>
                  </to>
                </anchor>
              </controlPr>
            </control>
          </mc:Choice>
        </mc:AlternateContent>
        <mc:AlternateContent xmlns:mc="http://schemas.openxmlformats.org/markup-compatibility/2006">
          <mc:Choice Requires="x14">
            <control shapeId="13360" r:id="rId51" name="Check Box 48">
              <controlPr defaultSize="0" autoFill="0" autoLine="0" autoPict="0">
                <anchor moveWithCells="1">
                  <from>
                    <xdr:col>24</xdr:col>
                    <xdr:colOff>184150</xdr:colOff>
                    <xdr:row>65</xdr:row>
                    <xdr:rowOff>0</xdr:rowOff>
                  </from>
                  <to>
                    <xdr:col>26</xdr:col>
                    <xdr:colOff>0</xdr:colOff>
                    <xdr:row>66</xdr:row>
                    <xdr:rowOff>12700</xdr:rowOff>
                  </to>
                </anchor>
              </controlPr>
            </control>
          </mc:Choice>
        </mc:AlternateContent>
        <mc:AlternateContent xmlns:mc="http://schemas.openxmlformats.org/markup-compatibility/2006">
          <mc:Choice Requires="x14">
            <control shapeId="13361" r:id="rId52" name="Check Box 49">
              <controlPr defaultSize="0" autoFill="0" autoLine="0" autoPict="0">
                <anchor moveWithCells="1">
                  <from>
                    <xdr:col>24</xdr:col>
                    <xdr:colOff>184150</xdr:colOff>
                    <xdr:row>63</xdr:row>
                    <xdr:rowOff>0</xdr:rowOff>
                  </from>
                  <to>
                    <xdr:col>26</xdr:col>
                    <xdr:colOff>12700</xdr:colOff>
                    <xdr:row>64</xdr:row>
                    <xdr:rowOff>12700</xdr:rowOff>
                  </to>
                </anchor>
              </controlPr>
            </control>
          </mc:Choice>
        </mc:AlternateContent>
        <mc:AlternateContent xmlns:mc="http://schemas.openxmlformats.org/markup-compatibility/2006">
          <mc:Choice Requires="x14">
            <control shapeId="13362" r:id="rId53" name="Check Box 50">
              <controlPr defaultSize="0" autoFill="0" autoLine="0" autoPict="0">
                <anchor moveWithCells="1">
                  <from>
                    <xdr:col>7</xdr:col>
                    <xdr:colOff>12700</xdr:colOff>
                    <xdr:row>22</xdr:row>
                    <xdr:rowOff>19050</xdr:rowOff>
                  </from>
                  <to>
                    <xdr:col>8</xdr:col>
                    <xdr:colOff>25400</xdr:colOff>
                    <xdr:row>23</xdr:row>
                    <xdr:rowOff>0</xdr:rowOff>
                  </to>
                </anchor>
              </controlPr>
            </control>
          </mc:Choice>
        </mc:AlternateContent>
        <mc:AlternateContent xmlns:mc="http://schemas.openxmlformats.org/markup-compatibility/2006">
          <mc:Choice Requires="x14">
            <control shapeId="13363" r:id="rId54" name="Check Box 51">
              <controlPr defaultSize="0" autoFill="0" autoLine="0" autoPict="0">
                <anchor moveWithCells="1">
                  <from>
                    <xdr:col>12</xdr:col>
                    <xdr:colOff>0</xdr:colOff>
                    <xdr:row>22</xdr:row>
                    <xdr:rowOff>0</xdr:rowOff>
                  </from>
                  <to>
                    <xdr:col>13</xdr:col>
                    <xdr:colOff>12700</xdr:colOff>
                    <xdr:row>23</xdr:row>
                    <xdr:rowOff>0</xdr:rowOff>
                  </to>
                </anchor>
              </controlPr>
            </control>
          </mc:Choice>
        </mc:AlternateContent>
        <mc:AlternateContent xmlns:mc="http://schemas.openxmlformats.org/markup-compatibility/2006">
          <mc:Choice Requires="x14">
            <control shapeId="13364" r:id="rId55" name="Check Box 52">
              <controlPr defaultSize="0" autoFill="0" autoLine="0" autoPict="0">
                <anchor moveWithCells="1">
                  <from>
                    <xdr:col>19</xdr:col>
                    <xdr:colOff>184150</xdr:colOff>
                    <xdr:row>22</xdr:row>
                    <xdr:rowOff>0</xdr:rowOff>
                  </from>
                  <to>
                    <xdr:col>21</xdr:col>
                    <xdr:colOff>0</xdr:colOff>
                    <xdr:row>23</xdr:row>
                    <xdr:rowOff>0</xdr:rowOff>
                  </to>
                </anchor>
              </controlPr>
            </control>
          </mc:Choice>
        </mc:AlternateContent>
        <mc:AlternateContent xmlns:mc="http://schemas.openxmlformats.org/markup-compatibility/2006">
          <mc:Choice Requires="x14">
            <control shapeId="13365" r:id="rId56" name="Check Box 53">
              <controlPr defaultSize="0" autoFill="0" autoLine="0" autoPict="0">
                <anchor moveWithCells="1">
                  <from>
                    <xdr:col>19</xdr:col>
                    <xdr:colOff>12700</xdr:colOff>
                    <xdr:row>26</xdr:row>
                    <xdr:rowOff>31750</xdr:rowOff>
                  </from>
                  <to>
                    <xdr:col>20</xdr:col>
                    <xdr:colOff>88900</xdr:colOff>
                    <xdr:row>27</xdr:row>
                    <xdr:rowOff>12700</xdr:rowOff>
                  </to>
                </anchor>
              </controlPr>
            </control>
          </mc:Choice>
        </mc:AlternateContent>
        <mc:AlternateContent xmlns:mc="http://schemas.openxmlformats.org/markup-compatibility/2006">
          <mc:Choice Requires="x14">
            <control shapeId="13366" r:id="rId57" name="Check Box 54">
              <controlPr defaultSize="0" autoFill="0" autoLine="0" autoPict="0">
                <anchor moveWithCells="1">
                  <from>
                    <xdr:col>19</xdr:col>
                    <xdr:colOff>12700</xdr:colOff>
                    <xdr:row>86</xdr:row>
                    <xdr:rowOff>19050</xdr:rowOff>
                  </from>
                  <to>
                    <xdr:col>20</xdr:col>
                    <xdr:colOff>88900</xdr:colOff>
                    <xdr:row>87</xdr:row>
                    <xdr:rowOff>0</xdr:rowOff>
                  </to>
                </anchor>
              </controlPr>
            </control>
          </mc:Choice>
        </mc:AlternateContent>
        <mc:AlternateContent xmlns:mc="http://schemas.openxmlformats.org/markup-compatibility/2006">
          <mc:Choice Requires="x14">
            <control shapeId="13367" r:id="rId58" name="Check Box 55">
              <controlPr defaultSize="0" autoFill="0" autoLine="0" autoPict="0">
                <anchor moveWithCells="1">
                  <from>
                    <xdr:col>19</xdr:col>
                    <xdr:colOff>12700</xdr:colOff>
                    <xdr:row>88</xdr:row>
                    <xdr:rowOff>19050</xdr:rowOff>
                  </from>
                  <to>
                    <xdr:col>20</xdr:col>
                    <xdr:colOff>31750</xdr:colOff>
                    <xdr:row>89</xdr:row>
                    <xdr:rowOff>25400</xdr:rowOff>
                  </to>
                </anchor>
              </controlPr>
            </control>
          </mc:Choice>
        </mc:AlternateContent>
        <mc:AlternateContent xmlns:mc="http://schemas.openxmlformats.org/markup-compatibility/2006">
          <mc:Choice Requires="x14">
            <control shapeId="13368" r:id="rId59" name="Check Box 56">
              <controlPr defaultSize="0" autoFill="0" autoLine="0" autoPict="0">
                <anchor moveWithCells="1">
                  <from>
                    <xdr:col>10</xdr:col>
                    <xdr:colOff>88900</xdr:colOff>
                    <xdr:row>90</xdr:row>
                    <xdr:rowOff>57150</xdr:rowOff>
                  </from>
                  <to>
                    <xdr:col>11</xdr:col>
                    <xdr:colOff>133350</xdr:colOff>
                    <xdr:row>91</xdr:row>
                    <xdr:rowOff>133350</xdr:rowOff>
                  </to>
                </anchor>
              </controlPr>
            </control>
          </mc:Choice>
        </mc:AlternateContent>
        <mc:AlternateContent xmlns:mc="http://schemas.openxmlformats.org/markup-compatibility/2006">
          <mc:Choice Requires="x14">
            <control shapeId="13369" r:id="rId60" name="Check Box 57">
              <controlPr defaultSize="0" autoFill="0" autoLine="0" autoPict="0">
                <anchor moveWithCells="1">
                  <from>
                    <xdr:col>17</xdr:col>
                    <xdr:colOff>95250</xdr:colOff>
                    <xdr:row>90</xdr:row>
                    <xdr:rowOff>57150</xdr:rowOff>
                  </from>
                  <to>
                    <xdr:col>18</xdr:col>
                    <xdr:colOff>152400</xdr:colOff>
                    <xdr:row>91</xdr:row>
                    <xdr:rowOff>133350</xdr:rowOff>
                  </to>
                </anchor>
              </controlPr>
            </control>
          </mc:Choice>
        </mc:AlternateContent>
        <mc:AlternateContent xmlns:mc="http://schemas.openxmlformats.org/markup-compatibility/2006">
          <mc:Choice Requires="x14">
            <control shapeId="13370" r:id="rId61" name="Check Box 58">
              <controlPr defaultSize="0" autoFill="0" autoLine="0" autoPict="0">
                <anchor moveWithCells="1">
                  <from>
                    <xdr:col>24</xdr:col>
                    <xdr:colOff>95250</xdr:colOff>
                    <xdr:row>90</xdr:row>
                    <xdr:rowOff>57150</xdr:rowOff>
                  </from>
                  <to>
                    <xdr:col>25</xdr:col>
                    <xdr:colOff>152400</xdr:colOff>
                    <xdr:row>91</xdr:row>
                    <xdr:rowOff>133350</xdr:rowOff>
                  </to>
                </anchor>
              </controlPr>
            </control>
          </mc:Choice>
        </mc:AlternateContent>
        <mc:AlternateContent xmlns:mc="http://schemas.openxmlformats.org/markup-compatibility/2006">
          <mc:Choice Requires="x14">
            <control shapeId="13371" r:id="rId62" name="Check Box 59">
              <controlPr defaultSize="0" autoFill="0" autoLine="0" autoPict="0">
                <anchor moveWithCells="1">
                  <from>
                    <xdr:col>32</xdr:col>
                    <xdr:colOff>19050</xdr:colOff>
                    <xdr:row>88</xdr:row>
                    <xdr:rowOff>0</xdr:rowOff>
                  </from>
                  <to>
                    <xdr:col>33</xdr:col>
                    <xdr:colOff>25400</xdr:colOff>
                    <xdr:row>90</xdr:row>
                    <xdr:rowOff>25400</xdr:rowOff>
                  </to>
                </anchor>
              </controlPr>
            </control>
          </mc:Choice>
        </mc:AlternateContent>
        <mc:AlternateContent xmlns:mc="http://schemas.openxmlformats.org/markup-compatibility/2006">
          <mc:Choice Requires="x14">
            <control shapeId="13372" r:id="rId63" name="Check Box 60">
              <controlPr defaultSize="0" autoFill="0" autoLine="0" autoPict="0">
                <anchor moveWithCells="1">
                  <from>
                    <xdr:col>32</xdr:col>
                    <xdr:colOff>19050</xdr:colOff>
                    <xdr:row>90</xdr:row>
                    <xdr:rowOff>76200</xdr:rowOff>
                  </from>
                  <to>
                    <xdr:col>33</xdr:col>
                    <xdr:colOff>50800</xdr:colOff>
                    <xdr:row>91</xdr:row>
                    <xdr:rowOff>152400</xdr:rowOff>
                  </to>
                </anchor>
              </controlPr>
            </control>
          </mc:Choice>
        </mc:AlternateContent>
        <mc:AlternateContent xmlns:mc="http://schemas.openxmlformats.org/markup-compatibility/2006">
          <mc:Choice Requires="x14">
            <control shapeId="13373" r:id="rId64" name="Check Box 61">
              <controlPr defaultSize="0" autoFill="0" autoLine="0" autoPict="0">
                <anchor moveWithCells="1">
                  <from>
                    <xdr:col>32</xdr:col>
                    <xdr:colOff>31750</xdr:colOff>
                    <xdr:row>92</xdr:row>
                    <xdr:rowOff>57150</xdr:rowOff>
                  </from>
                  <to>
                    <xdr:col>33</xdr:col>
                    <xdr:colOff>57150</xdr:colOff>
                    <xdr:row>93</xdr:row>
                    <xdr:rowOff>139700</xdr:rowOff>
                  </to>
                </anchor>
              </controlPr>
            </control>
          </mc:Choice>
        </mc:AlternateContent>
        <mc:AlternateContent xmlns:mc="http://schemas.openxmlformats.org/markup-compatibility/2006">
          <mc:Choice Requires="x14">
            <control shapeId="13374" r:id="rId65" name="Check Box 62">
              <controlPr defaultSize="0" autoFill="0" autoLine="0" autoPict="0">
                <anchor moveWithCells="1">
                  <from>
                    <xdr:col>10</xdr:col>
                    <xdr:colOff>95250</xdr:colOff>
                    <xdr:row>101</xdr:row>
                    <xdr:rowOff>57150</xdr:rowOff>
                  </from>
                  <to>
                    <xdr:col>11</xdr:col>
                    <xdr:colOff>114300</xdr:colOff>
                    <xdr:row>102</xdr:row>
                    <xdr:rowOff>101600</xdr:rowOff>
                  </to>
                </anchor>
              </controlPr>
            </control>
          </mc:Choice>
        </mc:AlternateContent>
        <mc:AlternateContent xmlns:mc="http://schemas.openxmlformats.org/markup-compatibility/2006">
          <mc:Choice Requires="x14">
            <control shapeId="13375" r:id="rId66" name="Check Box 63">
              <controlPr defaultSize="0" autoFill="0" autoLine="0" autoPict="0">
                <anchor moveWithCells="1">
                  <from>
                    <xdr:col>7</xdr:col>
                    <xdr:colOff>12700</xdr:colOff>
                    <xdr:row>83</xdr:row>
                    <xdr:rowOff>19050</xdr:rowOff>
                  </from>
                  <to>
                    <xdr:col>8</xdr:col>
                    <xdr:colOff>25400</xdr:colOff>
                    <xdr:row>84</xdr:row>
                    <xdr:rowOff>0</xdr:rowOff>
                  </to>
                </anchor>
              </controlPr>
            </control>
          </mc:Choice>
        </mc:AlternateContent>
        <mc:AlternateContent xmlns:mc="http://schemas.openxmlformats.org/markup-compatibility/2006">
          <mc:Choice Requires="x14">
            <control shapeId="13376" r:id="rId67" name="Check Box 64">
              <controlPr defaultSize="0" autoFill="0" autoLine="0" autoPict="0">
                <anchor moveWithCells="1">
                  <from>
                    <xdr:col>12</xdr:col>
                    <xdr:colOff>0</xdr:colOff>
                    <xdr:row>83</xdr:row>
                    <xdr:rowOff>0</xdr:rowOff>
                  </from>
                  <to>
                    <xdr:col>13</xdr:col>
                    <xdr:colOff>12700</xdr:colOff>
                    <xdr:row>84</xdr:row>
                    <xdr:rowOff>0</xdr:rowOff>
                  </to>
                </anchor>
              </controlPr>
            </control>
          </mc:Choice>
        </mc:AlternateContent>
        <mc:AlternateContent xmlns:mc="http://schemas.openxmlformats.org/markup-compatibility/2006">
          <mc:Choice Requires="x14">
            <control shapeId="13377" r:id="rId68" name="Check Box 65">
              <controlPr defaultSize="0" autoFill="0" autoLine="0" autoPict="0">
                <anchor moveWithCells="1">
                  <from>
                    <xdr:col>19</xdr:col>
                    <xdr:colOff>184150</xdr:colOff>
                    <xdr:row>83</xdr:row>
                    <xdr:rowOff>0</xdr:rowOff>
                  </from>
                  <to>
                    <xdr:col>21</xdr:col>
                    <xdr:colOff>0</xdr:colOff>
                    <xdr:row>84</xdr:row>
                    <xdr:rowOff>0</xdr:rowOff>
                  </to>
                </anchor>
              </controlPr>
            </control>
          </mc:Choice>
        </mc:AlternateContent>
        <mc:AlternateContent xmlns:mc="http://schemas.openxmlformats.org/markup-compatibility/2006">
          <mc:Choice Requires="x14">
            <control shapeId="13378" r:id="rId69" name="Check Box 66">
              <controlPr defaultSize="0" autoFill="0" autoLine="0" autoPict="0">
                <anchor moveWithCells="1">
                  <from>
                    <xdr:col>19</xdr:col>
                    <xdr:colOff>12700</xdr:colOff>
                    <xdr:row>87</xdr:row>
                    <xdr:rowOff>31750</xdr:rowOff>
                  </from>
                  <to>
                    <xdr:col>20</xdr:col>
                    <xdr:colOff>88900</xdr:colOff>
                    <xdr:row>88</xdr:row>
                    <xdr:rowOff>12700</xdr:rowOff>
                  </to>
                </anchor>
              </controlPr>
            </control>
          </mc:Choice>
        </mc:AlternateContent>
        <mc:AlternateContent xmlns:mc="http://schemas.openxmlformats.org/markup-compatibility/2006">
          <mc:Choice Requires="x14">
            <control shapeId="13379" r:id="rId70" name="Check Box 67">
              <controlPr defaultSize="0" autoFill="0" autoLine="0" autoPict="0">
                <anchor moveWithCells="1">
                  <from>
                    <xdr:col>29</xdr:col>
                    <xdr:colOff>184150</xdr:colOff>
                    <xdr:row>61</xdr:row>
                    <xdr:rowOff>0</xdr:rowOff>
                  </from>
                  <to>
                    <xdr:col>31</xdr:col>
                    <xdr:colOff>31750</xdr:colOff>
                    <xdr:row>62</xdr:row>
                    <xdr:rowOff>0</xdr:rowOff>
                  </to>
                </anchor>
              </controlPr>
            </control>
          </mc:Choice>
        </mc:AlternateContent>
        <mc:AlternateContent xmlns:mc="http://schemas.openxmlformats.org/markup-compatibility/2006">
          <mc:Choice Requires="x14">
            <control shapeId="13380" r:id="rId71" name="Check Box 68">
              <controlPr defaultSize="0" autoFill="0" autoLine="0" autoPict="0">
                <anchor moveWithCells="1">
                  <from>
                    <xdr:col>32</xdr:col>
                    <xdr:colOff>184150</xdr:colOff>
                    <xdr:row>61</xdr:row>
                    <xdr:rowOff>0</xdr:rowOff>
                  </from>
                  <to>
                    <xdr:col>33</xdr:col>
                    <xdr:colOff>165100</xdr:colOff>
                    <xdr:row>62</xdr:row>
                    <xdr:rowOff>12700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39"/>
  <sheetViews>
    <sheetView view="pageBreakPreview" zoomScaleNormal="100" zoomScaleSheetLayoutView="100" zoomScalePageLayoutView="40" workbookViewId="0">
      <selection activeCell="B25" sqref="B25"/>
    </sheetView>
  </sheetViews>
  <sheetFormatPr defaultRowHeight="13" x14ac:dyDescent="0.2"/>
  <cols>
    <col min="1" max="1" width="3.36328125" style="1" customWidth="1"/>
    <col min="2" max="2" width="12.26953125" style="1" customWidth="1"/>
    <col min="3" max="3" width="14.36328125" style="1" customWidth="1"/>
    <col min="4" max="4" width="9.36328125" style="1" customWidth="1"/>
    <col min="5" max="5" width="10.7265625" style="1" customWidth="1"/>
    <col min="6" max="7" width="8.6328125" style="1" customWidth="1"/>
    <col min="8" max="8" width="16.26953125" style="1" customWidth="1"/>
    <col min="9" max="256" width="9" style="1"/>
    <col min="257" max="257" width="3.36328125" style="1" customWidth="1"/>
    <col min="258" max="258" width="12.26953125" style="1" customWidth="1"/>
    <col min="259" max="259" width="14.36328125" style="1" customWidth="1"/>
    <col min="260" max="260" width="9.36328125" style="1" customWidth="1"/>
    <col min="261" max="261" width="10.7265625" style="1" customWidth="1"/>
    <col min="262" max="263" width="8.6328125" style="1" customWidth="1"/>
    <col min="264" max="264" width="16.26953125" style="1" customWidth="1"/>
    <col min="265" max="512" width="9" style="1"/>
    <col min="513" max="513" width="3.36328125" style="1" customWidth="1"/>
    <col min="514" max="514" width="12.26953125" style="1" customWidth="1"/>
    <col min="515" max="515" width="14.36328125" style="1" customWidth="1"/>
    <col min="516" max="516" width="9.36328125" style="1" customWidth="1"/>
    <col min="517" max="517" width="10.7265625" style="1" customWidth="1"/>
    <col min="518" max="519" width="8.6328125" style="1" customWidth="1"/>
    <col min="520" max="520" width="16.26953125" style="1" customWidth="1"/>
    <col min="521" max="768" width="9" style="1"/>
    <col min="769" max="769" width="3.36328125" style="1" customWidth="1"/>
    <col min="770" max="770" width="12.26953125" style="1" customWidth="1"/>
    <col min="771" max="771" width="14.36328125" style="1" customWidth="1"/>
    <col min="772" max="772" width="9.36328125" style="1" customWidth="1"/>
    <col min="773" max="773" width="10.7265625" style="1" customWidth="1"/>
    <col min="774" max="775" width="8.6328125" style="1" customWidth="1"/>
    <col min="776" max="776" width="16.26953125" style="1" customWidth="1"/>
    <col min="777" max="1024" width="9" style="1"/>
    <col min="1025" max="1025" width="3.36328125" style="1" customWidth="1"/>
    <col min="1026" max="1026" width="12.26953125" style="1" customWidth="1"/>
    <col min="1027" max="1027" width="14.36328125" style="1" customWidth="1"/>
    <col min="1028" max="1028" width="9.36328125" style="1" customWidth="1"/>
    <col min="1029" max="1029" width="10.7265625" style="1" customWidth="1"/>
    <col min="1030" max="1031" width="8.6328125" style="1" customWidth="1"/>
    <col min="1032" max="1032" width="16.26953125" style="1" customWidth="1"/>
    <col min="1033" max="1280" width="9" style="1"/>
    <col min="1281" max="1281" width="3.36328125" style="1" customWidth="1"/>
    <col min="1282" max="1282" width="12.26953125" style="1" customWidth="1"/>
    <col min="1283" max="1283" width="14.36328125" style="1" customWidth="1"/>
    <col min="1284" max="1284" width="9.36328125" style="1" customWidth="1"/>
    <col min="1285" max="1285" width="10.7265625" style="1" customWidth="1"/>
    <col min="1286" max="1287" width="8.6328125" style="1" customWidth="1"/>
    <col min="1288" max="1288" width="16.26953125" style="1" customWidth="1"/>
    <col min="1289" max="1536" width="9" style="1"/>
    <col min="1537" max="1537" width="3.36328125" style="1" customWidth="1"/>
    <col min="1538" max="1538" width="12.26953125" style="1" customWidth="1"/>
    <col min="1539" max="1539" width="14.36328125" style="1" customWidth="1"/>
    <col min="1540" max="1540" width="9.36328125" style="1" customWidth="1"/>
    <col min="1541" max="1541" width="10.7265625" style="1" customWidth="1"/>
    <col min="1542" max="1543" width="8.6328125" style="1" customWidth="1"/>
    <col min="1544" max="1544" width="16.26953125" style="1" customWidth="1"/>
    <col min="1545" max="1792" width="9" style="1"/>
    <col min="1793" max="1793" width="3.36328125" style="1" customWidth="1"/>
    <col min="1794" max="1794" width="12.26953125" style="1" customWidth="1"/>
    <col min="1795" max="1795" width="14.36328125" style="1" customWidth="1"/>
    <col min="1796" max="1796" width="9.36328125" style="1" customWidth="1"/>
    <col min="1797" max="1797" width="10.7265625" style="1" customWidth="1"/>
    <col min="1798" max="1799" width="8.6328125" style="1" customWidth="1"/>
    <col min="1800" max="1800" width="16.26953125" style="1" customWidth="1"/>
    <col min="1801" max="2048" width="9" style="1"/>
    <col min="2049" max="2049" width="3.36328125" style="1" customWidth="1"/>
    <col min="2050" max="2050" width="12.26953125" style="1" customWidth="1"/>
    <col min="2051" max="2051" width="14.36328125" style="1" customWidth="1"/>
    <col min="2052" max="2052" width="9.36328125" style="1" customWidth="1"/>
    <col min="2053" max="2053" width="10.7265625" style="1" customWidth="1"/>
    <col min="2054" max="2055" width="8.6328125" style="1" customWidth="1"/>
    <col min="2056" max="2056" width="16.26953125" style="1" customWidth="1"/>
    <col min="2057" max="2304" width="9" style="1"/>
    <col min="2305" max="2305" width="3.36328125" style="1" customWidth="1"/>
    <col min="2306" max="2306" width="12.26953125" style="1" customWidth="1"/>
    <col min="2307" max="2307" width="14.36328125" style="1" customWidth="1"/>
    <col min="2308" max="2308" width="9.36328125" style="1" customWidth="1"/>
    <col min="2309" max="2309" width="10.7265625" style="1" customWidth="1"/>
    <col min="2310" max="2311" width="8.6328125" style="1" customWidth="1"/>
    <col min="2312" max="2312" width="16.26953125" style="1" customWidth="1"/>
    <col min="2313" max="2560" width="9" style="1"/>
    <col min="2561" max="2561" width="3.36328125" style="1" customWidth="1"/>
    <col min="2562" max="2562" width="12.26953125" style="1" customWidth="1"/>
    <col min="2563" max="2563" width="14.36328125" style="1" customWidth="1"/>
    <col min="2564" max="2564" width="9.36328125" style="1" customWidth="1"/>
    <col min="2565" max="2565" width="10.7265625" style="1" customWidth="1"/>
    <col min="2566" max="2567" width="8.6328125" style="1" customWidth="1"/>
    <col min="2568" max="2568" width="16.26953125" style="1" customWidth="1"/>
    <col min="2569" max="2816" width="9" style="1"/>
    <col min="2817" max="2817" width="3.36328125" style="1" customWidth="1"/>
    <col min="2818" max="2818" width="12.26953125" style="1" customWidth="1"/>
    <col min="2819" max="2819" width="14.36328125" style="1" customWidth="1"/>
    <col min="2820" max="2820" width="9.36328125" style="1" customWidth="1"/>
    <col min="2821" max="2821" width="10.7265625" style="1" customWidth="1"/>
    <col min="2822" max="2823" width="8.6328125" style="1" customWidth="1"/>
    <col min="2824" max="2824" width="16.26953125" style="1" customWidth="1"/>
    <col min="2825" max="3072" width="9" style="1"/>
    <col min="3073" max="3073" width="3.36328125" style="1" customWidth="1"/>
    <col min="3074" max="3074" width="12.26953125" style="1" customWidth="1"/>
    <col min="3075" max="3075" width="14.36328125" style="1" customWidth="1"/>
    <col min="3076" max="3076" width="9.36328125" style="1" customWidth="1"/>
    <col min="3077" max="3077" width="10.7265625" style="1" customWidth="1"/>
    <col min="3078" max="3079" width="8.6328125" style="1" customWidth="1"/>
    <col min="3080" max="3080" width="16.26953125" style="1" customWidth="1"/>
    <col min="3081" max="3328" width="9" style="1"/>
    <col min="3329" max="3329" width="3.36328125" style="1" customWidth="1"/>
    <col min="3330" max="3330" width="12.26953125" style="1" customWidth="1"/>
    <col min="3331" max="3331" width="14.36328125" style="1" customWidth="1"/>
    <col min="3332" max="3332" width="9.36328125" style="1" customWidth="1"/>
    <col min="3333" max="3333" width="10.7265625" style="1" customWidth="1"/>
    <col min="3334" max="3335" width="8.6328125" style="1" customWidth="1"/>
    <col min="3336" max="3336" width="16.26953125" style="1" customWidth="1"/>
    <col min="3337" max="3584" width="9" style="1"/>
    <col min="3585" max="3585" width="3.36328125" style="1" customWidth="1"/>
    <col min="3586" max="3586" width="12.26953125" style="1" customWidth="1"/>
    <col min="3587" max="3587" width="14.36328125" style="1" customWidth="1"/>
    <col min="3588" max="3588" width="9.36328125" style="1" customWidth="1"/>
    <col min="3589" max="3589" width="10.7265625" style="1" customWidth="1"/>
    <col min="3590" max="3591" width="8.6328125" style="1" customWidth="1"/>
    <col min="3592" max="3592" width="16.26953125" style="1" customWidth="1"/>
    <col min="3593" max="3840" width="9" style="1"/>
    <col min="3841" max="3841" width="3.36328125" style="1" customWidth="1"/>
    <col min="3842" max="3842" width="12.26953125" style="1" customWidth="1"/>
    <col min="3843" max="3843" width="14.36328125" style="1" customWidth="1"/>
    <col min="3844" max="3844" width="9.36328125" style="1" customWidth="1"/>
    <col min="3845" max="3845" width="10.7265625" style="1" customWidth="1"/>
    <col min="3846" max="3847" width="8.6328125" style="1" customWidth="1"/>
    <col min="3848" max="3848" width="16.26953125" style="1" customWidth="1"/>
    <col min="3849" max="4096" width="9" style="1"/>
    <col min="4097" max="4097" width="3.36328125" style="1" customWidth="1"/>
    <col min="4098" max="4098" width="12.26953125" style="1" customWidth="1"/>
    <col min="4099" max="4099" width="14.36328125" style="1" customWidth="1"/>
    <col min="4100" max="4100" width="9.36328125" style="1" customWidth="1"/>
    <col min="4101" max="4101" width="10.7265625" style="1" customWidth="1"/>
    <col min="4102" max="4103" width="8.6328125" style="1" customWidth="1"/>
    <col min="4104" max="4104" width="16.26953125" style="1" customWidth="1"/>
    <col min="4105" max="4352" width="9" style="1"/>
    <col min="4353" max="4353" width="3.36328125" style="1" customWidth="1"/>
    <col min="4354" max="4354" width="12.26953125" style="1" customWidth="1"/>
    <col min="4355" max="4355" width="14.36328125" style="1" customWidth="1"/>
    <col min="4356" max="4356" width="9.36328125" style="1" customWidth="1"/>
    <col min="4357" max="4357" width="10.7265625" style="1" customWidth="1"/>
    <col min="4358" max="4359" width="8.6328125" style="1" customWidth="1"/>
    <col min="4360" max="4360" width="16.26953125" style="1" customWidth="1"/>
    <col min="4361" max="4608" width="9" style="1"/>
    <col min="4609" max="4609" width="3.36328125" style="1" customWidth="1"/>
    <col min="4610" max="4610" width="12.26953125" style="1" customWidth="1"/>
    <col min="4611" max="4611" width="14.36328125" style="1" customWidth="1"/>
    <col min="4612" max="4612" width="9.36328125" style="1" customWidth="1"/>
    <col min="4613" max="4613" width="10.7265625" style="1" customWidth="1"/>
    <col min="4614" max="4615" width="8.6328125" style="1" customWidth="1"/>
    <col min="4616" max="4616" width="16.26953125" style="1" customWidth="1"/>
    <col min="4617" max="4864" width="9" style="1"/>
    <col min="4865" max="4865" width="3.36328125" style="1" customWidth="1"/>
    <col min="4866" max="4866" width="12.26953125" style="1" customWidth="1"/>
    <col min="4867" max="4867" width="14.36328125" style="1" customWidth="1"/>
    <col min="4868" max="4868" width="9.36328125" style="1" customWidth="1"/>
    <col min="4869" max="4869" width="10.7265625" style="1" customWidth="1"/>
    <col min="4870" max="4871" width="8.6328125" style="1" customWidth="1"/>
    <col min="4872" max="4872" width="16.26953125" style="1" customWidth="1"/>
    <col min="4873" max="5120" width="9" style="1"/>
    <col min="5121" max="5121" width="3.36328125" style="1" customWidth="1"/>
    <col min="5122" max="5122" width="12.26953125" style="1" customWidth="1"/>
    <col min="5123" max="5123" width="14.36328125" style="1" customWidth="1"/>
    <col min="5124" max="5124" width="9.36328125" style="1" customWidth="1"/>
    <col min="5125" max="5125" width="10.7265625" style="1" customWidth="1"/>
    <col min="5126" max="5127" width="8.6328125" style="1" customWidth="1"/>
    <col min="5128" max="5128" width="16.26953125" style="1" customWidth="1"/>
    <col min="5129" max="5376" width="9" style="1"/>
    <col min="5377" max="5377" width="3.36328125" style="1" customWidth="1"/>
    <col min="5378" max="5378" width="12.26953125" style="1" customWidth="1"/>
    <col min="5379" max="5379" width="14.36328125" style="1" customWidth="1"/>
    <col min="5380" max="5380" width="9.36328125" style="1" customWidth="1"/>
    <col min="5381" max="5381" width="10.7265625" style="1" customWidth="1"/>
    <col min="5382" max="5383" width="8.6328125" style="1" customWidth="1"/>
    <col min="5384" max="5384" width="16.26953125" style="1" customWidth="1"/>
    <col min="5385" max="5632" width="9" style="1"/>
    <col min="5633" max="5633" width="3.36328125" style="1" customWidth="1"/>
    <col min="5634" max="5634" width="12.26953125" style="1" customWidth="1"/>
    <col min="5635" max="5635" width="14.36328125" style="1" customWidth="1"/>
    <col min="5636" max="5636" width="9.36328125" style="1" customWidth="1"/>
    <col min="5637" max="5637" width="10.7265625" style="1" customWidth="1"/>
    <col min="5638" max="5639" width="8.6328125" style="1" customWidth="1"/>
    <col min="5640" max="5640" width="16.26953125" style="1" customWidth="1"/>
    <col min="5641" max="5888" width="9" style="1"/>
    <col min="5889" max="5889" width="3.36328125" style="1" customWidth="1"/>
    <col min="5890" max="5890" width="12.26953125" style="1" customWidth="1"/>
    <col min="5891" max="5891" width="14.36328125" style="1" customWidth="1"/>
    <col min="5892" max="5892" width="9.36328125" style="1" customWidth="1"/>
    <col min="5893" max="5893" width="10.7265625" style="1" customWidth="1"/>
    <col min="5894" max="5895" width="8.6328125" style="1" customWidth="1"/>
    <col min="5896" max="5896" width="16.26953125" style="1" customWidth="1"/>
    <col min="5897" max="6144" width="9" style="1"/>
    <col min="6145" max="6145" width="3.36328125" style="1" customWidth="1"/>
    <col min="6146" max="6146" width="12.26953125" style="1" customWidth="1"/>
    <col min="6147" max="6147" width="14.36328125" style="1" customWidth="1"/>
    <col min="6148" max="6148" width="9.36328125" style="1" customWidth="1"/>
    <col min="6149" max="6149" width="10.7265625" style="1" customWidth="1"/>
    <col min="6150" max="6151" width="8.6328125" style="1" customWidth="1"/>
    <col min="6152" max="6152" width="16.26953125" style="1" customWidth="1"/>
    <col min="6153" max="6400" width="9" style="1"/>
    <col min="6401" max="6401" width="3.36328125" style="1" customWidth="1"/>
    <col min="6402" max="6402" width="12.26953125" style="1" customWidth="1"/>
    <col min="6403" max="6403" width="14.36328125" style="1" customWidth="1"/>
    <col min="6404" max="6404" width="9.36328125" style="1" customWidth="1"/>
    <col min="6405" max="6405" width="10.7265625" style="1" customWidth="1"/>
    <col min="6406" max="6407" width="8.6328125" style="1" customWidth="1"/>
    <col min="6408" max="6408" width="16.26953125" style="1" customWidth="1"/>
    <col min="6409" max="6656" width="9" style="1"/>
    <col min="6657" max="6657" width="3.36328125" style="1" customWidth="1"/>
    <col min="6658" max="6658" width="12.26953125" style="1" customWidth="1"/>
    <col min="6659" max="6659" width="14.36328125" style="1" customWidth="1"/>
    <col min="6660" max="6660" width="9.36328125" style="1" customWidth="1"/>
    <col min="6661" max="6661" width="10.7265625" style="1" customWidth="1"/>
    <col min="6662" max="6663" width="8.6328125" style="1" customWidth="1"/>
    <col min="6664" max="6664" width="16.26953125" style="1" customWidth="1"/>
    <col min="6665" max="6912" width="9" style="1"/>
    <col min="6913" max="6913" width="3.36328125" style="1" customWidth="1"/>
    <col min="6914" max="6914" width="12.26953125" style="1" customWidth="1"/>
    <col min="6915" max="6915" width="14.36328125" style="1" customWidth="1"/>
    <col min="6916" max="6916" width="9.36328125" style="1" customWidth="1"/>
    <col min="6917" max="6917" width="10.7265625" style="1" customWidth="1"/>
    <col min="6918" max="6919" width="8.6328125" style="1" customWidth="1"/>
    <col min="6920" max="6920" width="16.26953125" style="1" customWidth="1"/>
    <col min="6921" max="7168" width="9" style="1"/>
    <col min="7169" max="7169" width="3.36328125" style="1" customWidth="1"/>
    <col min="7170" max="7170" width="12.26953125" style="1" customWidth="1"/>
    <col min="7171" max="7171" width="14.36328125" style="1" customWidth="1"/>
    <col min="7172" max="7172" width="9.36328125" style="1" customWidth="1"/>
    <col min="7173" max="7173" width="10.7265625" style="1" customWidth="1"/>
    <col min="7174" max="7175" width="8.6328125" style="1" customWidth="1"/>
    <col min="7176" max="7176" width="16.26953125" style="1" customWidth="1"/>
    <col min="7177" max="7424" width="9" style="1"/>
    <col min="7425" max="7425" width="3.36328125" style="1" customWidth="1"/>
    <col min="7426" max="7426" width="12.26953125" style="1" customWidth="1"/>
    <col min="7427" max="7427" width="14.36328125" style="1" customWidth="1"/>
    <col min="7428" max="7428" width="9.36328125" style="1" customWidth="1"/>
    <col min="7429" max="7429" width="10.7265625" style="1" customWidth="1"/>
    <col min="7430" max="7431" width="8.6328125" style="1" customWidth="1"/>
    <col min="7432" max="7432" width="16.26953125" style="1" customWidth="1"/>
    <col min="7433" max="7680" width="9" style="1"/>
    <col min="7681" max="7681" width="3.36328125" style="1" customWidth="1"/>
    <col min="7682" max="7682" width="12.26953125" style="1" customWidth="1"/>
    <col min="7683" max="7683" width="14.36328125" style="1" customWidth="1"/>
    <col min="7684" max="7684" width="9.36328125" style="1" customWidth="1"/>
    <col min="7685" max="7685" width="10.7265625" style="1" customWidth="1"/>
    <col min="7686" max="7687" width="8.6328125" style="1" customWidth="1"/>
    <col min="7688" max="7688" width="16.26953125" style="1" customWidth="1"/>
    <col min="7689" max="7936" width="9" style="1"/>
    <col min="7937" max="7937" width="3.36328125" style="1" customWidth="1"/>
    <col min="7938" max="7938" width="12.26953125" style="1" customWidth="1"/>
    <col min="7939" max="7939" width="14.36328125" style="1" customWidth="1"/>
    <col min="7940" max="7940" width="9.36328125" style="1" customWidth="1"/>
    <col min="7941" max="7941" width="10.7265625" style="1" customWidth="1"/>
    <col min="7942" max="7943" width="8.6328125" style="1" customWidth="1"/>
    <col min="7944" max="7944" width="16.26953125" style="1" customWidth="1"/>
    <col min="7945" max="8192" width="9" style="1"/>
    <col min="8193" max="8193" width="3.36328125" style="1" customWidth="1"/>
    <col min="8194" max="8194" width="12.26953125" style="1" customWidth="1"/>
    <col min="8195" max="8195" width="14.36328125" style="1" customWidth="1"/>
    <col min="8196" max="8196" width="9.36328125" style="1" customWidth="1"/>
    <col min="8197" max="8197" width="10.7265625" style="1" customWidth="1"/>
    <col min="8198" max="8199" width="8.6328125" style="1" customWidth="1"/>
    <col min="8200" max="8200" width="16.26953125" style="1" customWidth="1"/>
    <col min="8201" max="8448" width="9" style="1"/>
    <col min="8449" max="8449" width="3.36328125" style="1" customWidth="1"/>
    <col min="8450" max="8450" width="12.26953125" style="1" customWidth="1"/>
    <col min="8451" max="8451" width="14.36328125" style="1" customWidth="1"/>
    <col min="8452" max="8452" width="9.36328125" style="1" customWidth="1"/>
    <col min="8453" max="8453" width="10.7265625" style="1" customWidth="1"/>
    <col min="8454" max="8455" width="8.6328125" style="1" customWidth="1"/>
    <col min="8456" max="8456" width="16.26953125" style="1" customWidth="1"/>
    <col min="8457" max="8704" width="9" style="1"/>
    <col min="8705" max="8705" width="3.36328125" style="1" customWidth="1"/>
    <col min="8706" max="8706" width="12.26953125" style="1" customWidth="1"/>
    <col min="8707" max="8707" width="14.36328125" style="1" customWidth="1"/>
    <col min="8708" max="8708" width="9.36328125" style="1" customWidth="1"/>
    <col min="8709" max="8709" width="10.7265625" style="1" customWidth="1"/>
    <col min="8710" max="8711" width="8.6328125" style="1" customWidth="1"/>
    <col min="8712" max="8712" width="16.26953125" style="1" customWidth="1"/>
    <col min="8713" max="8960" width="9" style="1"/>
    <col min="8961" max="8961" width="3.36328125" style="1" customWidth="1"/>
    <col min="8962" max="8962" width="12.26953125" style="1" customWidth="1"/>
    <col min="8963" max="8963" width="14.36328125" style="1" customWidth="1"/>
    <col min="8964" max="8964" width="9.36328125" style="1" customWidth="1"/>
    <col min="8965" max="8965" width="10.7265625" style="1" customWidth="1"/>
    <col min="8966" max="8967" width="8.6328125" style="1" customWidth="1"/>
    <col min="8968" max="8968" width="16.26953125" style="1" customWidth="1"/>
    <col min="8969" max="9216" width="9" style="1"/>
    <col min="9217" max="9217" width="3.36328125" style="1" customWidth="1"/>
    <col min="9218" max="9218" width="12.26953125" style="1" customWidth="1"/>
    <col min="9219" max="9219" width="14.36328125" style="1" customWidth="1"/>
    <col min="9220" max="9220" width="9.36328125" style="1" customWidth="1"/>
    <col min="9221" max="9221" width="10.7265625" style="1" customWidth="1"/>
    <col min="9222" max="9223" width="8.6328125" style="1" customWidth="1"/>
    <col min="9224" max="9224" width="16.26953125" style="1" customWidth="1"/>
    <col min="9225" max="9472" width="9" style="1"/>
    <col min="9473" max="9473" width="3.36328125" style="1" customWidth="1"/>
    <col min="9474" max="9474" width="12.26953125" style="1" customWidth="1"/>
    <col min="9475" max="9475" width="14.36328125" style="1" customWidth="1"/>
    <col min="9476" max="9476" width="9.36328125" style="1" customWidth="1"/>
    <col min="9477" max="9477" width="10.7265625" style="1" customWidth="1"/>
    <col min="9478" max="9479" width="8.6328125" style="1" customWidth="1"/>
    <col min="9480" max="9480" width="16.26953125" style="1" customWidth="1"/>
    <col min="9481" max="9728" width="9" style="1"/>
    <col min="9729" max="9729" width="3.36328125" style="1" customWidth="1"/>
    <col min="9730" max="9730" width="12.26953125" style="1" customWidth="1"/>
    <col min="9731" max="9731" width="14.36328125" style="1" customWidth="1"/>
    <col min="9732" max="9732" width="9.36328125" style="1" customWidth="1"/>
    <col min="9733" max="9733" width="10.7265625" style="1" customWidth="1"/>
    <col min="9734" max="9735" width="8.6328125" style="1" customWidth="1"/>
    <col min="9736" max="9736" width="16.26953125" style="1" customWidth="1"/>
    <col min="9737" max="9984" width="9" style="1"/>
    <col min="9985" max="9985" width="3.36328125" style="1" customWidth="1"/>
    <col min="9986" max="9986" width="12.26953125" style="1" customWidth="1"/>
    <col min="9987" max="9987" width="14.36328125" style="1" customWidth="1"/>
    <col min="9988" max="9988" width="9.36328125" style="1" customWidth="1"/>
    <col min="9989" max="9989" width="10.7265625" style="1" customWidth="1"/>
    <col min="9990" max="9991" width="8.6328125" style="1" customWidth="1"/>
    <col min="9992" max="9992" width="16.26953125" style="1" customWidth="1"/>
    <col min="9993" max="10240" width="9" style="1"/>
    <col min="10241" max="10241" width="3.36328125" style="1" customWidth="1"/>
    <col min="10242" max="10242" width="12.26953125" style="1" customWidth="1"/>
    <col min="10243" max="10243" width="14.36328125" style="1" customWidth="1"/>
    <col min="10244" max="10244" width="9.36328125" style="1" customWidth="1"/>
    <col min="10245" max="10245" width="10.7265625" style="1" customWidth="1"/>
    <col min="10246" max="10247" width="8.6328125" style="1" customWidth="1"/>
    <col min="10248" max="10248" width="16.26953125" style="1" customWidth="1"/>
    <col min="10249" max="10496" width="9" style="1"/>
    <col min="10497" max="10497" width="3.36328125" style="1" customWidth="1"/>
    <col min="10498" max="10498" width="12.26953125" style="1" customWidth="1"/>
    <col min="10499" max="10499" width="14.36328125" style="1" customWidth="1"/>
    <col min="10500" max="10500" width="9.36328125" style="1" customWidth="1"/>
    <col min="10501" max="10501" width="10.7265625" style="1" customWidth="1"/>
    <col min="10502" max="10503" width="8.6328125" style="1" customWidth="1"/>
    <col min="10504" max="10504" width="16.26953125" style="1" customWidth="1"/>
    <col min="10505" max="10752" width="9" style="1"/>
    <col min="10753" max="10753" width="3.36328125" style="1" customWidth="1"/>
    <col min="10754" max="10754" width="12.26953125" style="1" customWidth="1"/>
    <col min="10755" max="10755" width="14.36328125" style="1" customWidth="1"/>
    <col min="10756" max="10756" width="9.36328125" style="1" customWidth="1"/>
    <col min="10757" max="10757" width="10.7265625" style="1" customWidth="1"/>
    <col min="10758" max="10759" width="8.6328125" style="1" customWidth="1"/>
    <col min="10760" max="10760" width="16.26953125" style="1" customWidth="1"/>
    <col min="10761" max="11008" width="9" style="1"/>
    <col min="11009" max="11009" width="3.36328125" style="1" customWidth="1"/>
    <col min="11010" max="11010" width="12.26953125" style="1" customWidth="1"/>
    <col min="11011" max="11011" width="14.36328125" style="1" customWidth="1"/>
    <col min="11012" max="11012" width="9.36328125" style="1" customWidth="1"/>
    <col min="11013" max="11013" width="10.7265625" style="1" customWidth="1"/>
    <col min="11014" max="11015" width="8.6328125" style="1" customWidth="1"/>
    <col min="11016" max="11016" width="16.26953125" style="1" customWidth="1"/>
    <col min="11017" max="11264" width="9" style="1"/>
    <col min="11265" max="11265" width="3.36328125" style="1" customWidth="1"/>
    <col min="11266" max="11266" width="12.26953125" style="1" customWidth="1"/>
    <col min="11267" max="11267" width="14.36328125" style="1" customWidth="1"/>
    <col min="11268" max="11268" width="9.36328125" style="1" customWidth="1"/>
    <col min="11269" max="11269" width="10.7265625" style="1" customWidth="1"/>
    <col min="11270" max="11271" width="8.6328125" style="1" customWidth="1"/>
    <col min="11272" max="11272" width="16.26953125" style="1" customWidth="1"/>
    <col min="11273" max="11520" width="9" style="1"/>
    <col min="11521" max="11521" width="3.36328125" style="1" customWidth="1"/>
    <col min="11522" max="11522" width="12.26953125" style="1" customWidth="1"/>
    <col min="11523" max="11523" width="14.36328125" style="1" customWidth="1"/>
    <col min="11524" max="11524" width="9.36328125" style="1" customWidth="1"/>
    <col min="11525" max="11525" width="10.7265625" style="1" customWidth="1"/>
    <col min="11526" max="11527" width="8.6328125" style="1" customWidth="1"/>
    <col min="11528" max="11528" width="16.26953125" style="1" customWidth="1"/>
    <col min="11529" max="11776" width="9" style="1"/>
    <col min="11777" max="11777" width="3.36328125" style="1" customWidth="1"/>
    <col min="11778" max="11778" width="12.26953125" style="1" customWidth="1"/>
    <col min="11779" max="11779" width="14.36328125" style="1" customWidth="1"/>
    <col min="11780" max="11780" width="9.36328125" style="1" customWidth="1"/>
    <col min="11781" max="11781" width="10.7265625" style="1" customWidth="1"/>
    <col min="11782" max="11783" width="8.6328125" style="1" customWidth="1"/>
    <col min="11784" max="11784" width="16.26953125" style="1" customWidth="1"/>
    <col min="11785" max="12032" width="9" style="1"/>
    <col min="12033" max="12033" width="3.36328125" style="1" customWidth="1"/>
    <col min="12034" max="12034" width="12.26953125" style="1" customWidth="1"/>
    <col min="12035" max="12035" width="14.36328125" style="1" customWidth="1"/>
    <col min="12036" max="12036" width="9.36328125" style="1" customWidth="1"/>
    <col min="12037" max="12037" width="10.7265625" style="1" customWidth="1"/>
    <col min="12038" max="12039" width="8.6328125" style="1" customWidth="1"/>
    <col min="12040" max="12040" width="16.26953125" style="1" customWidth="1"/>
    <col min="12041" max="12288" width="9" style="1"/>
    <col min="12289" max="12289" width="3.36328125" style="1" customWidth="1"/>
    <col min="12290" max="12290" width="12.26953125" style="1" customWidth="1"/>
    <col min="12291" max="12291" width="14.36328125" style="1" customWidth="1"/>
    <col min="12292" max="12292" width="9.36328125" style="1" customWidth="1"/>
    <col min="12293" max="12293" width="10.7265625" style="1" customWidth="1"/>
    <col min="12294" max="12295" width="8.6328125" style="1" customWidth="1"/>
    <col min="12296" max="12296" width="16.26953125" style="1" customWidth="1"/>
    <col min="12297" max="12544" width="9" style="1"/>
    <col min="12545" max="12545" width="3.36328125" style="1" customWidth="1"/>
    <col min="12546" max="12546" width="12.26953125" style="1" customWidth="1"/>
    <col min="12547" max="12547" width="14.36328125" style="1" customWidth="1"/>
    <col min="12548" max="12548" width="9.36328125" style="1" customWidth="1"/>
    <col min="12549" max="12549" width="10.7265625" style="1" customWidth="1"/>
    <col min="12550" max="12551" width="8.6328125" style="1" customWidth="1"/>
    <col min="12552" max="12552" width="16.26953125" style="1" customWidth="1"/>
    <col min="12553" max="12800" width="9" style="1"/>
    <col min="12801" max="12801" width="3.36328125" style="1" customWidth="1"/>
    <col min="12802" max="12802" width="12.26953125" style="1" customWidth="1"/>
    <col min="12803" max="12803" width="14.36328125" style="1" customWidth="1"/>
    <col min="12804" max="12804" width="9.36328125" style="1" customWidth="1"/>
    <col min="12805" max="12805" width="10.7265625" style="1" customWidth="1"/>
    <col min="12806" max="12807" width="8.6328125" style="1" customWidth="1"/>
    <col min="12808" max="12808" width="16.26953125" style="1" customWidth="1"/>
    <col min="12809" max="13056" width="9" style="1"/>
    <col min="13057" max="13057" width="3.36328125" style="1" customWidth="1"/>
    <col min="13058" max="13058" width="12.26953125" style="1" customWidth="1"/>
    <col min="13059" max="13059" width="14.36328125" style="1" customWidth="1"/>
    <col min="13060" max="13060" width="9.36328125" style="1" customWidth="1"/>
    <col min="13061" max="13061" width="10.7265625" style="1" customWidth="1"/>
    <col min="13062" max="13063" width="8.6328125" style="1" customWidth="1"/>
    <col min="13064" max="13064" width="16.26953125" style="1" customWidth="1"/>
    <col min="13065" max="13312" width="9" style="1"/>
    <col min="13313" max="13313" width="3.36328125" style="1" customWidth="1"/>
    <col min="13314" max="13314" width="12.26953125" style="1" customWidth="1"/>
    <col min="13315" max="13315" width="14.36328125" style="1" customWidth="1"/>
    <col min="13316" max="13316" width="9.36328125" style="1" customWidth="1"/>
    <col min="13317" max="13317" width="10.7265625" style="1" customWidth="1"/>
    <col min="13318" max="13319" width="8.6328125" style="1" customWidth="1"/>
    <col min="13320" max="13320" width="16.26953125" style="1" customWidth="1"/>
    <col min="13321" max="13568" width="9" style="1"/>
    <col min="13569" max="13569" width="3.36328125" style="1" customWidth="1"/>
    <col min="13570" max="13570" width="12.26953125" style="1" customWidth="1"/>
    <col min="13571" max="13571" width="14.36328125" style="1" customWidth="1"/>
    <col min="13572" max="13572" width="9.36328125" style="1" customWidth="1"/>
    <col min="13573" max="13573" width="10.7265625" style="1" customWidth="1"/>
    <col min="13574" max="13575" width="8.6328125" style="1" customWidth="1"/>
    <col min="13576" max="13576" width="16.26953125" style="1" customWidth="1"/>
    <col min="13577" max="13824" width="9" style="1"/>
    <col min="13825" max="13825" width="3.36328125" style="1" customWidth="1"/>
    <col min="13826" max="13826" width="12.26953125" style="1" customWidth="1"/>
    <col min="13827" max="13827" width="14.36328125" style="1" customWidth="1"/>
    <col min="13828" max="13828" width="9.36328125" style="1" customWidth="1"/>
    <col min="13829" max="13829" width="10.7265625" style="1" customWidth="1"/>
    <col min="13830" max="13831" width="8.6328125" style="1" customWidth="1"/>
    <col min="13832" max="13832" width="16.26953125" style="1" customWidth="1"/>
    <col min="13833" max="14080" width="9" style="1"/>
    <col min="14081" max="14081" width="3.36328125" style="1" customWidth="1"/>
    <col min="14082" max="14082" width="12.26953125" style="1" customWidth="1"/>
    <col min="14083" max="14083" width="14.36328125" style="1" customWidth="1"/>
    <col min="14084" max="14084" width="9.36328125" style="1" customWidth="1"/>
    <col min="14085" max="14085" width="10.7265625" style="1" customWidth="1"/>
    <col min="14086" max="14087" width="8.6328125" style="1" customWidth="1"/>
    <col min="14088" max="14088" width="16.26953125" style="1" customWidth="1"/>
    <col min="14089" max="14336" width="9" style="1"/>
    <col min="14337" max="14337" width="3.36328125" style="1" customWidth="1"/>
    <col min="14338" max="14338" width="12.26953125" style="1" customWidth="1"/>
    <col min="14339" max="14339" width="14.36328125" style="1" customWidth="1"/>
    <col min="14340" max="14340" width="9.36328125" style="1" customWidth="1"/>
    <col min="14341" max="14341" width="10.7265625" style="1" customWidth="1"/>
    <col min="14342" max="14343" width="8.6328125" style="1" customWidth="1"/>
    <col min="14344" max="14344" width="16.26953125" style="1" customWidth="1"/>
    <col min="14345" max="14592" width="9" style="1"/>
    <col min="14593" max="14593" width="3.36328125" style="1" customWidth="1"/>
    <col min="14594" max="14594" width="12.26953125" style="1" customWidth="1"/>
    <col min="14595" max="14595" width="14.36328125" style="1" customWidth="1"/>
    <col min="14596" max="14596" width="9.36328125" style="1" customWidth="1"/>
    <col min="14597" max="14597" width="10.7265625" style="1" customWidth="1"/>
    <col min="14598" max="14599" width="8.6328125" style="1" customWidth="1"/>
    <col min="14600" max="14600" width="16.26953125" style="1" customWidth="1"/>
    <col min="14601" max="14848" width="9" style="1"/>
    <col min="14849" max="14849" width="3.36328125" style="1" customWidth="1"/>
    <col min="14850" max="14850" width="12.26953125" style="1" customWidth="1"/>
    <col min="14851" max="14851" width="14.36328125" style="1" customWidth="1"/>
    <col min="14852" max="14852" width="9.36328125" style="1" customWidth="1"/>
    <col min="14853" max="14853" width="10.7265625" style="1" customWidth="1"/>
    <col min="14854" max="14855" width="8.6328125" style="1" customWidth="1"/>
    <col min="14856" max="14856" width="16.26953125" style="1" customWidth="1"/>
    <col min="14857" max="15104" width="9" style="1"/>
    <col min="15105" max="15105" width="3.36328125" style="1" customWidth="1"/>
    <col min="15106" max="15106" width="12.26953125" style="1" customWidth="1"/>
    <col min="15107" max="15107" width="14.36328125" style="1" customWidth="1"/>
    <col min="15108" max="15108" width="9.36328125" style="1" customWidth="1"/>
    <col min="15109" max="15109" width="10.7265625" style="1" customWidth="1"/>
    <col min="15110" max="15111" width="8.6328125" style="1" customWidth="1"/>
    <col min="15112" max="15112" width="16.26953125" style="1" customWidth="1"/>
    <col min="15113" max="15360" width="9" style="1"/>
    <col min="15361" max="15361" width="3.36328125" style="1" customWidth="1"/>
    <col min="15362" max="15362" width="12.26953125" style="1" customWidth="1"/>
    <col min="15363" max="15363" width="14.36328125" style="1" customWidth="1"/>
    <col min="15364" max="15364" width="9.36328125" style="1" customWidth="1"/>
    <col min="15365" max="15365" width="10.7265625" style="1" customWidth="1"/>
    <col min="15366" max="15367" width="8.6328125" style="1" customWidth="1"/>
    <col min="15368" max="15368" width="16.26953125" style="1" customWidth="1"/>
    <col min="15369" max="15616" width="9" style="1"/>
    <col min="15617" max="15617" width="3.36328125" style="1" customWidth="1"/>
    <col min="15618" max="15618" width="12.26953125" style="1" customWidth="1"/>
    <col min="15619" max="15619" width="14.36328125" style="1" customWidth="1"/>
    <col min="15620" max="15620" width="9.36328125" style="1" customWidth="1"/>
    <col min="15621" max="15621" width="10.7265625" style="1" customWidth="1"/>
    <col min="15622" max="15623" width="8.6328125" style="1" customWidth="1"/>
    <col min="15624" max="15624" width="16.26953125" style="1" customWidth="1"/>
    <col min="15625" max="15872" width="9" style="1"/>
    <col min="15873" max="15873" width="3.36328125" style="1" customWidth="1"/>
    <col min="15874" max="15874" width="12.26953125" style="1" customWidth="1"/>
    <col min="15875" max="15875" width="14.36328125" style="1" customWidth="1"/>
    <col min="15876" max="15876" width="9.36328125" style="1" customWidth="1"/>
    <col min="15877" max="15877" width="10.7265625" style="1" customWidth="1"/>
    <col min="15878" max="15879" width="8.6328125" style="1" customWidth="1"/>
    <col min="15880" max="15880" width="16.26953125" style="1" customWidth="1"/>
    <col min="15881" max="16128" width="9" style="1"/>
    <col min="16129" max="16129" width="3.36328125" style="1" customWidth="1"/>
    <col min="16130" max="16130" width="12.26953125" style="1" customWidth="1"/>
    <col min="16131" max="16131" width="14.36328125" style="1" customWidth="1"/>
    <col min="16132" max="16132" width="9.36328125" style="1" customWidth="1"/>
    <col min="16133" max="16133" width="10.7265625" style="1" customWidth="1"/>
    <col min="16134" max="16135" width="8.6328125" style="1" customWidth="1"/>
    <col min="16136" max="16136" width="16.26953125" style="1" customWidth="1"/>
    <col min="16137" max="16384" width="9" style="1"/>
  </cols>
  <sheetData>
    <row r="1" spans="1:8" ht="18" customHeight="1" x14ac:dyDescent="0.2">
      <c r="A1" s="2"/>
      <c r="B1" s="2"/>
      <c r="C1" s="2"/>
      <c r="D1" s="2"/>
      <c r="E1" s="2"/>
      <c r="F1" s="2"/>
      <c r="G1" s="2"/>
      <c r="H1" s="2"/>
    </row>
    <row r="2" spans="1:8" ht="33" customHeight="1" x14ac:dyDescent="0.2">
      <c r="B2" s="397" t="s">
        <v>110</v>
      </c>
      <c r="C2" s="397"/>
      <c r="D2" s="397"/>
      <c r="E2" s="397"/>
      <c r="F2" s="397"/>
      <c r="G2" s="397"/>
      <c r="H2" s="3"/>
    </row>
    <row r="3" spans="1:8" ht="33" customHeight="1" x14ac:dyDescent="0.2">
      <c r="A3" s="4"/>
      <c r="B3" s="4"/>
      <c r="C3" s="4"/>
      <c r="D3" s="4"/>
      <c r="E3" s="4"/>
      <c r="F3" s="4"/>
      <c r="G3" s="4"/>
      <c r="H3" s="3"/>
    </row>
    <row r="4" spans="1:8" ht="33" customHeight="1" x14ac:dyDescent="0.2">
      <c r="A4" s="4"/>
      <c r="B4" s="4"/>
      <c r="C4" s="4"/>
      <c r="D4" s="4"/>
      <c r="E4" s="4"/>
      <c r="F4" s="4"/>
      <c r="G4" s="4"/>
      <c r="H4" s="3"/>
    </row>
    <row r="5" spans="1:8" x14ac:dyDescent="0.2">
      <c r="A5" s="2"/>
      <c r="B5" s="5"/>
      <c r="C5" s="5"/>
      <c r="D5" s="5"/>
      <c r="E5" s="5"/>
      <c r="F5" s="5"/>
      <c r="G5" s="5"/>
      <c r="H5" s="5"/>
    </row>
    <row r="6" spans="1:8" ht="17.5" customHeight="1" x14ac:dyDescent="0.2">
      <c r="A6" s="2"/>
      <c r="B6" s="2" t="s">
        <v>72</v>
      </c>
      <c r="C6" s="12" t="s">
        <v>250</v>
      </c>
      <c r="D6" s="5"/>
      <c r="E6" s="5"/>
      <c r="F6" s="5"/>
      <c r="G6" s="5"/>
      <c r="H6" s="5"/>
    </row>
    <row r="7" spans="1:8" ht="17.5" customHeight="1" x14ac:dyDescent="0.2">
      <c r="A7" s="2"/>
      <c r="B7" s="2"/>
      <c r="C7" s="2"/>
      <c r="D7" s="2"/>
      <c r="E7" s="2"/>
      <c r="F7" s="2"/>
      <c r="G7" s="2"/>
    </row>
    <row r="8" spans="1:8" ht="17.5" customHeight="1" x14ac:dyDescent="0.2">
      <c r="A8" s="2"/>
      <c r="B8" s="2" t="s">
        <v>226</v>
      </c>
      <c r="C8" s="2" t="s">
        <v>73</v>
      </c>
      <c r="D8" s="5"/>
      <c r="E8" s="2"/>
      <c r="F8" s="2"/>
      <c r="G8" s="2"/>
    </row>
    <row r="9" spans="1:8" ht="17.5" customHeight="1" x14ac:dyDescent="0.2">
      <c r="A9" s="2"/>
      <c r="B9" s="2"/>
      <c r="C9" s="2"/>
      <c r="D9" s="2"/>
      <c r="E9" s="2"/>
      <c r="F9" s="2"/>
      <c r="G9" s="2"/>
    </row>
    <row r="10" spans="1:8" ht="17.5" customHeight="1" x14ac:dyDescent="0.2">
      <c r="A10" s="2"/>
      <c r="B10" s="2" t="s">
        <v>111</v>
      </c>
      <c r="C10" s="2"/>
      <c r="D10" s="2"/>
      <c r="E10" s="2"/>
      <c r="F10" s="2"/>
      <c r="G10" s="2"/>
    </row>
    <row r="11" spans="1:8" x14ac:dyDescent="0.2">
      <c r="A11" s="2"/>
      <c r="B11" s="2"/>
      <c r="C11" s="2"/>
      <c r="D11" s="2"/>
      <c r="E11" s="2"/>
      <c r="F11" s="2"/>
      <c r="G11" s="2"/>
    </row>
    <row r="12" spans="1:8" ht="18" customHeight="1" x14ac:dyDescent="0.2">
      <c r="A12" s="2"/>
      <c r="B12" s="2"/>
      <c r="C12" s="2"/>
      <c r="D12" s="2"/>
      <c r="E12" s="2"/>
      <c r="F12" s="2"/>
      <c r="G12" s="2"/>
    </row>
    <row r="13" spans="1:8" ht="18" customHeight="1" x14ac:dyDescent="0.2">
      <c r="A13" s="5"/>
      <c r="B13" s="2" t="s">
        <v>80</v>
      </c>
      <c r="C13" s="2"/>
      <c r="D13" s="2"/>
      <c r="E13" s="2"/>
      <c r="F13" s="2"/>
      <c r="G13" s="5"/>
      <c r="H13" s="5"/>
    </row>
    <row r="14" spans="1:8" x14ac:dyDescent="0.2">
      <c r="A14" s="5"/>
      <c r="B14" s="2"/>
      <c r="C14" s="2"/>
      <c r="D14" s="2"/>
      <c r="E14" s="2"/>
      <c r="F14" s="2"/>
      <c r="G14" s="5"/>
      <c r="H14" s="5"/>
    </row>
    <row r="15" spans="1:8" ht="19.899999999999999" customHeight="1" x14ac:dyDescent="0.2">
      <c r="A15" s="5"/>
      <c r="B15" s="7" t="s">
        <v>47</v>
      </c>
      <c r="C15" s="8"/>
      <c r="D15" s="8"/>
      <c r="E15" s="111"/>
      <c r="F15" s="111"/>
      <c r="G15" s="74"/>
    </row>
    <row r="16" spans="1:8" ht="19.899999999999999" customHeight="1" x14ac:dyDescent="0.2">
      <c r="A16" s="5"/>
      <c r="B16" s="2"/>
      <c r="C16" s="18"/>
      <c r="D16" s="18"/>
      <c r="E16" s="18"/>
      <c r="H16" s="18"/>
    </row>
    <row r="17" spans="1:11" ht="19.899999999999999" customHeight="1" x14ac:dyDescent="0.2">
      <c r="A17" s="5"/>
      <c r="B17" s="7" t="s">
        <v>15</v>
      </c>
      <c r="C17" s="112"/>
      <c r="D17" s="112"/>
      <c r="E17" s="112"/>
      <c r="F17" s="74"/>
      <c r="G17" s="74"/>
      <c r="H17" s="18"/>
    </row>
    <row r="18" spans="1:11" ht="19.899999999999999" customHeight="1" x14ac:dyDescent="0.2">
      <c r="A18" s="5"/>
      <c r="B18" s="2"/>
      <c r="C18" s="18"/>
      <c r="D18" s="18"/>
      <c r="E18" s="18"/>
      <c r="H18" s="18"/>
    </row>
    <row r="19" spans="1:11" ht="19.899999999999999" customHeight="1" x14ac:dyDescent="0.2">
      <c r="A19" s="5"/>
      <c r="B19" s="7" t="s">
        <v>61</v>
      </c>
      <c r="C19" s="112"/>
      <c r="D19" s="112"/>
      <c r="E19" s="7"/>
      <c r="F19" s="111"/>
      <c r="G19" s="113" t="s">
        <v>112</v>
      </c>
      <c r="I19" s="18"/>
    </row>
    <row r="20" spans="1:11" x14ac:dyDescent="0.2">
      <c r="A20" s="5"/>
      <c r="B20" s="20"/>
      <c r="C20" s="2"/>
      <c r="D20" s="2"/>
      <c r="E20" s="2"/>
      <c r="F20" s="2"/>
      <c r="G20" s="2"/>
      <c r="J20" s="2"/>
    </row>
    <row r="21" spans="1:11" x14ac:dyDescent="0.2">
      <c r="A21" s="5"/>
      <c r="B21" s="20"/>
      <c r="C21" s="2"/>
      <c r="D21" s="2"/>
      <c r="E21" s="2"/>
      <c r="F21" s="2"/>
      <c r="G21" s="2"/>
      <c r="J21" s="2"/>
    </row>
    <row r="22" spans="1:11" x14ac:dyDescent="0.2">
      <c r="A22" s="5"/>
      <c r="B22" s="20"/>
      <c r="C22" s="2"/>
      <c r="D22" s="2"/>
      <c r="E22" s="2"/>
      <c r="F22" s="2"/>
      <c r="G22" s="2"/>
      <c r="J22" s="2"/>
    </row>
    <row r="23" spans="1:11" x14ac:dyDescent="0.2">
      <c r="A23" s="2"/>
      <c r="B23" s="2" t="s">
        <v>218</v>
      </c>
      <c r="C23" s="2"/>
      <c r="D23" s="2"/>
      <c r="E23" s="2"/>
      <c r="F23" s="2"/>
      <c r="G23" s="2"/>
      <c r="J23" s="2"/>
    </row>
    <row r="24" spans="1:11" x14ac:dyDescent="0.2">
      <c r="B24" s="2" t="s">
        <v>251</v>
      </c>
      <c r="C24" s="2"/>
      <c r="D24" s="2"/>
      <c r="E24" s="2"/>
      <c r="F24" s="2"/>
      <c r="G24" s="2"/>
      <c r="J24" s="2"/>
    </row>
    <row r="25" spans="1:11" x14ac:dyDescent="0.2">
      <c r="B25" s="2"/>
      <c r="C25" s="2"/>
      <c r="D25" s="2"/>
      <c r="E25" s="2"/>
      <c r="F25" s="2"/>
      <c r="G25" s="2"/>
      <c r="J25" s="2"/>
    </row>
    <row r="26" spans="1:11" x14ac:dyDescent="0.2">
      <c r="B26" s="2"/>
      <c r="C26" s="2"/>
      <c r="D26" s="2"/>
      <c r="E26" s="2"/>
      <c r="F26" s="2"/>
      <c r="G26" s="2"/>
      <c r="J26" s="2"/>
    </row>
    <row r="27" spans="1:11" x14ac:dyDescent="0.2">
      <c r="B27" s="2"/>
      <c r="C27" s="2"/>
      <c r="D27" s="2"/>
      <c r="E27" s="2"/>
      <c r="F27" s="2"/>
      <c r="G27" s="5"/>
      <c r="J27" s="2"/>
    </row>
    <row r="28" spans="1:11" x14ac:dyDescent="0.2">
      <c r="C28" s="20"/>
      <c r="D28" s="2" t="s">
        <v>74</v>
      </c>
      <c r="E28" s="2"/>
      <c r="F28" s="2"/>
      <c r="G28" s="2"/>
      <c r="H28" s="2"/>
      <c r="K28" s="2"/>
    </row>
    <row r="29" spans="1:11" ht="15.65" customHeight="1" x14ac:dyDescent="0.2">
      <c r="C29" s="19"/>
      <c r="D29" s="2" t="s">
        <v>75</v>
      </c>
      <c r="E29" s="2"/>
      <c r="F29" s="2"/>
      <c r="G29" s="2"/>
      <c r="H29" s="2"/>
      <c r="K29" s="2"/>
    </row>
    <row r="30" spans="1:11" ht="15.65" customHeight="1" x14ac:dyDescent="0.2">
      <c r="C30" s="19"/>
      <c r="D30" s="2"/>
      <c r="E30" s="2"/>
      <c r="F30" s="2"/>
      <c r="G30" s="2"/>
      <c r="H30" s="2"/>
    </row>
    <row r="31" spans="1:11" ht="15.65" customHeight="1" x14ac:dyDescent="0.2">
      <c r="C31" s="19"/>
      <c r="D31" s="19" t="s">
        <v>76</v>
      </c>
      <c r="E31" s="2"/>
      <c r="F31" s="2"/>
      <c r="G31" s="2"/>
      <c r="H31" s="2"/>
      <c r="I31" s="2"/>
    </row>
    <row r="32" spans="1:11" ht="15.65" customHeight="1" x14ac:dyDescent="0.2">
      <c r="C32" s="19"/>
      <c r="D32" s="19"/>
      <c r="E32" s="2"/>
      <c r="F32" s="2"/>
      <c r="G32" s="2"/>
      <c r="H32" s="2"/>
      <c r="I32" s="2"/>
    </row>
    <row r="33" spans="4:5" s="2" customFormat="1" ht="15.65" customHeight="1" x14ac:dyDescent="0.2">
      <c r="D33" s="2" t="s">
        <v>60</v>
      </c>
    </row>
    <row r="34" spans="4:5" s="2" customFormat="1" ht="15.65" customHeight="1" x14ac:dyDescent="0.2">
      <c r="E34" s="12"/>
    </row>
    <row r="35" spans="4:5" s="2" customFormat="1" ht="15.65" customHeight="1" x14ac:dyDescent="0.2">
      <c r="D35" s="2" t="s">
        <v>77</v>
      </c>
      <c r="E35" s="12"/>
    </row>
    <row r="36" spans="4:5" s="2" customFormat="1" x14ac:dyDescent="0.2">
      <c r="E36" s="12"/>
    </row>
    <row r="37" spans="4:5" x14ac:dyDescent="0.2">
      <c r="E37" s="17"/>
    </row>
    <row r="38" spans="4:5" x14ac:dyDescent="0.2">
      <c r="E38" s="17"/>
    </row>
    <row r="39" spans="4:5" x14ac:dyDescent="0.2">
      <c r="E39" s="17"/>
    </row>
  </sheetData>
  <mergeCells count="1">
    <mergeCell ref="B2:G2"/>
  </mergeCells>
  <phoneticPr fontId="2"/>
  <pageMargins left="1.299212598425197" right="0.70866141732283472"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HB137"/>
  <sheetViews>
    <sheetView view="pageBreakPreview" zoomScale="60" zoomScaleNormal="80" workbookViewId="0">
      <selection activeCell="CW3" sqref="CW3"/>
    </sheetView>
  </sheetViews>
  <sheetFormatPr defaultColWidth="9" defaultRowHeight="14" x14ac:dyDescent="0.2"/>
  <cols>
    <col min="1" max="1" width="1.08984375" style="21" customWidth="1"/>
    <col min="2" max="56" width="0.90625" style="21" customWidth="1"/>
    <col min="57" max="57" width="0.7265625" style="21" customWidth="1"/>
    <col min="58" max="100" width="0.90625" style="21" customWidth="1"/>
    <col min="101" max="101" width="0.7265625" style="21" customWidth="1"/>
    <col min="102" max="105" width="0.90625" style="21" customWidth="1"/>
    <col min="106" max="106" width="1.08984375" style="21" customWidth="1"/>
    <col min="107" max="161" width="0.90625" style="21" customWidth="1"/>
    <col min="162" max="162" width="0.7265625" style="21" customWidth="1"/>
    <col min="163" max="205" width="0.90625" style="21" customWidth="1"/>
    <col min="206" max="206" width="0.7265625" style="21" customWidth="1"/>
    <col min="207" max="210" width="0.90625" style="21" customWidth="1"/>
    <col min="211" max="211" width="0.6328125" style="21" customWidth="1"/>
    <col min="212" max="16384" width="9" style="21"/>
  </cols>
  <sheetData>
    <row r="1" spans="1:209" x14ac:dyDescent="0.2">
      <c r="B1" s="991"/>
      <c r="C1" s="991"/>
      <c r="D1" s="991"/>
      <c r="E1" s="991"/>
      <c r="F1" s="991"/>
      <c r="G1" s="991"/>
      <c r="H1" s="991"/>
      <c r="I1" s="991"/>
      <c r="J1" s="991"/>
      <c r="K1" s="991"/>
      <c r="L1" s="991"/>
      <c r="M1" s="991"/>
      <c r="N1" s="991"/>
      <c r="O1" s="991"/>
      <c r="P1" s="991"/>
      <c r="Q1" s="991"/>
      <c r="R1" s="991"/>
      <c r="S1" s="991"/>
      <c r="T1" s="991"/>
      <c r="U1" s="991"/>
      <c r="V1" s="991"/>
      <c r="W1" s="991"/>
      <c r="X1" s="991"/>
      <c r="Y1" s="991"/>
      <c r="Z1" s="991"/>
      <c r="AA1" s="991"/>
      <c r="AB1" s="991"/>
      <c r="AC1" s="991"/>
      <c r="AD1" s="991"/>
      <c r="AE1" s="991"/>
      <c r="AF1" s="991"/>
      <c r="AG1" s="991"/>
      <c r="AH1" s="991"/>
      <c r="AI1" s="991"/>
      <c r="AJ1" s="991"/>
      <c r="AK1" s="991"/>
      <c r="AL1" s="991"/>
      <c r="AM1" s="991"/>
      <c r="AN1" s="991"/>
      <c r="AO1" s="991"/>
      <c r="AP1" s="991"/>
      <c r="AQ1" s="991"/>
      <c r="AR1" s="991"/>
      <c r="AS1" s="991"/>
      <c r="AT1" s="991"/>
      <c r="AU1" s="991"/>
      <c r="AV1" s="991"/>
      <c r="AW1" s="991"/>
      <c r="AX1" s="991"/>
      <c r="DC1" s="991"/>
      <c r="DD1" s="991"/>
      <c r="DE1" s="991"/>
      <c r="DF1" s="991"/>
      <c r="DG1" s="991"/>
      <c r="DH1" s="991"/>
      <c r="DI1" s="991"/>
      <c r="DJ1" s="991"/>
      <c r="DK1" s="991"/>
      <c r="DL1" s="991"/>
      <c r="DM1" s="991"/>
      <c r="DN1" s="991"/>
      <c r="DO1" s="991"/>
      <c r="DP1" s="991"/>
      <c r="DQ1" s="991"/>
      <c r="DR1" s="991"/>
      <c r="DS1" s="991"/>
      <c r="DT1" s="991"/>
      <c r="DU1" s="991"/>
      <c r="DV1" s="991"/>
      <c r="DW1" s="991"/>
      <c r="DX1" s="991"/>
      <c r="DY1" s="991"/>
      <c r="DZ1" s="991"/>
      <c r="EA1" s="991"/>
      <c r="EB1" s="991"/>
      <c r="EC1" s="991"/>
      <c r="ED1" s="991"/>
      <c r="EE1" s="991"/>
      <c r="EF1" s="991"/>
      <c r="EG1" s="991"/>
      <c r="EH1" s="991"/>
      <c r="EI1" s="991"/>
      <c r="EJ1" s="991"/>
      <c r="EK1" s="991"/>
      <c r="EL1" s="991"/>
      <c r="EM1" s="991"/>
      <c r="EN1" s="991"/>
      <c r="EO1" s="991"/>
      <c r="EP1" s="991"/>
      <c r="EQ1" s="991"/>
      <c r="ER1" s="991"/>
      <c r="ES1" s="991"/>
      <c r="ET1" s="991"/>
      <c r="EU1" s="991"/>
      <c r="EV1" s="991"/>
      <c r="EW1" s="991"/>
      <c r="EX1" s="991"/>
      <c r="EY1" s="991"/>
    </row>
    <row r="2" spans="1:209" ht="11.25" customHeight="1" x14ac:dyDescent="0.2">
      <c r="C2" s="991" t="s">
        <v>26</v>
      </c>
      <c r="D2" s="991"/>
      <c r="E2" s="991"/>
      <c r="F2" s="991"/>
      <c r="G2" s="991"/>
      <c r="H2" s="991"/>
      <c r="I2" s="991"/>
      <c r="J2" s="991"/>
      <c r="K2" s="991"/>
      <c r="L2" s="991"/>
      <c r="M2" s="991"/>
      <c r="N2" s="991"/>
      <c r="O2" s="991"/>
      <c r="P2" s="991"/>
      <c r="Q2" s="991"/>
      <c r="R2" s="991"/>
      <c r="S2" s="991"/>
      <c r="T2" s="991"/>
      <c r="U2" s="991"/>
      <c r="V2" s="991"/>
      <c r="AF2" s="992" t="s">
        <v>27</v>
      </c>
      <c r="AG2" s="992"/>
      <c r="AH2" s="992"/>
      <c r="AI2" s="992"/>
      <c r="AJ2" s="992"/>
      <c r="AK2" s="992"/>
      <c r="AL2" s="992"/>
      <c r="AM2" s="992"/>
      <c r="AN2" s="992"/>
      <c r="AO2" s="992"/>
      <c r="AP2" s="992"/>
      <c r="AQ2" s="992"/>
      <c r="AR2" s="992"/>
      <c r="AS2" s="992"/>
      <c r="AT2" s="992"/>
      <c r="AU2" s="992"/>
      <c r="AV2" s="992"/>
      <c r="AW2" s="992"/>
      <c r="AX2" s="992"/>
      <c r="AY2" s="992"/>
      <c r="AZ2" s="992"/>
      <c r="BA2" s="992"/>
      <c r="BB2" s="992"/>
      <c r="BC2" s="992"/>
      <c r="BD2" s="992"/>
      <c r="BE2" s="992"/>
      <c r="BF2" s="992"/>
      <c r="BG2" s="992"/>
      <c r="BH2" s="992"/>
      <c r="BI2" s="992"/>
      <c r="BJ2" s="992"/>
      <c r="BK2" s="992"/>
      <c r="BL2" s="992"/>
      <c r="BM2" s="992"/>
      <c r="BN2" s="992"/>
      <c r="BO2" s="992"/>
      <c r="BP2" s="992"/>
      <c r="BQ2" s="992"/>
      <c r="BR2" s="992"/>
      <c r="BS2" s="992"/>
      <c r="BT2" s="992"/>
      <c r="BU2" s="992"/>
      <c r="BV2" s="992"/>
      <c r="BW2" s="992"/>
      <c r="BX2" s="992"/>
      <c r="DD2" s="991" t="s">
        <v>26</v>
      </c>
      <c r="DE2" s="991"/>
      <c r="DF2" s="991"/>
      <c r="DG2" s="991"/>
      <c r="DH2" s="991"/>
      <c r="DI2" s="991"/>
      <c r="DJ2" s="991"/>
      <c r="DK2" s="991"/>
      <c r="DL2" s="991"/>
      <c r="DM2" s="991"/>
      <c r="DN2" s="991"/>
      <c r="DO2" s="991"/>
      <c r="DP2" s="991"/>
      <c r="DQ2" s="991"/>
      <c r="DR2" s="991"/>
      <c r="DS2" s="991"/>
      <c r="DT2" s="991"/>
      <c r="DU2" s="991"/>
      <c r="DV2" s="991"/>
      <c r="DW2" s="991"/>
      <c r="EG2" s="992" t="s">
        <v>27</v>
      </c>
      <c r="EH2" s="992"/>
      <c r="EI2" s="992"/>
      <c r="EJ2" s="992"/>
      <c r="EK2" s="992"/>
      <c r="EL2" s="992"/>
      <c r="EM2" s="992"/>
      <c r="EN2" s="992"/>
      <c r="EO2" s="992"/>
      <c r="EP2" s="992"/>
      <c r="EQ2" s="992"/>
      <c r="ER2" s="992"/>
      <c r="ES2" s="992"/>
      <c r="ET2" s="992"/>
      <c r="EU2" s="992"/>
      <c r="EV2" s="992"/>
      <c r="EW2" s="992"/>
      <c r="EX2" s="992"/>
      <c r="EY2" s="992"/>
      <c r="EZ2" s="992"/>
      <c r="FA2" s="992"/>
      <c r="FB2" s="992"/>
      <c r="FC2" s="992"/>
      <c r="FD2" s="992"/>
      <c r="FE2" s="992"/>
      <c r="FF2" s="992"/>
      <c r="FG2" s="992"/>
      <c r="FH2" s="992"/>
      <c r="FI2" s="992"/>
      <c r="FJ2" s="992"/>
      <c r="FK2" s="992"/>
      <c r="FL2" s="992"/>
      <c r="FM2" s="992"/>
      <c r="FN2" s="992"/>
      <c r="FO2" s="992"/>
      <c r="FP2" s="992"/>
      <c r="FQ2" s="992"/>
      <c r="FR2" s="992"/>
      <c r="FS2" s="992"/>
      <c r="FT2" s="992"/>
      <c r="FU2" s="992"/>
      <c r="FV2" s="992"/>
      <c r="FW2" s="992"/>
      <c r="FX2" s="992"/>
      <c r="FY2" s="992"/>
    </row>
    <row r="3" spans="1:209" s="22" customFormat="1" ht="21.75" customHeight="1" x14ac:dyDescent="0.2">
      <c r="AF3" s="992"/>
      <c r="AG3" s="992"/>
      <c r="AH3" s="992"/>
      <c r="AI3" s="992"/>
      <c r="AJ3" s="992"/>
      <c r="AK3" s="992"/>
      <c r="AL3" s="992"/>
      <c r="AM3" s="992"/>
      <c r="AN3" s="992"/>
      <c r="AO3" s="992"/>
      <c r="AP3" s="992"/>
      <c r="AQ3" s="992"/>
      <c r="AR3" s="992"/>
      <c r="AS3" s="992"/>
      <c r="AT3" s="992"/>
      <c r="AU3" s="992"/>
      <c r="AV3" s="992"/>
      <c r="AW3" s="992"/>
      <c r="AX3" s="992"/>
      <c r="AY3" s="992"/>
      <c r="AZ3" s="992"/>
      <c r="BA3" s="992"/>
      <c r="BB3" s="992"/>
      <c r="BC3" s="992"/>
      <c r="BD3" s="992"/>
      <c r="BE3" s="992"/>
      <c r="BF3" s="992"/>
      <c r="BG3" s="992"/>
      <c r="BH3" s="992"/>
      <c r="BI3" s="992"/>
      <c r="BJ3" s="992"/>
      <c r="BK3" s="992"/>
      <c r="BL3" s="992"/>
      <c r="BM3" s="992"/>
      <c r="BN3" s="992"/>
      <c r="BO3" s="992"/>
      <c r="BP3" s="992"/>
      <c r="BQ3" s="992"/>
      <c r="BR3" s="992"/>
      <c r="BS3" s="992"/>
      <c r="BT3" s="992"/>
      <c r="BU3" s="992"/>
      <c r="BV3" s="992"/>
      <c r="BW3" s="992"/>
      <c r="BX3" s="992"/>
      <c r="BY3" s="23"/>
      <c r="BZ3" s="23"/>
      <c r="CA3" s="24"/>
      <c r="CB3" s="24"/>
      <c r="CC3" s="24"/>
      <c r="CD3" s="24"/>
      <c r="EG3" s="992"/>
      <c r="EH3" s="992"/>
      <c r="EI3" s="992"/>
      <c r="EJ3" s="992"/>
      <c r="EK3" s="992"/>
      <c r="EL3" s="992"/>
      <c r="EM3" s="992"/>
      <c r="EN3" s="992"/>
      <c r="EO3" s="992"/>
      <c r="EP3" s="992"/>
      <c r="EQ3" s="992"/>
      <c r="ER3" s="992"/>
      <c r="ES3" s="992"/>
      <c r="ET3" s="992"/>
      <c r="EU3" s="992"/>
      <c r="EV3" s="992"/>
      <c r="EW3" s="992"/>
      <c r="EX3" s="992"/>
      <c r="EY3" s="992"/>
      <c r="EZ3" s="992"/>
      <c r="FA3" s="992"/>
      <c r="FB3" s="992"/>
      <c r="FC3" s="992"/>
      <c r="FD3" s="992"/>
      <c r="FE3" s="992"/>
      <c r="FF3" s="992"/>
      <c r="FG3" s="992"/>
      <c r="FH3" s="992"/>
      <c r="FI3" s="992"/>
      <c r="FJ3" s="992"/>
      <c r="FK3" s="992"/>
      <c r="FL3" s="992"/>
      <c r="FM3" s="992"/>
      <c r="FN3" s="992"/>
      <c r="FO3" s="992"/>
      <c r="FP3" s="992"/>
      <c r="FQ3" s="992"/>
      <c r="FR3" s="992"/>
      <c r="FS3" s="992"/>
      <c r="FT3" s="992"/>
      <c r="FU3" s="992"/>
      <c r="FV3" s="992"/>
      <c r="FW3" s="992"/>
      <c r="FX3" s="992"/>
      <c r="FY3" s="992"/>
      <c r="FZ3" s="23"/>
      <c r="GA3" s="23"/>
      <c r="GB3" s="24"/>
      <c r="GC3" s="24"/>
      <c r="GD3" s="24"/>
      <c r="GE3" s="24"/>
    </row>
    <row r="4" spans="1:209" s="22" customFormat="1" ht="3" customHeight="1" x14ac:dyDescent="0.2">
      <c r="B4" s="25"/>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c r="CE4" s="25"/>
      <c r="CF4" s="972"/>
      <c r="CG4" s="972"/>
      <c r="CH4" s="972"/>
      <c r="CI4" s="972"/>
      <c r="CJ4" s="972"/>
      <c r="CK4" s="972"/>
      <c r="CL4" s="972"/>
      <c r="CM4" s="972"/>
      <c r="CN4" s="972"/>
      <c r="CO4" s="972"/>
      <c r="CP4" s="972"/>
      <c r="CQ4" s="972"/>
      <c r="CR4" s="972"/>
      <c r="CS4" s="972"/>
      <c r="CT4" s="972"/>
      <c r="CU4" s="972"/>
      <c r="CV4" s="25"/>
      <c r="DC4" s="25"/>
      <c r="DD4" s="25"/>
      <c r="DE4" s="25"/>
      <c r="DF4" s="25"/>
      <c r="DG4" s="25"/>
      <c r="DH4" s="25"/>
      <c r="DI4" s="25"/>
      <c r="DJ4" s="25"/>
      <c r="DK4" s="25"/>
      <c r="DL4" s="25"/>
      <c r="DM4" s="25"/>
      <c r="DN4" s="25"/>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c r="FD4" s="25"/>
      <c r="FE4" s="25"/>
      <c r="FF4" s="25"/>
      <c r="FG4" s="25"/>
      <c r="FH4" s="25"/>
      <c r="FI4" s="25"/>
      <c r="FJ4" s="25"/>
      <c r="FK4" s="25"/>
      <c r="FL4" s="25"/>
      <c r="FM4" s="25"/>
      <c r="FN4" s="25"/>
      <c r="FO4" s="25"/>
      <c r="FP4" s="25"/>
      <c r="FQ4" s="25"/>
      <c r="FR4" s="25"/>
      <c r="FS4" s="25"/>
      <c r="FT4" s="25"/>
      <c r="FU4" s="25"/>
      <c r="FV4" s="25"/>
      <c r="FW4" s="25"/>
      <c r="FX4" s="25"/>
      <c r="FY4" s="25"/>
      <c r="FZ4" s="25"/>
      <c r="GA4" s="25"/>
      <c r="GB4" s="25"/>
      <c r="GC4" s="25"/>
      <c r="GD4" s="25"/>
      <c r="GE4" s="25"/>
      <c r="GF4" s="25"/>
      <c r="GG4" s="972"/>
      <c r="GH4" s="972"/>
      <c r="GI4" s="972"/>
      <c r="GJ4" s="972"/>
      <c r="GK4" s="972"/>
      <c r="GL4" s="972"/>
      <c r="GM4" s="972"/>
      <c r="GN4" s="972"/>
      <c r="GO4" s="972"/>
      <c r="GP4" s="972"/>
      <c r="GQ4" s="972"/>
      <c r="GR4" s="972"/>
      <c r="GS4" s="972"/>
      <c r="GT4" s="972"/>
      <c r="GU4" s="972"/>
      <c r="GV4" s="972"/>
      <c r="GW4" s="25"/>
    </row>
    <row r="5" spans="1:209" s="22" customFormat="1" ht="6.75" customHeight="1" x14ac:dyDescent="0.2">
      <c r="A5" s="26"/>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973"/>
      <c r="CG5" s="973"/>
      <c r="CH5" s="973"/>
      <c r="CI5" s="973"/>
      <c r="CJ5" s="973"/>
      <c r="CK5" s="973"/>
      <c r="CL5" s="973"/>
      <c r="CM5" s="973"/>
      <c r="CN5" s="973"/>
      <c r="CO5" s="973"/>
      <c r="CP5" s="973"/>
      <c r="CQ5" s="973"/>
      <c r="CR5" s="973"/>
      <c r="CS5" s="973"/>
      <c r="CT5" s="973"/>
      <c r="CU5" s="973"/>
      <c r="CV5" s="27"/>
      <c r="DB5" s="26"/>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973"/>
      <c r="GH5" s="973"/>
      <c r="GI5" s="973"/>
      <c r="GJ5" s="973"/>
      <c r="GK5" s="973"/>
      <c r="GL5" s="973"/>
      <c r="GM5" s="973"/>
      <c r="GN5" s="973"/>
      <c r="GO5" s="973"/>
      <c r="GP5" s="973"/>
      <c r="GQ5" s="973"/>
      <c r="GR5" s="973"/>
      <c r="GS5" s="973"/>
      <c r="GT5" s="973"/>
      <c r="GU5" s="973"/>
      <c r="GV5" s="973"/>
      <c r="GW5" s="27"/>
    </row>
    <row r="6" spans="1:209" s="32" customFormat="1" ht="5.15" customHeight="1" x14ac:dyDescent="0.2">
      <c r="A6" s="28"/>
      <c r="B6" s="29"/>
      <c r="C6" s="30"/>
      <c r="D6" s="30"/>
      <c r="E6" s="31"/>
      <c r="F6" s="974" t="s">
        <v>28</v>
      </c>
      <c r="G6" s="974"/>
      <c r="H6" s="974"/>
      <c r="I6" s="974"/>
      <c r="J6" s="974"/>
      <c r="K6" s="974"/>
      <c r="L6" s="974"/>
      <c r="M6" s="974"/>
      <c r="N6" s="974"/>
      <c r="O6" s="974"/>
      <c r="P6" s="974"/>
      <c r="Q6" s="974"/>
      <c r="R6" s="974"/>
      <c r="S6" s="974"/>
      <c r="T6" s="974"/>
      <c r="U6" s="974"/>
      <c r="V6" s="974"/>
      <c r="W6" s="974"/>
      <c r="X6" s="974"/>
      <c r="Y6" s="974"/>
      <c r="Z6" s="974"/>
      <c r="AA6" s="974"/>
      <c r="AB6" s="974"/>
      <c r="AC6" s="31"/>
      <c r="AD6" s="30"/>
      <c r="AE6" s="30"/>
      <c r="AF6" s="30"/>
      <c r="AG6" s="977" t="s">
        <v>29</v>
      </c>
      <c r="AH6" s="978"/>
      <c r="AI6" s="978"/>
      <c r="AJ6" s="978"/>
      <c r="AK6" s="978"/>
      <c r="AL6" s="978"/>
      <c r="AM6" s="978"/>
      <c r="AN6" s="979"/>
      <c r="AO6" s="977" t="s">
        <v>30</v>
      </c>
      <c r="AP6" s="978"/>
      <c r="AQ6" s="978"/>
      <c r="AR6" s="978"/>
      <c r="AS6" s="978"/>
      <c r="AT6" s="978"/>
      <c r="AU6" s="978"/>
      <c r="AV6" s="979"/>
      <c r="AW6" s="977" t="s">
        <v>31</v>
      </c>
      <c r="AX6" s="978"/>
      <c r="AY6" s="978"/>
      <c r="AZ6" s="978"/>
      <c r="BA6" s="978"/>
      <c r="BB6" s="978"/>
      <c r="BC6" s="978"/>
      <c r="BD6" s="979"/>
      <c r="BE6" s="977" t="s">
        <v>32</v>
      </c>
      <c r="BF6" s="978"/>
      <c r="BG6" s="978"/>
      <c r="BH6" s="978"/>
      <c r="BI6" s="978"/>
      <c r="BJ6" s="978"/>
      <c r="BK6" s="978"/>
      <c r="BL6" s="979"/>
      <c r="BM6" s="977" t="s">
        <v>33</v>
      </c>
      <c r="BN6" s="978"/>
      <c r="BO6" s="978"/>
      <c r="BP6" s="978"/>
      <c r="BQ6" s="978"/>
      <c r="BR6" s="978"/>
      <c r="BS6" s="978"/>
      <c r="BT6" s="979"/>
      <c r="BU6" s="977" t="s">
        <v>30</v>
      </c>
      <c r="BV6" s="978"/>
      <c r="BW6" s="978"/>
      <c r="BX6" s="978"/>
      <c r="BY6" s="978"/>
      <c r="BZ6" s="978"/>
      <c r="CA6" s="978"/>
      <c r="CB6" s="979"/>
      <c r="CC6" s="977" t="s">
        <v>31</v>
      </c>
      <c r="CD6" s="978"/>
      <c r="CE6" s="978"/>
      <c r="CF6" s="978"/>
      <c r="CG6" s="978"/>
      <c r="CH6" s="978"/>
      <c r="CI6" s="978"/>
      <c r="CJ6" s="979"/>
      <c r="CK6" s="977" t="s">
        <v>32</v>
      </c>
      <c r="CL6" s="978"/>
      <c r="CM6" s="978"/>
      <c r="CN6" s="978"/>
      <c r="CO6" s="978"/>
      <c r="CP6" s="978"/>
      <c r="CQ6" s="978"/>
      <c r="CR6" s="979"/>
      <c r="CS6" s="977" t="s">
        <v>34</v>
      </c>
      <c r="CT6" s="978"/>
      <c r="CU6" s="978"/>
      <c r="CV6" s="978"/>
      <c r="CW6" s="978"/>
      <c r="CX6" s="978"/>
      <c r="CY6" s="978"/>
      <c r="CZ6" s="983"/>
      <c r="DB6" s="28"/>
      <c r="DC6" s="29"/>
      <c r="DD6" s="30"/>
      <c r="DE6" s="30"/>
      <c r="DF6" s="31"/>
      <c r="DG6" s="974" t="s">
        <v>28</v>
      </c>
      <c r="DH6" s="974"/>
      <c r="DI6" s="974"/>
      <c r="DJ6" s="974"/>
      <c r="DK6" s="974"/>
      <c r="DL6" s="974"/>
      <c r="DM6" s="974"/>
      <c r="DN6" s="974"/>
      <c r="DO6" s="974"/>
      <c r="DP6" s="974"/>
      <c r="DQ6" s="974"/>
      <c r="DR6" s="974"/>
      <c r="DS6" s="974"/>
      <c r="DT6" s="974"/>
      <c r="DU6" s="974"/>
      <c r="DV6" s="974"/>
      <c r="DW6" s="974"/>
      <c r="DX6" s="974"/>
      <c r="DY6" s="974"/>
      <c r="DZ6" s="974"/>
      <c r="EA6" s="974"/>
      <c r="EB6" s="974"/>
      <c r="EC6" s="974"/>
      <c r="ED6" s="31"/>
      <c r="EE6" s="30"/>
      <c r="EF6" s="30"/>
      <c r="EG6" s="30"/>
      <c r="EH6" s="977" t="s">
        <v>29</v>
      </c>
      <c r="EI6" s="978"/>
      <c r="EJ6" s="978"/>
      <c r="EK6" s="978"/>
      <c r="EL6" s="978"/>
      <c r="EM6" s="978"/>
      <c r="EN6" s="978"/>
      <c r="EO6" s="979"/>
      <c r="EP6" s="977" t="s">
        <v>30</v>
      </c>
      <c r="EQ6" s="978"/>
      <c r="ER6" s="978"/>
      <c r="ES6" s="978"/>
      <c r="ET6" s="978"/>
      <c r="EU6" s="978"/>
      <c r="EV6" s="978"/>
      <c r="EW6" s="979"/>
      <c r="EX6" s="977" t="s">
        <v>31</v>
      </c>
      <c r="EY6" s="978"/>
      <c r="EZ6" s="978"/>
      <c r="FA6" s="978"/>
      <c r="FB6" s="978"/>
      <c r="FC6" s="978"/>
      <c r="FD6" s="978"/>
      <c r="FE6" s="979"/>
      <c r="FF6" s="977" t="s">
        <v>32</v>
      </c>
      <c r="FG6" s="978"/>
      <c r="FH6" s="978"/>
      <c r="FI6" s="978"/>
      <c r="FJ6" s="978"/>
      <c r="FK6" s="978"/>
      <c r="FL6" s="978"/>
      <c r="FM6" s="979"/>
      <c r="FN6" s="977" t="s">
        <v>33</v>
      </c>
      <c r="FO6" s="978"/>
      <c r="FP6" s="978"/>
      <c r="FQ6" s="978"/>
      <c r="FR6" s="978"/>
      <c r="FS6" s="978"/>
      <c r="FT6" s="978"/>
      <c r="FU6" s="979"/>
      <c r="FV6" s="977" t="s">
        <v>30</v>
      </c>
      <c r="FW6" s="978"/>
      <c r="FX6" s="978"/>
      <c r="FY6" s="978"/>
      <c r="FZ6" s="978"/>
      <c r="GA6" s="978"/>
      <c r="GB6" s="978"/>
      <c r="GC6" s="979"/>
      <c r="GD6" s="977" t="s">
        <v>31</v>
      </c>
      <c r="GE6" s="978"/>
      <c r="GF6" s="978"/>
      <c r="GG6" s="978"/>
      <c r="GH6" s="978"/>
      <c r="GI6" s="978"/>
      <c r="GJ6" s="978"/>
      <c r="GK6" s="979"/>
      <c r="GL6" s="977" t="s">
        <v>32</v>
      </c>
      <c r="GM6" s="978"/>
      <c r="GN6" s="978"/>
      <c r="GO6" s="978"/>
      <c r="GP6" s="978"/>
      <c r="GQ6" s="978"/>
      <c r="GR6" s="978"/>
      <c r="GS6" s="979"/>
      <c r="GT6" s="977" t="s">
        <v>34</v>
      </c>
      <c r="GU6" s="978"/>
      <c r="GV6" s="978"/>
      <c r="GW6" s="978"/>
      <c r="GX6" s="978"/>
      <c r="GY6" s="978"/>
      <c r="GZ6" s="978"/>
      <c r="HA6" s="983"/>
    </row>
    <row r="7" spans="1:209" s="32" customFormat="1" ht="5.15" customHeight="1" x14ac:dyDescent="0.2">
      <c r="A7" s="28"/>
      <c r="B7" s="33"/>
      <c r="C7" s="34"/>
      <c r="D7" s="34"/>
      <c r="E7" s="34"/>
      <c r="F7" s="975"/>
      <c r="G7" s="975"/>
      <c r="H7" s="975"/>
      <c r="I7" s="975"/>
      <c r="J7" s="975"/>
      <c r="K7" s="975"/>
      <c r="L7" s="975"/>
      <c r="M7" s="975"/>
      <c r="N7" s="975"/>
      <c r="O7" s="975"/>
      <c r="P7" s="975"/>
      <c r="Q7" s="975"/>
      <c r="R7" s="975"/>
      <c r="S7" s="975"/>
      <c r="T7" s="975"/>
      <c r="U7" s="975"/>
      <c r="V7" s="975"/>
      <c r="W7" s="975"/>
      <c r="X7" s="975"/>
      <c r="Y7" s="975"/>
      <c r="Z7" s="975"/>
      <c r="AA7" s="975"/>
      <c r="AB7" s="975"/>
      <c r="AC7" s="34"/>
      <c r="AD7" s="34"/>
      <c r="AE7" s="34"/>
      <c r="AF7" s="34"/>
      <c r="AG7" s="980"/>
      <c r="AH7" s="981"/>
      <c r="AI7" s="981"/>
      <c r="AJ7" s="981"/>
      <c r="AK7" s="981"/>
      <c r="AL7" s="981"/>
      <c r="AM7" s="981"/>
      <c r="AN7" s="982"/>
      <c r="AO7" s="980"/>
      <c r="AP7" s="981"/>
      <c r="AQ7" s="981"/>
      <c r="AR7" s="981"/>
      <c r="AS7" s="981"/>
      <c r="AT7" s="981"/>
      <c r="AU7" s="981"/>
      <c r="AV7" s="982"/>
      <c r="AW7" s="980"/>
      <c r="AX7" s="981"/>
      <c r="AY7" s="981"/>
      <c r="AZ7" s="981"/>
      <c r="BA7" s="981"/>
      <c r="BB7" s="981"/>
      <c r="BC7" s="981"/>
      <c r="BD7" s="982"/>
      <c r="BE7" s="980"/>
      <c r="BF7" s="981"/>
      <c r="BG7" s="981"/>
      <c r="BH7" s="981"/>
      <c r="BI7" s="981"/>
      <c r="BJ7" s="981"/>
      <c r="BK7" s="981"/>
      <c r="BL7" s="982"/>
      <c r="BM7" s="980"/>
      <c r="BN7" s="981"/>
      <c r="BO7" s="981"/>
      <c r="BP7" s="981"/>
      <c r="BQ7" s="981"/>
      <c r="BR7" s="981"/>
      <c r="BS7" s="981"/>
      <c r="BT7" s="982"/>
      <c r="BU7" s="980"/>
      <c r="BV7" s="981"/>
      <c r="BW7" s="981"/>
      <c r="BX7" s="981"/>
      <c r="BY7" s="981"/>
      <c r="BZ7" s="981"/>
      <c r="CA7" s="981"/>
      <c r="CB7" s="982"/>
      <c r="CC7" s="980"/>
      <c r="CD7" s="981"/>
      <c r="CE7" s="981"/>
      <c r="CF7" s="981"/>
      <c r="CG7" s="981"/>
      <c r="CH7" s="981"/>
      <c r="CI7" s="981"/>
      <c r="CJ7" s="982"/>
      <c r="CK7" s="980"/>
      <c r="CL7" s="981"/>
      <c r="CM7" s="981"/>
      <c r="CN7" s="981"/>
      <c r="CO7" s="981"/>
      <c r="CP7" s="981"/>
      <c r="CQ7" s="981"/>
      <c r="CR7" s="982"/>
      <c r="CS7" s="980"/>
      <c r="CT7" s="981"/>
      <c r="CU7" s="981"/>
      <c r="CV7" s="981"/>
      <c r="CW7" s="981"/>
      <c r="CX7" s="981"/>
      <c r="CY7" s="981"/>
      <c r="CZ7" s="984"/>
      <c r="DB7" s="28"/>
      <c r="DC7" s="33"/>
      <c r="DD7" s="34"/>
      <c r="DE7" s="34"/>
      <c r="DF7" s="34"/>
      <c r="DG7" s="975"/>
      <c r="DH7" s="975"/>
      <c r="DI7" s="975"/>
      <c r="DJ7" s="975"/>
      <c r="DK7" s="975"/>
      <c r="DL7" s="975"/>
      <c r="DM7" s="975"/>
      <c r="DN7" s="975"/>
      <c r="DO7" s="975"/>
      <c r="DP7" s="975"/>
      <c r="DQ7" s="975"/>
      <c r="DR7" s="975"/>
      <c r="DS7" s="975"/>
      <c r="DT7" s="975"/>
      <c r="DU7" s="975"/>
      <c r="DV7" s="975"/>
      <c r="DW7" s="975"/>
      <c r="DX7" s="975"/>
      <c r="DY7" s="975"/>
      <c r="DZ7" s="975"/>
      <c r="EA7" s="975"/>
      <c r="EB7" s="975"/>
      <c r="EC7" s="975"/>
      <c r="ED7" s="34"/>
      <c r="EE7" s="34"/>
      <c r="EF7" s="34"/>
      <c r="EG7" s="34"/>
      <c r="EH7" s="980"/>
      <c r="EI7" s="981"/>
      <c r="EJ7" s="981"/>
      <c r="EK7" s="981"/>
      <c r="EL7" s="981"/>
      <c r="EM7" s="981"/>
      <c r="EN7" s="981"/>
      <c r="EO7" s="982"/>
      <c r="EP7" s="980"/>
      <c r="EQ7" s="981"/>
      <c r="ER7" s="981"/>
      <c r="ES7" s="981"/>
      <c r="ET7" s="981"/>
      <c r="EU7" s="981"/>
      <c r="EV7" s="981"/>
      <c r="EW7" s="982"/>
      <c r="EX7" s="980"/>
      <c r="EY7" s="981"/>
      <c r="EZ7" s="981"/>
      <c r="FA7" s="981"/>
      <c r="FB7" s="981"/>
      <c r="FC7" s="981"/>
      <c r="FD7" s="981"/>
      <c r="FE7" s="982"/>
      <c r="FF7" s="980"/>
      <c r="FG7" s="981"/>
      <c r="FH7" s="981"/>
      <c r="FI7" s="981"/>
      <c r="FJ7" s="981"/>
      <c r="FK7" s="981"/>
      <c r="FL7" s="981"/>
      <c r="FM7" s="982"/>
      <c r="FN7" s="980"/>
      <c r="FO7" s="981"/>
      <c r="FP7" s="981"/>
      <c r="FQ7" s="981"/>
      <c r="FR7" s="981"/>
      <c r="FS7" s="981"/>
      <c r="FT7" s="981"/>
      <c r="FU7" s="982"/>
      <c r="FV7" s="980"/>
      <c r="FW7" s="981"/>
      <c r="FX7" s="981"/>
      <c r="FY7" s="981"/>
      <c r="FZ7" s="981"/>
      <c r="GA7" s="981"/>
      <c r="GB7" s="981"/>
      <c r="GC7" s="982"/>
      <c r="GD7" s="980"/>
      <c r="GE7" s="981"/>
      <c r="GF7" s="981"/>
      <c r="GG7" s="981"/>
      <c r="GH7" s="981"/>
      <c r="GI7" s="981"/>
      <c r="GJ7" s="981"/>
      <c r="GK7" s="982"/>
      <c r="GL7" s="980"/>
      <c r="GM7" s="981"/>
      <c r="GN7" s="981"/>
      <c r="GO7" s="981"/>
      <c r="GP7" s="981"/>
      <c r="GQ7" s="981"/>
      <c r="GR7" s="981"/>
      <c r="GS7" s="982"/>
      <c r="GT7" s="980"/>
      <c r="GU7" s="981"/>
      <c r="GV7" s="981"/>
      <c r="GW7" s="981"/>
      <c r="GX7" s="981"/>
      <c r="GY7" s="981"/>
      <c r="GZ7" s="981"/>
      <c r="HA7" s="984"/>
    </row>
    <row r="8" spans="1:209" s="32" customFormat="1" ht="5.15" customHeight="1" x14ac:dyDescent="0.2">
      <c r="A8" s="28"/>
      <c r="B8" s="33"/>
      <c r="C8" s="34"/>
      <c r="D8" s="34"/>
      <c r="E8" s="34"/>
      <c r="F8" s="975"/>
      <c r="G8" s="975"/>
      <c r="H8" s="975"/>
      <c r="I8" s="975"/>
      <c r="J8" s="975"/>
      <c r="K8" s="975"/>
      <c r="L8" s="975"/>
      <c r="M8" s="975"/>
      <c r="N8" s="975"/>
      <c r="O8" s="975"/>
      <c r="P8" s="975"/>
      <c r="Q8" s="975"/>
      <c r="R8" s="975"/>
      <c r="S8" s="975"/>
      <c r="T8" s="975"/>
      <c r="U8" s="975"/>
      <c r="V8" s="975"/>
      <c r="W8" s="975"/>
      <c r="X8" s="975"/>
      <c r="Y8" s="975"/>
      <c r="Z8" s="975"/>
      <c r="AA8" s="975"/>
      <c r="AB8" s="975"/>
      <c r="AC8" s="34"/>
      <c r="AD8" s="34"/>
      <c r="AE8" s="34"/>
      <c r="AF8" s="34"/>
      <c r="AG8" s="980"/>
      <c r="AH8" s="981"/>
      <c r="AI8" s="981"/>
      <c r="AJ8" s="981"/>
      <c r="AK8" s="981"/>
      <c r="AL8" s="981"/>
      <c r="AM8" s="981"/>
      <c r="AN8" s="982"/>
      <c r="AO8" s="980"/>
      <c r="AP8" s="981"/>
      <c r="AQ8" s="981"/>
      <c r="AR8" s="981"/>
      <c r="AS8" s="981"/>
      <c r="AT8" s="981"/>
      <c r="AU8" s="981"/>
      <c r="AV8" s="982"/>
      <c r="AW8" s="980"/>
      <c r="AX8" s="981"/>
      <c r="AY8" s="981"/>
      <c r="AZ8" s="981"/>
      <c r="BA8" s="981"/>
      <c r="BB8" s="981"/>
      <c r="BC8" s="981"/>
      <c r="BD8" s="982"/>
      <c r="BE8" s="980"/>
      <c r="BF8" s="981"/>
      <c r="BG8" s="981"/>
      <c r="BH8" s="981"/>
      <c r="BI8" s="981"/>
      <c r="BJ8" s="981"/>
      <c r="BK8" s="981"/>
      <c r="BL8" s="982"/>
      <c r="BM8" s="980"/>
      <c r="BN8" s="981"/>
      <c r="BO8" s="981"/>
      <c r="BP8" s="981"/>
      <c r="BQ8" s="981"/>
      <c r="BR8" s="981"/>
      <c r="BS8" s="981"/>
      <c r="BT8" s="982"/>
      <c r="BU8" s="980"/>
      <c r="BV8" s="981"/>
      <c r="BW8" s="981"/>
      <c r="BX8" s="981"/>
      <c r="BY8" s="981"/>
      <c r="BZ8" s="981"/>
      <c r="CA8" s="981"/>
      <c r="CB8" s="982"/>
      <c r="CC8" s="980"/>
      <c r="CD8" s="981"/>
      <c r="CE8" s="981"/>
      <c r="CF8" s="981"/>
      <c r="CG8" s="981"/>
      <c r="CH8" s="981"/>
      <c r="CI8" s="981"/>
      <c r="CJ8" s="982"/>
      <c r="CK8" s="980"/>
      <c r="CL8" s="981"/>
      <c r="CM8" s="981"/>
      <c r="CN8" s="981"/>
      <c r="CO8" s="981"/>
      <c r="CP8" s="981"/>
      <c r="CQ8" s="981"/>
      <c r="CR8" s="982"/>
      <c r="CS8" s="980"/>
      <c r="CT8" s="981"/>
      <c r="CU8" s="981"/>
      <c r="CV8" s="981"/>
      <c r="CW8" s="981"/>
      <c r="CX8" s="981"/>
      <c r="CY8" s="981"/>
      <c r="CZ8" s="984"/>
      <c r="DB8" s="28"/>
      <c r="DC8" s="33"/>
      <c r="DD8" s="34"/>
      <c r="DE8" s="34"/>
      <c r="DF8" s="34"/>
      <c r="DG8" s="975"/>
      <c r="DH8" s="975"/>
      <c r="DI8" s="975"/>
      <c r="DJ8" s="975"/>
      <c r="DK8" s="975"/>
      <c r="DL8" s="975"/>
      <c r="DM8" s="975"/>
      <c r="DN8" s="975"/>
      <c r="DO8" s="975"/>
      <c r="DP8" s="975"/>
      <c r="DQ8" s="975"/>
      <c r="DR8" s="975"/>
      <c r="DS8" s="975"/>
      <c r="DT8" s="975"/>
      <c r="DU8" s="975"/>
      <c r="DV8" s="975"/>
      <c r="DW8" s="975"/>
      <c r="DX8" s="975"/>
      <c r="DY8" s="975"/>
      <c r="DZ8" s="975"/>
      <c r="EA8" s="975"/>
      <c r="EB8" s="975"/>
      <c r="EC8" s="975"/>
      <c r="ED8" s="34"/>
      <c r="EE8" s="34"/>
      <c r="EF8" s="34"/>
      <c r="EG8" s="34"/>
      <c r="EH8" s="980"/>
      <c r="EI8" s="981"/>
      <c r="EJ8" s="981"/>
      <c r="EK8" s="981"/>
      <c r="EL8" s="981"/>
      <c r="EM8" s="981"/>
      <c r="EN8" s="981"/>
      <c r="EO8" s="982"/>
      <c r="EP8" s="980"/>
      <c r="EQ8" s="981"/>
      <c r="ER8" s="981"/>
      <c r="ES8" s="981"/>
      <c r="ET8" s="981"/>
      <c r="EU8" s="981"/>
      <c r="EV8" s="981"/>
      <c r="EW8" s="982"/>
      <c r="EX8" s="980"/>
      <c r="EY8" s="981"/>
      <c r="EZ8" s="981"/>
      <c r="FA8" s="981"/>
      <c r="FB8" s="981"/>
      <c r="FC8" s="981"/>
      <c r="FD8" s="981"/>
      <c r="FE8" s="982"/>
      <c r="FF8" s="980"/>
      <c r="FG8" s="981"/>
      <c r="FH8" s="981"/>
      <c r="FI8" s="981"/>
      <c r="FJ8" s="981"/>
      <c r="FK8" s="981"/>
      <c r="FL8" s="981"/>
      <c r="FM8" s="982"/>
      <c r="FN8" s="980"/>
      <c r="FO8" s="981"/>
      <c r="FP8" s="981"/>
      <c r="FQ8" s="981"/>
      <c r="FR8" s="981"/>
      <c r="FS8" s="981"/>
      <c r="FT8" s="981"/>
      <c r="FU8" s="982"/>
      <c r="FV8" s="980"/>
      <c r="FW8" s="981"/>
      <c r="FX8" s="981"/>
      <c r="FY8" s="981"/>
      <c r="FZ8" s="981"/>
      <c r="GA8" s="981"/>
      <c r="GB8" s="981"/>
      <c r="GC8" s="982"/>
      <c r="GD8" s="980"/>
      <c r="GE8" s="981"/>
      <c r="GF8" s="981"/>
      <c r="GG8" s="981"/>
      <c r="GH8" s="981"/>
      <c r="GI8" s="981"/>
      <c r="GJ8" s="981"/>
      <c r="GK8" s="982"/>
      <c r="GL8" s="980"/>
      <c r="GM8" s="981"/>
      <c r="GN8" s="981"/>
      <c r="GO8" s="981"/>
      <c r="GP8" s="981"/>
      <c r="GQ8" s="981"/>
      <c r="GR8" s="981"/>
      <c r="GS8" s="982"/>
      <c r="GT8" s="980"/>
      <c r="GU8" s="981"/>
      <c r="GV8" s="981"/>
      <c r="GW8" s="981"/>
      <c r="GX8" s="981"/>
      <c r="GY8" s="981"/>
      <c r="GZ8" s="981"/>
      <c r="HA8" s="984"/>
    </row>
    <row r="9" spans="1:209" s="32" customFormat="1" ht="5.15" customHeight="1" x14ac:dyDescent="0.2">
      <c r="A9" s="28"/>
      <c r="B9" s="33"/>
      <c r="C9" s="34"/>
      <c r="D9" s="34"/>
      <c r="E9" s="34"/>
      <c r="F9" s="975"/>
      <c r="G9" s="975"/>
      <c r="H9" s="975"/>
      <c r="I9" s="975"/>
      <c r="J9" s="975"/>
      <c r="K9" s="975"/>
      <c r="L9" s="975"/>
      <c r="M9" s="975"/>
      <c r="N9" s="975"/>
      <c r="O9" s="975"/>
      <c r="P9" s="975"/>
      <c r="Q9" s="975"/>
      <c r="R9" s="975"/>
      <c r="S9" s="975"/>
      <c r="T9" s="975"/>
      <c r="U9" s="975"/>
      <c r="V9" s="975"/>
      <c r="W9" s="975"/>
      <c r="X9" s="975"/>
      <c r="Y9" s="975"/>
      <c r="Z9" s="975"/>
      <c r="AA9" s="975"/>
      <c r="AB9" s="975"/>
      <c r="AC9" s="34"/>
      <c r="AD9" s="34"/>
      <c r="AE9" s="34"/>
      <c r="AF9" s="34"/>
      <c r="AG9" s="980"/>
      <c r="AH9" s="981"/>
      <c r="AI9" s="981"/>
      <c r="AJ9" s="981"/>
      <c r="AK9" s="981"/>
      <c r="AL9" s="981"/>
      <c r="AM9" s="981"/>
      <c r="AN9" s="982"/>
      <c r="AO9" s="980"/>
      <c r="AP9" s="981"/>
      <c r="AQ9" s="981"/>
      <c r="AR9" s="981"/>
      <c r="AS9" s="981"/>
      <c r="AT9" s="981"/>
      <c r="AU9" s="981"/>
      <c r="AV9" s="982"/>
      <c r="AW9" s="980"/>
      <c r="AX9" s="981"/>
      <c r="AY9" s="981"/>
      <c r="AZ9" s="981"/>
      <c r="BA9" s="981"/>
      <c r="BB9" s="981"/>
      <c r="BC9" s="981"/>
      <c r="BD9" s="982"/>
      <c r="BE9" s="980"/>
      <c r="BF9" s="981"/>
      <c r="BG9" s="981"/>
      <c r="BH9" s="981"/>
      <c r="BI9" s="981"/>
      <c r="BJ9" s="981"/>
      <c r="BK9" s="981"/>
      <c r="BL9" s="982"/>
      <c r="BM9" s="980"/>
      <c r="BN9" s="981"/>
      <c r="BO9" s="981"/>
      <c r="BP9" s="981"/>
      <c r="BQ9" s="981"/>
      <c r="BR9" s="981"/>
      <c r="BS9" s="981"/>
      <c r="BT9" s="982"/>
      <c r="BU9" s="980"/>
      <c r="BV9" s="981"/>
      <c r="BW9" s="981"/>
      <c r="BX9" s="981"/>
      <c r="BY9" s="981"/>
      <c r="BZ9" s="981"/>
      <c r="CA9" s="981"/>
      <c r="CB9" s="982"/>
      <c r="CC9" s="980"/>
      <c r="CD9" s="981"/>
      <c r="CE9" s="981"/>
      <c r="CF9" s="981"/>
      <c r="CG9" s="981"/>
      <c r="CH9" s="981"/>
      <c r="CI9" s="981"/>
      <c r="CJ9" s="982"/>
      <c r="CK9" s="980"/>
      <c r="CL9" s="981"/>
      <c r="CM9" s="981"/>
      <c r="CN9" s="981"/>
      <c r="CO9" s="981"/>
      <c r="CP9" s="981"/>
      <c r="CQ9" s="981"/>
      <c r="CR9" s="982"/>
      <c r="CS9" s="980"/>
      <c r="CT9" s="981"/>
      <c r="CU9" s="981"/>
      <c r="CV9" s="981"/>
      <c r="CW9" s="981"/>
      <c r="CX9" s="981"/>
      <c r="CY9" s="981"/>
      <c r="CZ9" s="984"/>
      <c r="DB9" s="28"/>
      <c r="DC9" s="33"/>
      <c r="DD9" s="34"/>
      <c r="DE9" s="34"/>
      <c r="DF9" s="34"/>
      <c r="DG9" s="975"/>
      <c r="DH9" s="975"/>
      <c r="DI9" s="975"/>
      <c r="DJ9" s="975"/>
      <c r="DK9" s="975"/>
      <c r="DL9" s="975"/>
      <c r="DM9" s="975"/>
      <c r="DN9" s="975"/>
      <c r="DO9" s="975"/>
      <c r="DP9" s="975"/>
      <c r="DQ9" s="975"/>
      <c r="DR9" s="975"/>
      <c r="DS9" s="975"/>
      <c r="DT9" s="975"/>
      <c r="DU9" s="975"/>
      <c r="DV9" s="975"/>
      <c r="DW9" s="975"/>
      <c r="DX9" s="975"/>
      <c r="DY9" s="975"/>
      <c r="DZ9" s="975"/>
      <c r="EA9" s="975"/>
      <c r="EB9" s="975"/>
      <c r="EC9" s="975"/>
      <c r="ED9" s="34"/>
      <c r="EE9" s="34"/>
      <c r="EF9" s="34"/>
      <c r="EG9" s="34"/>
      <c r="EH9" s="980"/>
      <c r="EI9" s="981"/>
      <c r="EJ9" s="981"/>
      <c r="EK9" s="981"/>
      <c r="EL9" s="981"/>
      <c r="EM9" s="981"/>
      <c r="EN9" s="981"/>
      <c r="EO9" s="982"/>
      <c r="EP9" s="980"/>
      <c r="EQ9" s="981"/>
      <c r="ER9" s="981"/>
      <c r="ES9" s="981"/>
      <c r="ET9" s="981"/>
      <c r="EU9" s="981"/>
      <c r="EV9" s="981"/>
      <c r="EW9" s="982"/>
      <c r="EX9" s="980"/>
      <c r="EY9" s="981"/>
      <c r="EZ9" s="981"/>
      <c r="FA9" s="981"/>
      <c r="FB9" s="981"/>
      <c r="FC9" s="981"/>
      <c r="FD9" s="981"/>
      <c r="FE9" s="982"/>
      <c r="FF9" s="980"/>
      <c r="FG9" s="981"/>
      <c r="FH9" s="981"/>
      <c r="FI9" s="981"/>
      <c r="FJ9" s="981"/>
      <c r="FK9" s="981"/>
      <c r="FL9" s="981"/>
      <c r="FM9" s="982"/>
      <c r="FN9" s="980"/>
      <c r="FO9" s="981"/>
      <c r="FP9" s="981"/>
      <c r="FQ9" s="981"/>
      <c r="FR9" s="981"/>
      <c r="FS9" s="981"/>
      <c r="FT9" s="981"/>
      <c r="FU9" s="982"/>
      <c r="FV9" s="980"/>
      <c r="FW9" s="981"/>
      <c r="FX9" s="981"/>
      <c r="FY9" s="981"/>
      <c r="FZ9" s="981"/>
      <c r="GA9" s="981"/>
      <c r="GB9" s="981"/>
      <c r="GC9" s="982"/>
      <c r="GD9" s="980"/>
      <c r="GE9" s="981"/>
      <c r="GF9" s="981"/>
      <c r="GG9" s="981"/>
      <c r="GH9" s="981"/>
      <c r="GI9" s="981"/>
      <c r="GJ9" s="981"/>
      <c r="GK9" s="982"/>
      <c r="GL9" s="980"/>
      <c r="GM9" s="981"/>
      <c r="GN9" s="981"/>
      <c r="GO9" s="981"/>
      <c r="GP9" s="981"/>
      <c r="GQ9" s="981"/>
      <c r="GR9" s="981"/>
      <c r="GS9" s="982"/>
      <c r="GT9" s="980"/>
      <c r="GU9" s="981"/>
      <c r="GV9" s="981"/>
      <c r="GW9" s="981"/>
      <c r="GX9" s="981"/>
      <c r="GY9" s="981"/>
      <c r="GZ9" s="981"/>
      <c r="HA9" s="984"/>
    </row>
    <row r="10" spans="1:209" s="32" customFormat="1" ht="8.25" customHeight="1" x14ac:dyDescent="0.2">
      <c r="A10" s="28"/>
      <c r="B10" s="33"/>
      <c r="C10" s="34"/>
      <c r="D10" s="34"/>
      <c r="E10" s="34"/>
      <c r="F10" s="975"/>
      <c r="G10" s="975"/>
      <c r="H10" s="975"/>
      <c r="I10" s="975"/>
      <c r="J10" s="975"/>
      <c r="K10" s="975"/>
      <c r="L10" s="975"/>
      <c r="M10" s="975"/>
      <c r="N10" s="975"/>
      <c r="O10" s="975"/>
      <c r="P10" s="975"/>
      <c r="Q10" s="975"/>
      <c r="R10" s="975"/>
      <c r="S10" s="975"/>
      <c r="T10" s="975"/>
      <c r="U10" s="975"/>
      <c r="V10" s="975"/>
      <c r="W10" s="975"/>
      <c r="X10" s="975"/>
      <c r="Y10" s="975"/>
      <c r="Z10" s="975"/>
      <c r="AA10" s="975"/>
      <c r="AB10" s="975"/>
      <c r="AC10" s="34"/>
      <c r="AD10" s="34"/>
      <c r="AE10" s="34"/>
      <c r="AF10" s="34"/>
      <c r="AG10" s="985"/>
      <c r="AH10" s="986"/>
      <c r="AI10" s="986"/>
      <c r="AJ10" s="986"/>
      <c r="AK10" s="986"/>
      <c r="AL10" s="986"/>
      <c r="AM10" s="986"/>
      <c r="AN10" s="987"/>
      <c r="AO10" s="985"/>
      <c r="AP10" s="986"/>
      <c r="AQ10" s="986"/>
      <c r="AR10" s="986"/>
      <c r="AS10" s="986"/>
      <c r="AT10" s="986"/>
      <c r="AU10" s="986"/>
      <c r="AV10" s="987"/>
      <c r="AW10" s="985"/>
      <c r="AX10" s="986"/>
      <c r="AY10" s="986"/>
      <c r="AZ10" s="986"/>
      <c r="BA10" s="986"/>
      <c r="BB10" s="986"/>
      <c r="BC10" s="986"/>
      <c r="BD10" s="987"/>
      <c r="BE10" s="985"/>
      <c r="BF10" s="986"/>
      <c r="BG10" s="986"/>
      <c r="BH10" s="986"/>
      <c r="BI10" s="986"/>
      <c r="BJ10" s="986"/>
      <c r="BK10" s="986"/>
      <c r="BL10" s="987"/>
      <c r="BM10" s="985"/>
      <c r="BN10" s="986"/>
      <c r="BO10" s="986"/>
      <c r="BP10" s="986"/>
      <c r="BQ10" s="986"/>
      <c r="BR10" s="986"/>
      <c r="BS10" s="986"/>
      <c r="BT10" s="987"/>
      <c r="BU10" s="985"/>
      <c r="BV10" s="986"/>
      <c r="BW10" s="986"/>
      <c r="BX10" s="986"/>
      <c r="BY10" s="986"/>
      <c r="BZ10" s="986"/>
      <c r="CA10" s="986"/>
      <c r="CB10" s="987"/>
      <c r="CC10" s="985"/>
      <c r="CD10" s="986"/>
      <c r="CE10" s="986"/>
      <c r="CF10" s="986"/>
      <c r="CG10" s="986"/>
      <c r="CH10" s="986"/>
      <c r="CI10" s="986"/>
      <c r="CJ10" s="987"/>
      <c r="CK10" s="985"/>
      <c r="CL10" s="986"/>
      <c r="CM10" s="986"/>
      <c r="CN10" s="986"/>
      <c r="CO10" s="986"/>
      <c r="CP10" s="986"/>
      <c r="CQ10" s="986"/>
      <c r="CR10" s="987"/>
      <c r="CS10" s="985"/>
      <c r="CT10" s="986"/>
      <c r="CU10" s="986"/>
      <c r="CV10" s="986"/>
      <c r="CW10" s="986"/>
      <c r="CX10" s="986"/>
      <c r="CY10" s="986"/>
      <c r="CZ10" s="1001"/>
      <c r="DB10" s="28"/>
      <c r="DC10" s="33"/>
      <c r="DD10" s="34"/>
      <c r="DE10" s="34"/>
      <c r="DF10" s="34"/>
      <c r="DG10" s="975"/>
      <c r="DH10" s="975"/>
      <c r="DI10" s="975"/>
      <c r="DJ10" s="975"/>
      <c r="DK10" s="975"/>
      <c r="DL10" s="975"/>
      <c r="DM10" s="975"/>
      <c r="DN10" s="975"/>
      <c r="DO10" s="975"/>
      <c r="DP10" s="975"/>
      <c r="DQ10" s="975"/>
      <c r="DR10" s="975"/>
      <c r="DS10" s="975"/>
      <c r="DT10" s="975"/>
      <c r="DU10" s="975"/>
      <c r="DV10" s="975"/>
      <c r="DW10" s="975"/>
      <c r="DX10" s="975"/>
      <c r="DY10" s="975"/>
      <c r="DZ10" s="975"/>
      <c r="EA10" s="975"/>
      <c r="EB10" s="975"/>
      <c r="EC10" s="975"/>
      <c r="ED10" s="34"/>
      <c r="EE10" s="34"/>
      <c r="EF10" s="34"/>
      <c r="EG10" s="34"/>
      <c r="EH10" s="993"/>
      <c r="EI10" s="994"/>
      <c r="EJ10" s="994"/>
      <c r="EK10" s="994"/>
      <c r="EL10" s="994"/>
      <c r="EM10" s="994"/>
      <c r="EN10" s="994"/>
      <c r="EO10" s="995"/>
      <c r="EP10" s="993" t="s">
        <v>81</v>
      </c>
      <c r="EQ10" s="994"/>
      <c r="ER10" s="994"/>
      <c r="ES10" s="994"/>
      <c r="ET10" s="994"/>
      <c r="EU10" s="994"/>
      <c r="EV10" s="994"/>
      <c r="EW10" s="995"/>
      <c r="EX10" s="993" t="s">
        <v>82</v>
      </c>
      <c r="EY10" s="994"/>
      <c r="EZ10" s="994"/>
      <c r="FA10" s="994"/>
      <c r="FB10" s="994"/>
      <c r="FC10" s="994"/>
      <c r="FD10" s="994"/>
      <c r="FE10" s="995"/>
      <c r="FF10" s="993" t="s">
        <v>82</v>
      </c>
      <c r="FG10" s="994"/>
      <c r="FH10" s="994"/>
      <c r="FI10" s="994"/>
      <c r="FJ10" s="994"/>
      <c r="FK10" s="994"/>
      <c r="FL10" s="994"/>
      <c r="FM10" s="995"/>
      <c r="FN10" s="993" t="s">
        <v>82</v>
      </c>
      <c r="FO10" s="994"/>
      <c r="FP10" s="994"/>
      <c r="FQ10" s="994"/>
      <c r="FR10" s="994"/>
      <c r="FS10" s="994"/>
      <c r="FT10" s="994"/>
      <c r="FU10" s="995"/>
      <c r="FV10" s="993" t="s">
        <v>82</v>
      </c>
      <c r="FW10" s="994"/>
      <c r="FX10" s="994"/>
      <c r="FY10" s="994"/>
      <c r="FZ10" s="994"/>
      <c r="GA10" s="994"/>
      <c r="GB10" s="994"/>
      <c r="GC10" s="995"/>
      <c r="GD10" s="993" t="s">
        <v>82</v>
      </c>
      <c r="GE10" s="994"/>
      <c r="GF10" s="994"/>
      <c r="GG10" s="994"/>
      <c r="GH10" s="994"/>
      <c r="GI10" s="994"/>
      <c r="GJ10" s="994"/>
      <c r="GK10" s="995"/>
      <c r="GL10" s="993" t="s">
        <v>82</v>
      </c>
      <c r="GM10" s="994"/>
      <c r="GN10" s="994"/>
      <c r="GO10" s="994"/>
      <c r="GP10" s="994"/>
      <c r="GQ10" s="994"/>
      <c r="GR10" s="994"/>
      <c r="GS10" s="995"/>
      <c r="GT10" s="993" t="s">
        <v>82</v>
      </c>
      <c r="GU10" s="994"/>
      <c r="GV10" s="994"/>
      <c r="GW10" s="994"/>
      <c r="GX10" s="994"/>
      <c r="GY10" s="994"/>
      <c r="GZ10" s="994"/>
      <c r="HA10" s="999"/>
    </row>
    <row r="11" spans="1:209" s="32" customFormat="1" ht="5.15" customHeight="1" x14ac:dyDescent="0.2">
      <c r="A11" s="28"/>
      <c r="B11" s="33"/>
      <c r="C11" s="34"/>
      <c r="D11" s="34"/>
      <c r="E11" s="34"/>
      <c r="F11" s="975"/>
      <c r="G11" s="975"/>
      <c r="H11" s="975"/>
      <c r="I11" s="975"/>
      <c r="J11" s="975"/>
      <c r="K11" s="975"/>
      <c r="L11" s="975"/>
      <c r="M11" s="975"/>
      <c r="N11" s="975"/>
      <c r="O11" s="975"/>
      <c r="P11" s="975"/>
      <c r="Q11" s="975"/>
      <c r="R11" s="975"/>
      <c r="S11" s="975"/>
      <c r="T11" s="975"/>
      <c r="U11" s="975"/>
      <c r="V11" s="975"/>
      <c r="W11" s="975"/>
      <c r="X11" s="975"/>
      <c r="Y11" s="975"/>
      <c r="Z11" s="975"/>
      <c r="AA11" s="975"/>
      <c r="AB11" s="975"/>
      <c r="AC11" s="34"/>
      <c r="AD11" s="34"/>
      <c r="AE11" s="34"/>
      <c r="AF11" s="34"/>
      <c r="AG11" s="985"/>
      <c r="AH11" s="986"/>
      <c r="AI11" s="986"/>
      <c r="AJ11" s="986"/>
      <c r="AK11" s="986"/>
      <c r="AL11" s="986"/>
      <c r="AM11" s="986"/>
      <c r="AN11" s="987"/>
      <c r="AO11" s="985"/>
      <c r="AP11" s="986"/>
      <c r="AQ11" s="986"/>
      <c r="AR11" s="986"/>
      <c r="AS11" s="986"/>
      <c r="AT11" s="986"/>
      <c r="AU11" s="986"/>
      <c r="AV11" s="987"/>
      <c r="AW11" s="985"/>
      <c r="AX11" s="986"/>
      <c r="AY11" s="986"/>
      <c r="AZ11" s="986"/>
      <c r="BA11" s="986"/>
      <c r="BB11" s="986"/>
      <c r="BC11" s="986"/>
      <c r="BD11" s="987"/>
      <c r="BE11" s="985"/>
      <c r="BF11" s="986"/>
      <c r="BG11" s="986"/>
      <c r="BH11" s="986"/>
      <c r="BI11" s="986"/>
      <c r="BJ11" s="986"/>
      <c r="BK11" s="986"/>
      <c r="BL11" s="987"/>
      <c r="BM11" s="985"/>
      <c r="BN11" s="986"/>
      <c r="BO11" s="986"/>
      <c r="BP11" s="986"/>
      <c r="BQ11" s="986"/>
      <c r="BR11" s="986"/>
      <c r="BS11" s="986"/>
      <c r="BT11" s="987"/>
      <c r="BU11" s="985"/>
      <c r="BV11" s="986"/>
      <c r="BW11" s="986"/>
      <c r="BX11" s="986"/>
      <c r="BY11" s="986"/>
      <c r="BZ11" s="986"/>
      <c r="CA11" s="986"/>
      <c r="CB11" s="987"/>
      <c r="CC11" s="985"/>
      <c r="CD11" s="986"/>
      <c r="CE11" s="986"/>
      <c r="CF11" s="986"/>
      <c r="CG11" s="986"/>
      <c r="CH11" s="986"/>
      <c r="CI11" s="986"/>
      <c r="CJ11" s="987"/>
      <c r="CK11" s="985"/>
      <c r="CL11" s="986"/>
      <c r="CM11" s="986"/>
      <c r="CN11" s="986"/>
      <c r="CO11" s="986"/>
      <c r="CP11" s="986"/>
      <c r="CQ11" s="986"/>
      <c r="CR11" s="987"/>
      <c r="CS11" s="985"/>
      <c r="CT11" s="986"/>
      <c r="CU11" s="986"/>
      <c r="CV11" s="986"/>
      <c r="CW11" s="986"/>
      <c r="CX11" s="986"/>
      <c r="CY11" s="986"/>
      <c r="CZ11" s="1001"/>
      <c r="DB11" s="28"/>
      <c r="DC11" s="33"/>
      <c r="DD11" s="34"/>
      <c r="DE11" s="34"/>
      <c r="DF11" s="34"/>
      <c r="DG11" s="975"/>
      <c r="DH11" s="975"/>
      <c r="DI11" s="975"/>
      <c r="DJ11" s="975"/>
      <c r="DK11" s="975"/>
      <c r="DL11" s="975"/>
      <c r="DM11" s="975"/>
      <c r="DN11" s="975"/>
      <c r="DO11" s="975"/>
      <c r="DP11" s="975"/>
      <c r="DQ11" s="975"/>
      <c r="DR11" s="975"/>
      <c r="DS11" s="975"/>
      <c r="DT11" s="975"/>
      <c r="DU11" s="975"/>
      <c r="DV11" s="975"/>
      <c r="DW11" s="975"/>
      <c r="DX11" s="975"/>
      <c r="DY11" s="975"/>
      <c r="DZ11" s="975"/>
      <c r="EA11" s="975"/>
      <c r="EB11" s="975"/>
      <c r="EC11" s="975"/>
      <c r="ED11" s="34"/>
      <c r="EE11" s="34"/>
      <c r="EF11" s="34"/>
      <c r="EG11" s="34"/>
      <c r="EH11" s="993"/>
      <c r="EI11" s="994"/>
      <c r="EJ11" s="994"/>
      <c r="EK11" s="994"/>
      <c r="EL11" s="994"/>
      <c r="EM11" s="994"/>
      <c r="EN11" s="994"/>
      <c r="EO11" s="995"/>
      <c r="EP11" s="993"/>
      <c r="EQ11" s="994"/>
      <c r="ER11" s="994"/>
      <c r="ES11" s="994"/>
      <c r="ET11" s="994"/>
      <c r="EU11" s="994"/>
      <c r="EV11" s="994"/>
      <c r="EW11" s="995"/>
      <c r="EX11" s="993"/>
      <c r="EY11" s="994"/>
      <c r="EZ11" s="994"/>
      <c r="FA11" s="994"/>
      <c r="FB11" s="994"/>
      <c r="FC11" s="994"/>
      <c r="FD11" s="994"/>
      <c r="FE11" s="995"/>
      <c r="FF11" s="993"/>
      <c r="FG11" s="994"/>
      <c r="FH11" s="994"/>
      <c r="FI11" s="994"/>
      <c r="FJ11" s="994"/>
      <c r="FK11" s="994"/>
      <c r="FL11" s="994"/>
      <c r="FM11" s="995"/>
      <c r="FN11" s="993"/>
      <c r="FO11" s="994"/>
      <c r="FP11" s="994"/>
      <c r="FQ11" s="994"/>
      <c r="FR11" s="994"/>
      <c r="FS11" s="994"/>
      <c r="FT11" s="994"/>
      <c r="FU11" s="995"/>
      <c r="FV11" s="993"/>
      <c r="FW11" s="994"/>
      <c r="FX11" s="994"/>
      <c r="FY11" s="994"/>
      <c r="FZ11" s="994"/>
      <c r="GA11" s="994"/>
      <c r="GB11" s="994"/>
      <c r="GC11" s="995"/>
      <c r="GD11" s="993"/>
      <c r="GE11" s="994"/>
      <c r="GF11" s="994"/>
      <c r="GG11" s="994"/>
      <c r="GH11" s="994"/>
      <c r="GI11" s="994"/>
      <c r="GJ11" s="994"/>
      <c r="GK11" s="995"/>
      <c r="GL11" s="993"/>
      <c r="GM11" s="994"/>
      <c r="GN11" s="994"/>
      <c r="GO11" s="994"/>
      <c r="GP11" s="994"/>
      <c r="GQ11" s="994"/>
      <c r="GR11" s="994"/>
      <c r="GS11" s="995"/>
      <c r="GT11" s="993"/>
      <c r="GU11" s="994"/>
      <c r="GV11" s="994"/>
      <c r="GW11" s="994"/>
      <c r="GX11" s="994"/>
      <c r="GY11" s="994"/>
      <c r="GZ11" s="994"/>
      <c r="HA11" s="999"/>
    </row>
    <row r="12" spans="1:209" s="32" customFormat="1" ht="5.15" customHeight="1" x14ac:dyDescent="0.2">
      <c r="A12" s="28"/>
      <c r="B12" s="33"/>
      <c r="C12" s="34"/>
      <c r="D12" s="34"/>
      <c r="E12" s="34"/>
      <c r="F12" s="975"/>
      <c r="G12" s="975"/>
      <c r="H12" s="975"/>
      <c r="I12" s="975"/>
      <c r="J12" s="975"/>
      <c r="K12" s="975"/>
      <c r="L12" s="975"/>
      <c r="M12" s="975"/>
      <c r="N12" s="975"/>
      <c r="O12" s="975"/>
      <c r="P12" s="975"/>
      <c r="Q12" s="975"/>
      <c r="R12" s="975"/>
      <c r="S12" s="975"/>
      <c r="T12" s="975"/>
      <c r="U12" s="975"/>
      <c r="V12" s="975"/>
      <c r="W12" s="975"/>
      <c r="X12" s="975"/>
      <c r="Y12" s="975"/>
      <c r="Z12" s="975"/>
      <c r="AA12" s="975"/>
      <c r="AB12" s="975"/>
      <c r="AC12" s="34"/>
      <c r="AD12" s="34"/>
      <c r="AE12" s="34"/>
      <c r="AF12" s="34"/>
      <c r="AG12" s="985"/>
      <c r="AH12" s="986"/>
      <c r="AI12" s="986"/>
      <c r="AJ12" s="986"/>
      <c r="AK12" s="986"/>
      <c r="AL12" s="986"/>
      <c r="AM12" s="986"/>
      <c r="AN12" s="987"/>
      <c r="AO12" s="985"/>
      <c r="AP12" s="986"/>
      <c r="AQ12" s="986"/>
      <c r="AR12" s="986"/>
      <c r="AS12" s="986"/>
      <c r="AT12" s="986"/>
      <c r="AU12" s="986"/>
      <c r="AV12" s="987"/>
      <c r="AW12" s="985"/>
      <c r="AX12" s="986"/>
      <c r="AY12" s="986"/>
      <c r="AZ12" s="986"/>
      <c r="BA12" s="986"/>
      <c r="BB12" s="986"/>
      <c r="BC12" s="986"/>
      <c r="BD12" s="987"/>
      <c r="BE12" s="985"/>
      <c r="BF12" s="986"/>
      <c r="BG12" s="986"/>
      <c r="BH12" s="986"/>
      <c r="BI12" s="986"/>
      <c r="BJ12" s="986"/>
      <c r="BK12" s="986"/>
      <c r="BL12" s="987"/>
      <c r="BM12" s="985"/>
      <c r="BN12" s="986"/>
      <c r="BO12" s="986"/>
      <c r="BP12" s="986"/>
      <c r="BQ12" s="986"/>
      <c r="BR12" s="986"/>
      <c r="BS12" s="986"/>
      <c r="BT12" s="987"/>
      <c r="BU12" s="985"/>
      <c r="BV12" s="986"/>
      <c r="BW12" s="986"/>
      <c r="BX12" s="986"/>
      <c r="BY12" s="986"/>
      <c r="BZ12" s="986"/>
      <c r="CA12" s="986"/>
      <c r="CB12" s="987"/>
      <c r="CC12" s="985"/>
      <c r="CD12" s="986"/>
      <c r="CE12" s="986"/>
      <c r="CF12" s="986"/>
      <c r="CG12" s="986"/>
      <c r="CH12" s="986"/>
      <c r="CI12" s="986"/>
      <c r="CJ12" s="987"/>
      <c r="CK12" s="985"/>
      <c r="CL12" s="986"/>
      <c r="CM12" s="986"/>
      <c r="CN12" s="986"/>
      <c r="CO12" s="986"/>
      <c r="CP12" s="986"/>
      <c r="CQ12" s="986"/>
      <c r="CR12" s="987"/>
      <c r="CS12" s="985"/>
      <c r="CT12" s="986"/>
      <c r="CU12" s="986"/>
      <c r="CV12" s="986"/>
      <c r="CW12" s="986"/>
      <c r="CX12" s="986"/>
      <c r="CY12" s="986"/>
      <c r="CZ12" s="1001"/>
      <c r="DB12" s="28"/>
      <c r="DC12" s="33"/>
      <c r="DD12" s="34"/>
      <c r="DE12" s="34"/>
      <c r="DF12" s="34"/>
      <c r="DG12" s="975"/>
      <c r="DH12" s="975"/>
      <c r="DI12" s="975"/>
      <c r="DJ12" s="975"/>
      <c r="DK12" s="975"/>
      <c r="DL12" s="975"/>
      <c r="DM12" s="975"/>
      <c r="DN12" s="975"/>
      <c r="DO12" s="975"/>
      <c r="DP12" s="975"/>
      <c r="DQ12" s="975"/>
      <c r="DR12" s="975"/>
      <c r="DS12" s="975"/>
      <c r="DT12" s="975"/>
      <c r="DU12" s="975"/>
      <c r="DV12" s="975"/>
      <c r="DW12" s="975"/>
      <c r="DX12" s="975"/>
      <c r="DY12" s="975"/>
      <c r="DZ12" s="975"/>
      <c r="EA12" s="975"/>
      <c r="EB12" s="975"/>
      <c r="EC12" s="975"/>
      <c r="ED12" s="34"/>
      <c r="EE12" s="34"/>
      <c r="EF12" s="34"/>
      <c r="EG12" s="34"/>
      <c r="EH12" s="993"/>
      <c r="EI12" s="994"/>
      <c r="EJ12" s="994"/>
      <c r="EK12" s="994"/>
      <c r="EL12" s="994"/>
      <c r="EM12" s="994"/>
      <c r="EN12" s="994"/>
      <c r="EO12" s="995"/>
      <c r="EP12" s="993"/>
      <c r="EQ12" s="994"/>
      <c r="ER12" s="994"/>
      <c r="ES12" s="994"/>
      <c r="ET12" s="994"/>
      <c r="EU12" s="994"/>
      <c r="EV12" s="994"/>
      <c r="EW12" s="995"/>
      <c r="EX12" s="993"/>
      <c r="EY12" s="994"/>
      <c r="EZ12" s="994"/>
      <c r="FA12" s="994"/>
      <c r="FB12" s="994"/>
      <c r="FC12" s="994"/>
      <c r="FD12" s="994"/>
      <c r="FE12" s="995"/>
      <c r="FF12" s="993"/>
      <c r="FG12" s="994"/>
      <c r="FH12" s="994"/>
      <c r="FI12" s="994"/>
      <c r="FJ12" s="994"/>
      <c r="FK12" s="994"/>
      <c r="FL12" s="994"/>
      <c r="FM12" s="995"/>
      <c r="FN12" s="993"/>
      <c r="FO12" s="994"/>
      <c r="FP12" s="994"/>
      <c r="FQ12" s="994"/>
      <c r="FR12" s="994"/>
      <c r="FS12" s="994"/>
      <c r="FT12" s="994"/>
      <c r="FU12" s="995"/>
      <c r="FV12" s="993"/>
      <c r="FW12" s="994"/>
      <c r="FX12" s="994"/>
      <c r="FY12" s="994"/>
      <c r="FZ12" s="994"/>
      <c r="GA12" s="994"/>
      <c r="GB12" s="994"/>
      <c r="GC12" s="995"/>
      <c r="GD12" s="993"/>
      <c r="GE12" s="994"/>
      <c r="GF12" s="994"/>
      <c r="GG12" s="994"/>
      <c r="GH12" s="994"/>
      <c r="GI12" s="994"/>
      <c r="GJ12" s="994"/>
      <c r="GK12" s="995"/>
      <c r="GL12" s="993"/>
      <c r="GM12" s="994"/>
      <c r="GN12" s="994"/>
      <c r="GO12" s="994"/>
      <c r="GP12" s="994"/>
      <c r="GQ12" s="994"/>
      <c r="GR12" s="994"/>
      <c r="GS12" s="995"/>
      <c r="GT12" s="993"/>
      <c r="GU12" s="994"/>
      <c r="GV12" s="994"/>
      <c r="GW12" s="994"/>
      <c r="GX12" s="994"/>
      <c r="GY12" s="994"/>
      <c r="GZ12" s="994"/>
      <c r="HA12" s="999"/>
    </row>
    <row r="13" spans="1:209" s="32" customFormat="1" ht="5.15" customHeight="1" x14ac:dyDescent="0.2">
      <c r="A13" s="28"/>
      <c r="B13" s="33"/>
      <c r="C13" s="34"/>
      <c r="D13" s="34"/>
      <c r="E13" s="34"/>
      <c r="F13" s="975"/>
      <c r="G13" s="975"/>
      <c r="H13" s="975"/>
      <c r="I13" s="975"/>
      <c r="J13" s="975"/>
      <c r="K13" s="975"/>
      <c r="L13" s="975"/>
      <c r="M13" s="975"/>
      <c r="N13" s="975"/>
      <c r="O13" s="975"/>
      <c r="P13" s="975"/>
      <c r="Q13" s="975"/>
      <c r="R13" s="975"/>
      <c r="S13" s="975"/>
      <c r="T13" s="975"/>
      <c r="U13" s="975"/>
      <c r="V13" s="975"/>
      <c r="W13" s="975"/>
      <c r="X13" s="975"/>
      <c r="Y13" s="975"/>
      <c r="Z13" s="975"/>
      <c r="AA13" s="975"/>
      <c r="AB13" s="975"/>
      <c r="AC13" s="34"/>
      <c r="AD13" s="34"/>
      <c r="AE13" s="34"/>
      <c r="AF13" s="34"/>
      <c r="AG13" s="985"/>
      <c r="AH13" s="986"/>
      <c r="AI13" s="986"/>
      <c r="AJ13" s="986"/>
      <c r="AK13" s="986"/>
      <c r="AL13" s="986"/>
      <c r="AM13" s="986"/>
      <c r="AN13" s="987"/>
      <c r="AO13" s="985"/>
      <c r="AP13" s="986"/>
      <c r="AQ13" s="986"/>
      <c r="AR13" s="986"/>
      <c r="AS13" s="986"/>
      <c r="AT13" s="986"/>
      <c r="AU13" s="986"/>
      <c r="AV13" s="987"/>
      <c r="AW13" s="985"/>
      <c r="AX13" s="986"/>
      <c r="AY13" s="986"/>
      <c r="AZ13" s="986"/>
      <c r="BA13" s="986"/>
      <c r="BB13" s="986"/>
      <c r="BC13" s="986"/>
      <c r="BD13" s="987"/>
      <c r="BE13" s="985"/>
      <c r="BF13" s="986"/>
      <c r="BG13" s="986"/>
      <c r="BH13" s="986"/>
      <c r="BI13" s="986"/>
      <c r="BJ13" s="986"/>
      <c r="BK13" s="986"/>
      <c r="BL13" s="987"/>
      <c r="BM13" s="985"/>
      <c r="BN13" s="986"/>
      <c r="BO13" s="986"/>
      <c r="BP13" s="986"/>
      <c r="BQ13" s="986"/>
      <c r="BR13" s="986"/>
      <c r="BS13" s="986"/>
      <c r="BT13" s="987"/>
      <c r="BU13" s="985"/>
      <c r="BV13" s="986"/>
      <c r="BW13" s="986"/>
      <c r="BX13" s="986"/>
      <c r="BY13" s="986"/>
      <c r="BZ13" s="986"/>
      <c r="CA13" s="986"/>
      <c r="CB13" s="987"/>
      <c r="CC13" s="985"/>
      <c r="CD13" s="986"/>
      <c r="CE13" s="986"/>
      <c r="CF13" s="986"/>
      <c r="CG13" s="986"/>
      <c r="CH13" s="986"/>
      <c r="CI13" s="986"/>
      <c r="CJ13" s="987"/>
      <c r="CK13" s="985"/>
      <c r="CL13" s="986"/>
      <c r="CM13" s="986"/>
      <c r="CN13" s="986"/>
      <c r="CO13" s="986"/>
      <c r="CP13" s="986"/>
      <c r="CQ13" s="986"/>
      <c r="CR13" s="987"/>
      <c r="CS13" s="985"/>
      <c r="CT13" s="986"/>
      <c r="CU13" s="986"/>
      <c r="CV13" s="986"/>
      <c r="CW13" s="986"/>
      <c r="CX13" s="986"/>
      <c r="CY13" s="986"/>
      <c r="CZ13" s="1001"/>
      <c r="DB13" s="28"/>
      <c r="DC13" s="33"/>
      <c r="DD13" s="34"/>
      <c r="DE13" s="34"/>
      <c r="DF13" s="34"/>
      <c r="DG13" s="975"/>
      <c r="DH13" s="975"/>
      <c r="DI13" s="975"/>
      <c r="DJ13" s="975"/>
      <c r="DK13" s="975"/>
      <c r="DL13" s="975"/>
      <c r="DM13" s="975"/>
      <c r="DN13" s="975"/>
      <c r="DO13" s="975"/>
      <c r="DP13" s="975"/>
      <c r="DQ13" s="975"/>
      <c r="DR13" s="975"/>
      <c r="DS13" s="975"/>
      <c r="DT13" s="975"/>
      <c r="DU13" s="975"/>
      <c r="DV13" s="975"/>
      <c r="DW13" s="975"/>
      <c r="DX13" s="975"/>
      <c r="DY13" s="975"/>
      <c r="DZ13" s="975"/>
      <c r="EA13" s="975"/>
      <c r="EB13" s="975"/>
      <c r="EC13" s="975"/>
      <c r="ED13" s="34"/>
      <c r="EE13" s="34"/>
      <c r="EF13" s="34"/>
      <c r="EG13" s="34"/>
      <c r="EH13" s="993"/>
      <c r="EI13" s="994"/>
      <c r="EJ13" s="994"/>
      <c r="EK13" s="994"/>
      <c r="EL13" s="994"/>
      <c r="EM13" s="994"/>
      <c r="EN13" s="994"/>
      <c r="EO13" s="995"/>
      <c r="EP13" s="993"/>
      <c r="EQ13" s="994"/>
      <c r="ER13" s="994"/>
      <c r="ES13" s="994"/>
      <c r="ET13" s="994"/>
      <c r="EU13" s="994"/>
      <c r="EV13" s="994"/>
      <c r="EW13" s="995"/>
      <c r="EX13" s="993"/>
      <c r="EY13" s="994"/>
      <c r="EZ13" s="994"/>
      <c r="FA13" s="994"/>
      <c r="FB13" s="994"/>
      <c r="FC13" s="994"/>
      <c r="FD13" s="994"/>
      <c r="FE13" s="995"/>
      <c r="FF13" s="993"/>
      <c r="FG13" s="994"/>
      <c r="FH13" s="994"/>
      <c r="FI13" s="994"/>
      <c r="FJ13" s="994"/>
      <c r="FK13" s="994"/>
      <c r="FL13" s="994"/>
      <c r="FM13" s="995"/>
      <c r="FN13" s="993"/>
      <c r="FO13" s="994"/>
      <c r="FP13" s="994"/>
      <c r="FQ13" s="994"/>
      <c r="FR13" s="994"/>
      <c r="FS13" s="994"/>
      <c r="FT13" s="994"/>
      <c r="FU13" s="995"/>
      <c r="FV13" s="993"/>
      <c r="FW13" s="994"/>
      <c r="FX13" s="994"/>
      <c r="FY13" s="994"/>
      <c r="FZ13" s="994"/>
      <c r="GA13" s="994"/>
      <c r="GB13" s="994"/>
      <c r="GC13" s="995"/>
      <c r="GD13" s="993"/>
      <c r="GE13" s="994"/>
      <c r="GF13" s="994"/>
      <c r="GG13" s="994"/>
      <c r="GH13" s="994"/>
      <c r="GI13" s="994"/>
      <c r="GJ13" s="994"/>
      <c r="GK13" s="995"/>
      <c r="GL13" s="993"/>
      <c r="GM13" s="994"/>
      <c r="GN13" s="994"/>
      <c r="GO13" s="994"/>
      <c r="GP13" s="994"/>
      <c r="GQ13" s="994"/>
      <c r="GR13" s="994"/>
      <c r="GS13" s="995"/>
      <c r="GT13" s="993"/>
      <c r="GU13" s="994"/>
      <c r="GV13" s="994"/>
      <c r="GW13" s="994"/>
      <c r="GX13" s="994"/>
      <c r="GY13" s="994"/>
      <c r="GZ13" s="994"/>
      <c r="HA13" s="999"/>
    </row>
    <row r="14" spans="1:209" s="32" customFormat="1" ht="5.15" customHeight="1" x14ac:dyDescent="0.2">
      <c r="A14" s="28"/>
      <c r="B14" s="33"/>
      <c r="C14" s="34"/>
      <c r="D14" s="34"/>
      <c r="E14" s="34"/>
      <c r="F14" s="975"/>
      <c r="G14" s="975"/>
      <c r="H14" s="975"/>
      <c r="I14" s="975"/>
      <c r="J14" s="975"/>
      <c r="K14" s="975"/>
      <c r="L14" s="975"/>
      <c r="M14" s="975"/>
      <c r="N14" s="975"/>
      <c r="O14" s="975"/>
      <c r="P14" s="975"/>
      <c r="Q14" s="975"/>
      <c r="R14" s="975"/>
      <c r="S14" s="975"/>
      <c r="T14" s="975"/>
      <c r="U14" s="975"/>
      <c r="V14" s="975"/>
      <c r="W14" s="975"/>
      <c r="X14" s="975"/>
      <c r="Y14" s="975"/>
      <c r="Z14" s="975"/>
      <c r="AA14" s="975"/>
      <c r="AB14" s="975"/>
      <c r="AC14" s="34"/>
      <c r="AD14" s="34"/>
      <c r="AE14" s="34"/>
      <c r="AF14" s="34"/>
      <c r="AG14" s="985"/>
      <c r="AH14" s="986"/>
      <c r="AI14" s="986"/>
      <c r="AJ14" s="986"/>
      <c r="AK14" s="986"/>
      <c r="AL14" s="986"/>
      <c r="AM14" s="986"/>
      <c r="AN14" s="987"/>
      <c r="AO14" s="985"/>
      <c r="AP14" s="986"/>
      <c r="AQ14" s="986"/>
      <c r="AR14" s="986"/>
      <c r="AS14" s="986"/>
      <c r="AT14" s="986"/>
      <c r="AU14" s="986"/>
      <c r="AV14" s="987"/>
      <c r="AW14" s="985"/>
      <c r="AX14" s="986"/>
      <c r="AY14" s="986"/>
      <c r="AZ14" s="986"/>
      <c r="BA14" s="986"/>
      <c r="BB14" s="986"/>
      <c r="BC14" s="986"/>
      <c r="BD14" s="987"/>
      <c r="BE14" s="985"/>
      <c r="BF14" s="986"/>
      <c r="BG14" s="986"/>
      <c r="BH14" s="986"/>
      <c r="BI14" s="986"/>
      <c r="BJ14" s="986"/>
      <c r="BK14" s="986"/>
      <c r="BL14" s="987"/>
      <c r="BM14" s="985"/>
      <c r="BN14" s="986"/>
      <c r="BO14" s="986"/>
      <c r="BP14" s="986"/>
      <c r="BQ14" s="986"/>
      <c r="BR14" s="986"/>
      <c r="BS14" s="986"/>
      <c r="BT14" s="987"/>
      <c r="BU14" s="985"/>
      <c r="BV14" s="986"/>
      <c r="BW14" s="986"/>
      <c r="BX14" s="986"/>
      <c r="BY14" s="986"/>
      <c r="BZ14" s="986"/>
      <c r="CA14" s="986"/>
      <c r="CB14" s="987"/>
      <c r="CC14" s="985"/>
      <c r="CD14" s="986"/>
      <c r="CE14" s="986"/>
      <c r="CF14" s="986"/>
      <c r="CG14" s="986"/>
      <c r="CH14" s="986"/>
      <c r="CI14" s="986"/>
      <c r="CJ14" s="987"/>
      <c r="CK14" s="985"/>
      <c r="CL14" s="986"/>
      <c r="CM14" s="986"/>
      <c r="CN14" s="986"/>
      <c r="CO14" s="986"/>
      <c r="CP14" s="986"/>
      <c r="CQ14" s="986"/>
      <c r="CR14" s="987"/>
      <c r="CS14" s="985"/>
      <c r="CT14" s="986"/>
      <c r="CU14" s="986"/>
      <c r="CV14" s="986"/>
      <c r="CW14" s="986"/>
      <c r="CX14" s="986"/>
      <c r="CY14" s="986"/>
      <c r="CZ14" s="1001"/>
      <c r="DB14" s="28"/>
      <c r="DC14" s="33"/>
      <c r="DD14" s="34"/>
      <c r="DE14" s="34"/>
      <c r="DF14" s="34"/>
      <c r="DG14" s="975"/>
      <c r="DH14" s="975"/>
      <c r="DI14" s="975"/>
      <c r="DJ14" s="975"/>
      <c r="DK14" s="975"/>
      <c r="DL14" s="975"/>
      <c r="DM14" s="975"/>
      <c r="DN14" s="975"/>
      <c r="DO14" s="975"/>
      <c r="DP14" s="975"/>
      <c r="DQ14" s="975"/>
      <c r="DR14" s="975"/>
      <c r="DS14" s="975"/>
      <c r="DT14" s="975"/>
      <c r="DU14" s="975"/>
      <c r="DV14" s="975"/>
      <c r="DW14" s="975"/>
      <c r="DX14" s="975"/>
      <c r="DY14" s="975"/>
      <c r="DZ14" s="975"/>
      <c r="EA14" s="975"/>
      <c r="EB14" s="975"/>
      <c r="EC14" s="975"/>
      <c r="ED14" s="34"/>
      <c r="EE14" s="34"/>
      <c r="EF14" s="34"/>
      <c r="EG14" s="34"/>
      <c r="EH14" s="993"/>
      <c r="EI14" s="994"/>
      <c r="EJ14" s="994"/>
      <c r="EK14" s="994"/>
      <c r="EL14" s="994"/>
      <c r="EM14" s="994"/>
      <c r="EN14" s="994"/>
      <c r="EO14" s="995"/>
      <c r="EP14" s="993"/>
      <c r="EQ14" s="994"/>
      <c r="ER14" s="994"/>
      <c r="ES14" s="994"/>
      <c r="ET14" s="994"/>
      <c r="EU14" s="994"/>
      <c r="EV14" s="994"/>
      <c r="EW14" s="995"/>
      <c r="EX14" s="993"/>
      <c r="EY14" s="994"/>
      <c r="EZ14" s="994"/>
      <c r="FA14" s="994"/>
      <c r="FB14" s="994"/>
      <c r="FC14" s="994"/>
      <c r="FD14" s="994"/>
      <c r="FE14" s="995"/>
      <c r="FF14" s="993"/>
      <c r="FG14" s="994"/>
      <c r="FH14" s="994"/>
      <c r="FI14" s="994"/>
      <c r="FJ14" s="994"/>
      <c r="FK14" s="994"/>
      <c r="FL14" s="994"/>
      <c r="FM14" s="995"/>
      <c r="FN14" s="993"/>
      <c r="FO14" s="994"/>
      <c r="FP14" s="994"/>
      <c r="FQ14" s="994"/>
      <c r="FR14" s="994"/>
      <c r="FS14" s="994"/>
      <c r="FT14" s="994"/>
      <c r="FU14" s="995"/>
      <c r="FV14" s="993"/>
      <c r="FW14" s="994"/>
      <c r="FX14" s="994"/>
      <c r="FY14" s="994"/>
      <c r="FZ14" s="994"/>
      <c r="GA14" s="994"/>
      <c r="GB14" s="994"/>
      <c r="GC14" s="995"/>
      <c r="GD14" s="993"/>
      <c r="GE14" s="994"/>
      <c r="GF14" s="994"/>
      <c r="GG14" s="994"/>
      <c r="GH14" s="994"/>
      <c r="GI14" s="994"/>
      <c r="GJ14" s="994"/>
      <c r="GK14" s="995"/>
      <c r="GL14" s="993"/>
      <c r="GM14" s="994"/>
      <c r="GN14" s="994"/>
      <c r="GO14" s="994"/>
      <c r="GP14" s="994"/>
      <c r="GQ14" s="994"/>
      <c r="GR14" s="994"/>
      <c r="GS14" s="995"/>
      <c r="GT14" s="993"/>
      <c r="GU14" s="994"/>
      <c r="GV14" s="994"/>
      <c r="GW14" s="994"/>
      <c r="GX14" s="994"/>
      <c r="GY14" s="994"/>
      <c r="GZ14" s="994"/>
      <c r="HA14" s="999"/>
    </row>
    <row r="15" spans="1:209" s="32" customFormat="1" ht="8.25" customHeight="1" x14ac:dyDescent="0.2">
      <c r="A15" s="28"/>
      <c r="B15" s="33"/>
      <c r="C15" s="34"/>
      <c r="D15" s="34"/>
      <c r="E15" s="34"/>
      <c r="F15" s="975"/>
      <c r="G15" s="975"/>
      <c r="H15" s="975"/>
      <c r="I15" s="975"/>
      <c r="J15" s="975"/>
      <c r="K15" s="975"/>
      <c r="L15" s="975"/>
      <c r="M15" s="975"/>
      <c r="N15" s="975"/>
      <c r="O15" s="975"/>
      <c r="P15" s="975"/>
      <c r="Q15" s="975"/>
      <c r="R15" s="975"/>
      <c r="S15" s="975"/>
      <c r="T15" s="975"/>
      <c r="U15" s="975"/>
      <c r="V15" s="975"/>
      <c r="W15" s="975"/>
      <c r="X15" s="975"/>
      <c r="Y15" s="975"/>
      <c r="Z15" s="975"/>
      <c r="AA15" s="975"/>
      <c r="AB15" s="975"/>
      <c r="AC15" s="34"/>
      <c r="AD15" s="34"/>
      <c r="AE15" s="34"/>
      <c r="AF15" s="34"/>
      <c r="AG15" s="985"/>
      <c r="AH15" s="986"/>
      <c r="AI15" s="986"/>
      <c r="AJ15" s="986"/>
      <c r="AK15" s="986"/>
      <c r="AL15" s="986"/>
      <c r="AM15" s="986"/>
      <c r="AN15" s="987"/>
      <c r="AO15" s="985"/>
      <c r="AP15" s="986"/>
      <c r="AQ15" s="986"/>
      <c r="AR15" s="986"/>
      <c r="AS15" s="986"/>
      <c r="AT15" s="986"/>
      <c r="AU15" s="986"/>
      <c r="AV15" s="987"/>
      <c r="AW15" s="985"/>
      <c r="AX15" s="986"/>
      <c r="AY15" s="986"/>
      <c r="AZ15" s="986"/>
      <c r="BA15" s="986"/>
      <c r="BB15" s="986"/>
      <c r="BC15" s="986"/>
      <c r="BD15" s="987"/>
      <c r="BE15" s="985"/>
      <c r="BF15" s="986"/>
      <c r="BG15" s="986"/>
      <c r="BH15" s="986"/>
      <c r="BI15" s="986"/>
      <c r="BJ15" s="986"/>
      <c r="BK15" s="986"/>
      <c r="BL15" s="987"/>
      <c r="BM15" s="985"/>
      <c r="BN15" s="986"/>
      <c r="BO15" s="986"/>
      <c r="BP15" s="986"/>
      <c r="BQ15" s="986"/>
      <c r="BR15" s="986"/>
      <c r="BS15" s="986"/>
      <c r="BT15" s="987"/>
      <c r="BU15" s="985"/>
      <c r="BV15" s="986"/>
      <c r="BW15" s="986"/>
      <c r="BX15" s="986"/>
      <c r="BY15" s="986"/>
      <c r="BZ15" s="986"/>
      <c r="CA15" s="986"/>
      <c r="CB15" s="987"/>
      <c r="CC15" s="985"/>
      <c r="CD15" s="986"/>
      <c r="CE15" s="986"/>
      <c r="CF15" s="986"/>
      <c r="CG15" s="986"/>
      <c r="CH15" s="986"/>
      <c r="CI15" s="986"/>
      <c r="CJ15" s="987"/>
      <c r="CK15" s="985"/>
      <c r="CL15" s="986"/>
      <c r="CM15" s="986"/>
      <c r="CN15" s="986"/>
      <c r="CO15" s="986"/>
      <c r="CP15" s="986"/>
      <c r="CQ15" s="986"/>
      <c r="CR15" s="987"/>
      <c r="CS15" s="985"/>
      <c r="CT15" s="986"/>
      <c r="CU15" s="986"/>
      <c r="CV15" s="986"/>
      <c r="CW15" s="986"/>
      <c r="CX15" s="986"/>
      <c r="CY15" s="986"/>
      <c r="CZ15" s="1001"/>
      <c r="DB15" s="28"/>
      <c r="DC15" s="33"/>
      <c r="DD15" s="34"/>
      <c r="DE15" s="34"/>
      <c r="DF15" s="34"/>
      <c r="DG15" s="975"/>
      <c r="DH15" s="975"/>
      <c r="DI15" s="975"/>
      <c r="DJ15" s="975"/>
      <c r="DK15" s="975"/>
      <c r="DL15" s="975"/>
      <c r="DM15" s="975"/>
      <c r="DN15" s="975"/>
      <c r="DO15" s="975"/>
      <c r="DP15" s="975"/>
      <c r="DQ15" s="975"/>
      <c r="DR15" s="975"/>
      <c r="DS15" s="975"/>
      <c r="DT15" s="975"/>
      <c r="DU15" s="975"/>
      <c r="DV15" s="975"/>
      <c r="DW15" s="975"/>
      <c r="DX15" s="975"/>
      <c r="DY15" s="975"/>
      <c r="DZ15" s="975"/>
      <c r="EA15" s="975"/>
      <c r="EB15" s="975"/>
      <c r="EC15" s="975"/>
      <c r="ED15" s="34"/>
      <c r="EE15" s="34"/>
      <c r="EF15" s="34"/>
      <c r="EG15" s="34"/>
      <c r="EH15" s="993"/>
      <c r="EI15" s="994"/>
      <c r="EJ15" s="994"/>
      <c r="EK15" s="994"/>
      <c r="EL15" s="994"/>
      <c r="EM15" s="994"/>
      <c r="EN15" s="994"/>
      <c r="EO15" s="995"/>
      <c r="EP15" s="993"/>
      <c r="EQ15" s="994"/>
      <c r="ER15" s="994"/>
      <c r="ES15" s="994"/>
      <c r="ET15" s="994"/>
      <c r="EU15" s="994"/>
      <c r="EV15" s="994"/>
      <c r="EW15" s="995"/>
      <c r="EX15" s="993"/>
      <c r="EY15" s="994"/>
      <c r="EZ15" s="994"/>
      <c r="FA15" s="994"/>
      <c r="FB15" s="994"/>
      <c r="FC15" s="994"/>
      <c r="FD15" s="994"/>
      <c r="FE15" s="995"/>
      <c r="FF15" s="993"/>
      <c r="FG15" s="994"/>
      <c r="FH15" s="994"/>
      <c r="FI15" s="994"/>
      <c r="FJ15" s="994"/>
      <c r="FK15" s="994"/>
      <c r="FL15" s="994"/>
      <c r="FM15" s="995"/>
      <c r="FN15" s="993"/>
      <c r="FO15" s="994"/>
      <c r="FP15" s="994"/>
      <c r="FQ15" s="994"/>
      <c r="FR15" s="994"/>
      <c r="FS15" s="994"/>
      <c r="FT15" s="994"/>
      <c r="FU15" s="995"/>
      <c r="FV15" s="993"/>
      <c r="FW15" s="994"/>
      <c r="FX15" s="994"/>
      <c r="FY15" s="994"/>
      <c r="FZ15" s="994"/>
      <c r="GA15" s="994"/>
      <c r="GB15" s="994"/>
      <c r="GC15" s="995"/>
      <c r="GD15" s="993"/>
      <c r="GE15" s="994"/>
      <c r="GF15" s="994"/>
      <c r="GG15" s="994"/>
      <c r="GH15" s="994"/>
      <c r="GI15" s="994"/>
      <c r="GJ15" s="994"/>
      <c r="GK15" s="995"/>
      <c r="GL15" s="993"/>
      <c r="GM15" s="994"/>
      <c r="GN15" s="994"/>
      <c r="GO15" s="994"/>
      <c r="GP15" s="994"/>
      <c r="GQ15" s="994"/>
      <c r="GR15" s="994"/>
      <c r="GS15" s="995"/>
      <c r="GT15" s="993"/>
      <c r="GU15" s="994"/>
      <c r="GV15" s="994"/>
      <c r="GW15" s="994"/>
      <c r="GX15" s="994"/>
      <c r="GY15" s="994"/>
      <c r="GZ15" s="994"/>
      <c r="HA15" s="999"/>
    </row>
    <row r="16" spans="1:209" s="32" customFormat="1" ht="5.15" customHeight="1" x14ac:dyDescent="0.2">
      <c r="A16" s="28"/>
      <c r="B16" s="33"/>
      <c r="C16" s="34"/>
      <c r="D16" s="34"/>
      <c r="E16" s="34"/>
      <c r="F16" s="975"/>
      <c r="G16" s="975"/>
      <c r="H16" s="975"/>
      <c r="I16" s="975"/>
      <c r="J16" s="975"/>
      <c r="K16" s="975"/>
      <c r="L16" s="975"/>
      <c r="M16" s="975"/>
      <c r="N16" s="975"/>
      <c r="O16" s="975"/>
      <c r="P16" s="975"/>
      <c r="Q16" s="975"/>
      <c r="R16" s="975"/>
      <c r="S16" s="975"/>
      <c r="T16" s="975"/>
      <c r="U16" s="975"/>
      <c r="V16" s="975"/>
      <c r="W16" s="975"/>
      <c r="X16" s="975"/>
      <c r="Y16" s="975"/>
      <c r="Z16" s="975"/>
      <c r="AA16" s="975"/>
      <c r="AB16" s="975"/>
      <c r="AC16" s="34"/>
      <c r="AD16" s="34"/>
      <c r="AE16" s="34"/>
      <c r="AF16" s="34"/>
      <c r="AG16" s="985"/>
      <c r="AH16" s="986"/>
      <c r="AI16" s="986"/>
      <c r="AJ16" s="986"/>
      <c r="AK16" s="986"/>
      <c r="AL16" s="986"/>
      <c r="AM16" s="986"/>
      <c r="AN16" s="987"/>
      <c r="AO16" s="985"/>
      <c r="AP16" s="986"/>
      <c r="AQ16" s="986"/>
      <c r="AR16" s="986"/>
      <c r="AS16" s="986"/>
      <c r="AT16" s="986"/>
      <c r="AU16" s="986"/>
      <c r="AV16" s="987"/>
      <c r="AW16" s="985"/>
      <c r="AX16" s="986"/>
      <c r="AY16" s="986"/>
      <c r="AZ16" s="986"/>
      <c r="BA16" s="986"/>
      <c r="BB16" s="986"/>
      <c r="BC16" s="986"/>
      <c r="BD16" s="987"/>
      <c r="BE16" s="985"/>
      <c r="BF16" s="986"/>
      <c r="BG16" s="986"/>
      <c r="BH16" s="986"/>
      <c r="BI16" s="986"/>
      <c r="BJ16" s="986"/>
      <c r="BK16" s="986"/>
      <c r="BL16" s="987"/>
      <c r="BM16" s="985"/>
      <c r="BN16" s="986"/>
      <c r="BO16" s="986"/>
      <c r="BP16" s="986"/>
      <c r="BQ16" s="986"/>
      <c r="BR16" s="986"/>
      <c r="BS16" s="986"/>
      <c r="BT16" s="987"/>
      <c r="BU16" s="985"/>
      <c r="BV16" s="986"/>
      <c r="BW16" s="986"/>
      <c r="BX16" s="986"/>
      <c r="BY16" s="986"/>
      <c r="BZ16" s="986"/>
      <c r="CA16" s="986"/>
      <c r="CB16" s="987"/>
      <c r="CC16" s="985"/>
      <c r="CD16" s="986"/>
      <c r="CE16" s="986"/>
      <c r="CF16" s="986"/>
      <c r="CG16" s="986"/>
      <c r="CH16" s="986"/>
      <c r="CI16" s="986"/>
      <c r="CJ16" s="987"/>
      <c r="CK16" s="985"/>
      <c r="CL16" s="986"/>
      <c r="CM16" s="986"/>
      <c r="CN16" s="986"/>
      <c r="CO16" s="986"/>
      <c r="CP16" s="986"/>
      <c r="CQ16" s="986"/>
      <c r="CR16" s="987"/>
      <c r="CS16" s="985"/>
      <c r="CT16" s="986"/>
      <c r="CU16" s="986"/>
      <c r="CV16" s="986"/>
      <c r="CW16" s="986"/>
      <c r="CX16" s="986"/>
      <c r="CY16" s="986"/>
      <c r="CZ16" s="1001"/>
      <c r="DB16" s="28"/>
      <c r="DC16" s="33"/>
      <c r="DD16" s="34"/>
      <c r="DE16" s="34"/>
      <c r="DF16" s="34"/>
      <c r="DG16" s="975"/>
      <c r="DH16" s="975"/>
      <c r="DI16" s="975"/>
      <c r="DJ16" s="975"/>
      <c r="DK16" s="975"/>
      <c r="DL16" s="975"/>
      <c r="DM16" s="975"/>
      <c r="DN16" s="975"/>
      <c r="DO16" s="975"/>
      <c r="DP16" s="975"/>
      <c r="DQ16" s="975"/>
      <c r="DR16" s="975"/>
      <c r="DS16" s="975"/>
      <c r="DT16" s="975"/>
      <c r="DU16" s="975"/>
      <c r="DV16" s="975"/>
      <c r="DW16" s="975"/>
      <c r="DX16" s="975"/>
      <c r="DY16" s="975"/>
      <c r="DZ16" s="975"/>
      <c r="EA16" s="975"/>
      <c r="EB16" s="975"/>
      <c r="EC16" s="975"/>
      <c r="ED16" s="34"/>
      <c r="EE16" s="34"/>
      <c r="EF16" s="34"/>
      <c r="EG16" s="34"/>
      <c r="EH16" s="993"/>
      <c r="EI16" s="994"/>
      <c r="EJ16" s="994"/>
      <c r="EK16" s="994"/>
      <c r="EL16" s="994"/>
      <c r="EM16" s="994"/>
      <c r="EN16" s="994"/>
      <c r="EO16" s="995"/>
      <c r="EP16" s="993"/>
      <c r="EQ16" s="994"/>
      <c r="ER16" s="994"/>
      <c r="ES16" s="994"/>
      <c r="ET16" s="994"/>
      <c r="EU16" s="994"/>
      <c r="EV16" s="994"/>
      <c r="EW16" s="995"/>
      <c r="EX16" s="993"/>
      <c r="EY16" s="994"/>
      <c r="EZ16" s="994"/>
      <c r="FA16" s="994"/>
      <c r="FB16" s="994"/>
      <c r="FC16" s="994"/>
      <c r="FD16" s="994"/>
      <c r="FE16" s="995"/>
      <c r="FF16" s="993"/>
      <c r="FG16" s="994"/>
      <c r="FH16" s="994"/>
      <c r="FI16" s="994"/>
      <c r="FJ16" s="994"/>
      <c r="FK16" s="994"/>
      <c r="FL16" s="994"/>
      <c r="FM16" s="995"/>
      <c r="FN16" s="993"/>
      <c r="FO16" s="994"/>
      <c r="FP16" s="994"/>
      <c r="FQ16" s="994"/>
      <c r="FR16" s="994"/>
      <c r="FS16" s="994"/>
      <c r="FT16" s="994"/>
      <c r="FU16" s="995"/>
      <c r="FV16" s="993"/>
      <c r="FW16" s="994"/>
      <c r="FX16" s="994"/>
      <c r="FY16" s="994"/>
      <c r="FZ16" s="994"/>
      <c r="GA16" s="994"/>
      <c r="GB16" s="994"/>
      <c r="GC16" s="995"/>
      <c r="GD16" s="993"/>
      <c r="GE16" s="994"/>
      <c r="GF16" s="994"/>
      <c r="GG16" s="994"/>
      <c r="GH16" s="994"/>
      <c r="GI16" s="994"/>
      <c r="GJ16" s="994"/>
      <c r="GK16" s="995"/>
      <c r="GL16" s="993"/>
      <c r="GM16" s="994"/>
      <c r="GN16" s="994"/>
      <c r="GO16" s="994"/>
      <c r="GP16" s="994"/>
      <c r="GQ16" s="994"/>
      <c r="GR16" s="994"/>
      <c r="GS16" s="995"/>
      <c r="GT16" s="993"/>
      <c r="GU16" s="994"/>
      <c r="GV16" s="994"/>
      <c r="GW16" s="994"/>
      <c r="GX16" s="994"/>
      <c r="GY16" s="994"/>
      <c r="GZ16" s="994"/>
      <c r="HA16" s="999"/>
    </row>
    <row r="17" spans="1:209" s="32" customFormat="1" ht="5.15" customHeight="1" x14ac:dyDescent="0.2">
      <c r="A17" s="28"/>
      <c r="B17" s="33"/>
      <c r="C17" s="34"/>
      <c r="D17" s="34"/>
      <c r="E17" s="35"/>
      <c r="F17" s="976"/>
      <c r="G17" s="976"/>
      <c r="H17" s="976"/>
      <c r="I17" s="976"/>
      <c r="J17" s="976"/>
      <c r="K17" s="976"/>
      <c r="L17" s="976"/>
      <c r="M17" s="976"/>
      <c r="N17" s="976"/>
      <c r="O17" s="976"/>
      <c r="P17" s="976"/>
      <c r="Q17" s="976"/>
      <c r="R17" s="976"/>
      <c r="S17" s="976"/>
      <c r="T17" s="976"/>
      <c r="U17" s="976"/>
      <c r="V17" s="976"/>
      <c r="W17" s="976"/>
      <c r="X17" s="976"/>
      <c r="Y17" s="976"/>
      <c r="Z17" s="976"/>
      <c r="AA17" s="976"/>
      <c r="AB17" s="976"/>
      <c r="AC17" s="35"/>
      <c r="AD17" s="34"/>
      <c r="AE17" s="34"/>
      <c r="AF17" s="34"/>
      <c r="AG17" s="988"/>
      <c r="AH17" s="989"/>
      <c r="AI17" s="989"/>
      <c r="AJ17" s="989"/>
      <c r="AK17" s="989"/>
      <c r="AL17" s="989"/>
      <c r="AM17" s="989"/>
      <c r="AN17" s="990"/>
      <c r="AO17" s="988"/>
      <c r="AP17" s="989"/>
      <c r="AQ17" s="989"/>
      <c r="AR17" s="989"/>
      <c r="AS17" s="989"/>
      <c r="AT17" s="989"/>
      <c r="AU17" s="989"/>
      <c r="AV17" s="990"/>
      <c r="AW17" s="988"/>
      <c r="AX17" s="989"/>
      <c r="AY17" s="989"/>
      <c r="AZ17" s="989"/>
      <c r="BA17" s="989"/>
      <c r="BB17" s="989"/>
      <c r="BC17" s="989"/>
      <c r="BD17" s="990"/>
      <c r="BE17" s="988"/>
      <c r="BF17" s="989"/>
      <c r="BG17" s="989"/>
      <c r="BH17" s="989"/>
      <c r="BI17" s="989"/>
      <c r="BJ17" s="989"/>
      <c r="BK17" s="989"/>
      <c r="BL17" s="990"/>
      <c r="BM17" s="988"/>
      <c r="BN17" s="989"/>
      <c r="BO17" s="989"/>
      <c r="BP17" s="989"/>
      <c r="BQ17" s="989"/>
      <c r="BR17" s="989"/>
      <c r="BS17" s="989"/>
      <c r="BT17" s="990"/>
      <c r="BU17" s="988"/>
      <c r="BV17" s="989"/>
      <c r="BW17" s="989"/>
      <c r="BX17" s="989"/>
      <c r="BY17" s="989"/>
      <c r="BZ17" s="989"/>
      <c r="CA17" s="989"/>
      <c r="CB17" s="990"/>
      <c r="CC17" s="988"/>
      <c r="CD17" s="989"/>
      <c r="CE17" s="989"/>
      <c r="CF17" s="989"/>
      <c r="CG17" s="989"/>
      <c r="CH17" s="989"/>
      <c r="CI17" s="989"/>
      <c r="CJ17" s="990"/>
      <c r="CK17" s="988"/>
      <c r="CL17" s="989"/>
      <c r="CM17" s="989"/>
      <c r="CN17" s="989"/>
      <c r="CO17" s="989"/>
      <c r="CP17" s="989"/>
      <c r="CQ17" s="989"/>
      <c r="CR17" s="990"/>
      <c r="CS17" s="988"/>
      <c r="CT17" s="989"/>
      <c r="CU17" s="989"/>
      <c r="CV17" s="989"/>
      <c r="CW17" s="989"/>
      <c r="CX17" s="989"/>
      <c r="CY17" s="989"/>
      <c r="CZ17" s="1002"/>
      <c r="DB17" s="28"/>
      <c r="DC17" s="33"/>
      <c r="DD17" s="34"/>
      <c r="DE17" s="34"/>
      <c r="DF17" s="35"/>
      <c r="DG17" s="976"/>
      <c r="DH17" s="976"/>
      <c r="DI17" s="976"/>
      <c r="DJ17" s="976"/>
      <c r="DK17" s="976"/>
      <c r="DL17" s="976"/>
      <c r="DM17" s="976"/>
      <c r="DN17" s="976"/>
      <c r="DO17" s="976"/>
      <c r="DP17" s="976"/>
      <c r="DQ17" s="976"/>
      <c r="DR17" s="976"/>
      <c r="DS17" s="976"/>
      <c r="DT17" s="976"/>
      <c r="DU17" s="976"/>
      <c r="DV17" s="976"/>
      <c r="DW17" s="976"/>
      <c r="DX17" s="976"/>
      <c r="DY17" s="976"/>
      <c r="DZ17" s="976"/>
      <c r="EA17" s="976"/>
      <c r="EB17" s="976"/>
      <c r="EC17" s="976"/>
      <c r="ED17" s="35"/>
      <c r="EE17" s="34"/>
      <c r="EF17" s="34"/>
      <c r="EG17" s="34"/>
      <c r="EH17" s="996"/>
      <c r="EI17" s="997"/>
      <c r="EJ17" s="997"/>
      <c r="EK17" s="997"/>
      <c r="EL17" s="997"/>
      <c r="EM17" s="997"/>
      <c r="EN17" s="997"/>
      <c r="EO17" s="998"/>
      <c r="EP17" s="996"/>
      <c r="EQ17" s="997"/>
      <c r="ER17" s="997"/>
      <c r="ES17" s="997"/>
      <c r="ET17" s="997"/>
      <c r="EU17" s="997"/>
      <c r="EV17" s="997"/>
      <c r="EW17" s="998"/>
      <c r="EX17" s="996"/>
      <c r="EY17" s="997"/>
      <c r="EZ17" s="997"/>
      <c r="FA17" s="997"/>
      <c r="FB17" s="997"/>
      <c r="FC17" s="997"/>
      <c r="FD17" s="997"/>
      <c r="FE17" s="998"/>
      <c r="FF17" s="996"/>
      <c r="FG17" s="997"/>
      <c r="FH17" s="997"/>
      <c r="FI17" s="997"/>
      <c r="FJ17" s="997"/>
      <c r="FK17" s="997"/>
      <c r="FL17" s="997"/>
      <c r="FM17" s="998"/>
      <c r="FN17" s="996"/>
      <c r="FO17" s="997"/>
      <c r="FP17" s="997"/>
      <c r="FQ17" s="997"/>
      <c r="FR17" s="997"/>
      <c r="FS17" s="997"/>
      <c r="FT17" s="997"/>
      <c r="FU17" s="998"/>
      <c r="FV17" s="996"/>
      <c r="FW17" s="997"/>
      <c r="FX17" s="997"/>
      <c r="FY17" s="997"/>
      <c r="FZ17" s="997"/>
      <c r="GA17" s="997"/>
      <c r="GB17" s="997"/>
      <c r="GC17" s="998"/>
      <c r="GD17" s="996"/>
      <c r="GE17" s="997"/>
      <c r="GF17" s="997"/>
      <c r="GG17" s="997"/>
      <c r="GH17" s="997"/>
      <c r="GI17" s="997"/>
      <c r="GJ17" s="997"/>
      <c r="GK17" s="998"/>
      <c r="GL17" s="996"/>
      <c r="GM17" s="997"/>
      <c r="GN17" s="997"/>
      <c r="GO17" s="997"/>
      <c r="GP17" s="997"/>
      <c r="GQ17" s="997"/>
      <c r="GR17" s="997"/>
      <c r="GS17" s="998"/>
      <c r="GT17" s="996"/>
      <c r="GU17" s="997"/>
      <c r="GV17" s="997"/>
      <c r="GW17" s="997"/>
      <c r="GX17" s="997"/>
      <c r="GY17" s="997"/>
      <c r="GZ17" s="997"/>
      <c r="HA17" s="1000"/>
    </row>
    <row r="18" spans="1:209" s="32" customFormat="1" ht="5.25" customHeight="1" x14ac:dyDescent="0.2">
      <c r="A18" s="28"/>
      <c r="B18" s="36"/>
      <c r="C18" s="37"/>
      <c r="D18" s="37"/>
      <c r="E18" s="38"/>
      <c r="F18" s="1003" t="s">
        <v>35</v>
      </c>
      <c r="G18" s="1003"/>
      <c r="H18" s="1003"/>
      <c r="I18" s="1003"/>
      <c r="J18" s="1003"/>
      <c r="K18" s="1003"/>
      <c r="L18" s="1003"/>
      <c r="M18" s="1003"/>
      <c r="N18" s="1003"/>
      <c r="O18" s="1003"/>
      <c r="P18" s="1003"/>
      <c r="Q18" s="1003"/>
      <c r="R18" s="1003"/>
      <c r="S18" s="1003"/>
      <c r="T18" s="1003"/>
      <c r="U18" s="1003"/>
      <c r="V18" s="1003"/>
      <c r="W18" s="1003"/>
      <c r="X18" s="1003"/>
      <c r="Y18" s="1003"/>
      <c r="Z18" s="1003"/>
      <c r="AA18" s="1003"/>
      <c r="AB18" s="1003"/>
      <c r="AC18" s="38"/>
      <c r="AD18" s="37"/>
      <c r="AE18" s="37"/>
      <c r="AF18" s="37"/>
      <c r="AG18" s="1004"/>
      <c r="AH18" s="1005"/>
      <c r="AI18" s="1005"/>
      <c r="AJ18" s="1005"/>
      <c r="AK18" s="1005"/>
      <c r="AL18" s="1005"/>
      <c r="AM18" s="1005"/>
      <c r="AN18" s="1005"/>
      <c r="AO18" s="1006" t="s">
        <v>255</v>
      </c>
      <c r="AP18" s="1006"/>
      <c r="AQ18" s="1006"/>
      <c r="AR18" s="1006"/>
      <c r="AS18" s="1006"/>
      <c r="AT18" s="1006"/>
      <c r="AU18" s="1006"/>
      <c r="AV18" s="1006"/>
      <c r="AW18" s="1006"/>
      <c r="AX18" s="1006"/>
      <c r="AY18" s="1006"/>
      <c r="AZ18" s="1006"/>
      <c r="BA18" s="1006"/>
      <c r="BB18" s="1006"/>
      <c r="BC18" s="1006"/>
      <c r="BD18" s="1006"/>
      <c r="BE18" s="1006"/>
      <c r="BF18" s="1006"/>
      <c r="BG18" s="1006"/>
      <c r="BH18" s="1006"/>
      <c r="BI18" s="1006"/>
      <c r="BJ18" s="1006"/>
      <c r="BK18" s="1006"/>
      <c r="BL18" s="1006"/>
      <c r="BM18" s="1006"/>
      <c r="BN18" s="1006"/>
      <c r="BO18" s="1006"/>
      <c r="BP18" s="1006"/>
      <c r="BQ18" s="1006"/>
      <c r="BR18" s="1006"/>
      <c r="BS18" s="1006"/>
      <c r="BT18" s="1006"/>
      <c r="BU18" s="1006"/>
      <c r="BV18" s="1006"/>
      <c r="BW18" s="1006"/>
      <c r="BX18" s="1006"/>
      <c r="BY18" s="1006"/>
      <c r="BZ18" s="1006"/>
      <c r="CA18" s="1006"/>
      <c r="CB18" s="1006"/>
      <c r="CC18" s="1006"/>
      <c r="CD18" s="1006"/>
      <c r="CE18" s="1006"/>
      <c r="CF18" s="1006"/>
      <c r="CG18" s="1006"/>
      <c r="CH18" s="1006"/>
      <c r="CI18" s="1006"/>
      <c r="CJ18" s="1006"/>
      <c r="CK18" s="1006"/>
      <c r="CL18" s="1006"/>
      <c r="CM18" s="1006"/>
      <c r="CN18" s="1006"/>
      <c r="CO18" s="1006"/>
      <c r="CP18" s="1006"/>
      <c r="CQ18" s="1006"/>
      <c r="CR18" s="1006"/>
      <c r="CS18" s="1006"/>
      <c r="CT18" s="1006"/>
      <c r="CU18" s="1006"/>
      <c r="CV18" s="1006"/>
      <c r="CW18" s="1006"/>
      <c r="CX18" s="1006"/>
      <c r="CY18" s="1006"/>
      <c r="CZ18" s="1007"/>
      <c r="DB18" s="28"/>
      <c r="DC18" s="36"/>
      <c r="DD18" s="37"/>
      <c r="DE18" s="37"/>
      <c r="DF18" s="38"/>
      <c r="DG18" s="1003" t="s">
        <v>35</v>
      </c>
      <c r="DH18" s="1003"/>
      <c r="DI18" s="1003"/>
      <c r="DJ18" s="1003"/>
      <c r="DK18" s="1003"/>
      <c r="DL18" s="1003"/>
      <c r="DM18" s="1003"/>
      <c r="DN18" s="1003"/>
      <c r="DO18" s="1003"/>
      <c r="DP18" s="1003"/>
      <c r="DQ18" s="1003"/>
      <c r="DR18" s="1003"/>
      <c r="DS18" s="1003"/>
      <c r="DT18" s="1003"/>
      <c r="DU18" s="1003"/>
      <c r="DV18" s="1003"/>
      <c r="DW18" s="1003"/>
      <c r="DX18" s="1003"/>
      <c r="DY18" s="1003"/>
      <c r="DZ18" s="1003"/>
      <c r="EA18" s="1003"/>
      <c r="EB18" s="1003"/>
      <c r="EC18" s="1003"/>
      <c r="ED18" s="38"/>
      <c r="EE18" s="37"/>
      <c r="EF18" s="37"/>
      <c r="EG18" s="37"/>
      <c r="EH18" s="1004"/>
      <c r="EI18" s="1005"/>
      <c r="EJ18" s="1005"/>
      <c r="EK18" s="1005"/>
      <c r="EL18" s="1005"/>
      <c r="EM18" s="1005"/>
      <c r="EN18" s="1005"/>
      <c r="EO18" s="1005"/>
      <c r="EP18" s="1006" t="str">
        <f>AO18</f>
        <v>沖縄県立泡瀬特別支援学校 学校給食調理業務委託契約</v>
      </c>
      <c r="EQ18" s="1006"/>
      <c r="ER18" s="1006"/>
      <c r="ES18" s="1006"/>
      <c r="ET18" s="1006"/>
      <c r="EU18" s="1006"/>
      <c r="EV18" s="1006"/>
      <c r="EW18" s="1006"/>
      <c r="EX18" s="1006"/>
      <c r="EY18" s="1006"/>
      <c r="EZ18" s="1006"/>
      <c r="FA18" s="1006"/>
      <c r="FB18" s="1006"/>
      <c r="FC18" s="1006"/>
      <c r="FD18" s="1006"/>
      <c r="FE18" s="1006"/>
      <c r="FF18" s="1006"/>
      <c r="FG18" s="1006"/>
      <c r="FH18" s="1006"/>
      <c r="FI18" s="1006"/>
      <c r="FJ18" s="1006"/>
      <c r="FK18" s="1006"/>
      <c r="FL18" s="1006"/>
      <c r="FM18" s="1006"/>
      <c r="FN18" s="1006"/>
      <c r="FO18" s="1006"/>
      <c r="FP18" s="1006"/>
      <c r="FQ18" s="1006"/>
      <c r="FR18" s="1006"/>
      <c r="FS18" s="1006"/>
      <c r="FT18" s="1006"/>
      <c r="FU18" s="1006"/>
      <c r="FV18" s="1006"/>
      <c r="FW18" s="1006"/>
      <c r="FX18" s="1006"/>
      <c r="FY18" s="1006"/>
      <c r="FZ18" s="1006"/>
      <c r="GA18" s="1006"/>
      <c r="GB18" s="1006"/>
      <c r="GC18" s="1006"/>
      <c r="GD18" s="1006"/>
      <c r="GE18" s="1006"/>
      <c r="GF18" s="1006"/>
      <c r="GG18" s="1006"/>
      <c r="GH18" s="1006"/>
      <c r="GI18" s="1006"/>
      <c r="GJ18" s="1006"/>
      <c r="GK18" s="1006"/>
      <c r="GL18" s="1006"/>
      <c r="GM18" s="1006"/>
      <c r="GN18" s="1006"/>
      <c r="GO18" s="1006"/>
      <c r="GP18" s="1006"/>
      <c r="GQ18" s="1006"/>
      <c r="GR18" s="1006"/>
      <c r="GS18" s="1006"/>
      <c r="GT18" s="1006"/>
      <c r="GU18" s="1006"/>
      <c r="GV18" s="1006"/>
      <c r="GW18" s="1006"/>
      <c r="GX18" s="1006"/>
      <c r="GY18" s="1006"/>
      <c r="GZ18" s="1006"/>
      <c r="HA18" s="1007"/>
    </row>
    <row r="19" spans="1:209" s="32" customFormat="1" ht="5.25" customHeight="1" x14ac:dyDescent="0.2">
      <c r="A19" s="28"/>
      <c r="B19" s="33"/>
      <c r="C19" s="34"/>
      <c r="D19" s="34"/>
      <c r="E19" s="35"/>
      <c r="F19" s="975"/>
      <c r="G19" s="975"/>
      <c r="H19" s="975"/>
      <c r="I19" s="975"/>
      <c r="J19" s="975"/>
      <c r="K19" s="975"/>
      <c r="L19" s="975"/>
      <c r="M19" s="975"/>
      <c r="N19" s="975"/>
      <c r="O19" s="975"/>
      <c r="P19" s="975"/>
      <c r="Q19" s="975"/>
      <c r="R19" s="975"/>
      <c r="S19" s="975"/>
      <c r="T19" s="975"/>
      <c r="U19" s="975"/>
      <c r="V19" s="975"/>
      <c r="W19" s="975"/>
      <c r="X19" s="975"/>
      <c r="Y19" s="975"/>
      <c r="Z19" s="975"/>
      <c r="AA19" s="975"/>
      <c r="AB19" s="975"/>
      <c r="AC19" s="35"/>
      <c r="AD19" s="34"/>
      <c r="AE19" s="34"/>
      <c r="AF19" s="34"/>
      <c r="AG19" s="985"/>
      <c r="AH19" s="986"/>
      <c r="AI19" s="986"/>
      <c r="AJ19" s="986"/>
      <c r="AK19" s="986"/>
      <c r="AL19" s="986"/>
      <c r="AM19" s="986"/>
      <c r="AN19" s="986"/>
      <c r="AO19" s="1008"/>
      <c r="AP19" s="1008"/>
      <c r="AQ19" s="1008"/>
      <c r="AR19" s="1008"/>
      <c r="AS19" s="1008"/>
      <c r="AT19" s="1008"/>
      <c r="AU19" s="1008"/>
      <c r="AV19" s="1008"/>
      <c r="AW19" s="1008"/>
      <c r="AX19" s="1008"/>
      <c r="AY19" s="1008"/>
      <c r="AZ19" s="1008"/>
      <c r="BA19" s="1008"/>
      <c r="BB19" s="1008"/>
      <c r="BC19" s="1008"/>
      <c r="BD19" s="1008"/>
      <c r="BE19" s="1008"/>
      <c r="BF19" s="1008"/>
      <c r="BG19" s="1008"/>
      <c r="BH19" s="1008"/>
      <c r="BI19" s="1008"/>
      <c r="BJ19" s="1008"/>
      <c r="BK19" s="1008"/>
      <c r="BL19" s="1008"/>
      <c r="BM19" s="1008"/>
      <c r="BN19" s="1008"/>
      <c r="BO19" s="1008"/>
      <c r="BP19" s="1008"/>
      <c r="BQ19" s="1008"/>
      <c r="BR19" s="1008"/>
      <c r="BS19" s="1008"/>
      <c r="BT19" s="1008"/>
      <c r="BU19" s="1008"/>
      <c r="BV19" s="1008"/>
      <c r="BW19" s="1008"/>
      <c r="BX19" s="1008"/>
      <c r="BY19" s="1008"/>
      <c r="BZ19" s="1008"/>
      <c r="CA19" s="1008"/>
      <c r="CB19" s="1008"/>
      <c r="CC19" s="1008"/>
      <c r="CD19" s="1008"/>
      <c r="CE19" s="1008"/>
      <c r="CF19" s="1008"/>
      <c r="CG19" s="1008"/>
      <c r="CH19" s="1008"/>
      <c r="CI19" s="1008"/>
      <c r="CJ19" s="1008"/>
      <c r="CK19" s="1008"/>
      <c r="CL19" s="1008"/>
      <c r="CM19" s="1008"/>
      <c r="CN19" s="1008"/>
      <c r="CO19" s="1008"/>
      <c r="CP19" s="1008"/>
      <c r="CQ19" s="1008"/>
      <c r="CR19" s="1008"/>
      <c r="CS19" s="1008"/>
      <c r="CT19" s="1008"/>
      <c r="CU19" s="1008"/>
      <c r="CV19" s="1008"/>
      <c r="CW19" s="1008"/>
      <c r="CX19" s="1008"/>
      <c r="CY19" s="1008"/>
      <c r="CZ19" s="1009"/>
      <c r="DB19" s="28"/>
      <c r="DC19" s="33"/>
      <c r="DD19" s="34"/>
      <c r="DE19" s="34"/>
      <c r="DF19" s="35"/>
      <c r="DG19" s="975"/>
      <c r="DH19" s="975"/>
      <c r="DI19" s="975"/>
      <c r="DJ19" s="975"/>
      <c r="DK19" s="975"/>
      <c r="DL19" s="975"/>
      <c r="DM19" s="975"/>
      <c r="DN19" s="975"/>
      <c r="DO19" s="975"/>
      <c r="DP19" s="975"/>
      <c r="DQ19" s="975"/>
      <c r="DR19" s="975"/>
      <c r="DS19" s="975"/>
      <c r="DT19" s="975"/>
      <c r="DU19" s="975"/>
      <c r="DV19" s="975"/>
      <c r="DW19" s="975"/>
      <c r="DX19" s="975"/>
      <c r="DY19" s="975"/>
      <c r="DZ19" s="975"/>
      <c r="EA19" s="975"/>
      <c r="EB19" s="975"/>
      <c r="EC19" s="975"/>
      <c r="ED19" s="35"/>
      <c r="EE19" s="34"/>
      <c r="EF19" s="34"/>
      <c r="EG19" s="34"/>
      <c r="EH19" s="985"/>
      <c r="EI19" s="986"/>
      <c r="EJ19" s="986"/>
      <c r="EK19" s="986"/>
      <c r="EL19" s="986"/>
      <c r="EM19" s="986"/>
      <c r="EN19" s="986"/>
      <c r="EO19" s="986"/>
      <c r="EP19" s="1008"/>
      <c r="EQ19" s="1008"/>
      <c r="ER19" s="1008"/>
      <c r="ES19" s="1008"/>
      <c r="ET19" s="1008"/>
      <c r="EU19" s="1008"/>
      <c r="EV19" s="1008"/>
      <c r="EW19" s="1008"/>
      <c r="EX19" s="1008"/>
      <c r="EY19" s="1008"/>
      <c r="EZ19" s="1008"/>
      <c r="FA19" s="1008"/>
      <c r="FB19" s="1008"/>
      <c r="FC19" s="1008"/>
      <c r="FD19" s="1008"/>
      <c r="FE19" s="1008"/>
      <c r="FF19" s="1008"/>
      <c r="FG19" s="1008"/>
      <c r="FH19" s="1008"/>
      <c r="FI19" s="1008"/>
      <c r="FJ19" s="1008"/>
      <c r="FK19" s="1008"/>
      <c r="FL19" s="1008"/>
      <c r="FM19" s="1008"/>
      <c r="FN19" s="1008"/>
      <c r="FO19" s="1008"/>
      <c r="FP19" s="1008"/>
      <c r="FQ19" s="1008"/>
      <c r="FR19" s="1008"/>
      <c r="FS19" s="1008"/>
      <c r="FT19" s="1008"/>
      <c r="FU19" s="1008"/>
      <c r="FV19" s="1008"/>
      <c r="FW19" s="1008"/>
      <c r="FX19" s="1008"/>
      <c r="FY19" s="1008"/>
      <c r="FZ19" s="1008"/>
      <c r="GA19" s="1008"/>
      <c r="GB19" s="1008"/>
      <c r="GC19" s="1008"/>
      <c r="GD19" s="1008"/>
      <c r="GE19" s="1008"/>
      <c r="GF19" s="1008"/>
      <c r="GG19" s="1008"/>
      <c r="GH19" s="1008"/>
      <c r="GI19" s="1008"/>
      <c r="GJ19" s="1008"/>
      <c r="GK19" s="1008"/>
      <c r="GL19" s="1008"/>
      <c r="GM19" s="1008"/>
      <c r="GN19" s="1008"/>
      <c r="GO19" s="1008"/>
      <c r="GP19" s="1008"/>
      <c r="GQ19" s="1008"/>
      <c r="GR19" s="1008"/>
      <c r="GS19" s="1008"/>
      <c r="GT19" s="1008"/>
      <c r="GU19" s="1008"/>
      <c r="GV19" s="1008"/>
      <c r="GW19" s="1008"/>
      <c r="GX19" s="1008"/>
      <c r="GY19" s="1008"/>
      <c r="GZ19" s="1008"/>
      <c r="HA19" s="1009"/>
    </row>
    <row r="20" spans="1:209" s="32" customFormat="1" ht="5.25" customHeight="1" x14ac:dyDescent="0.2">
      <c r="A20" s="28"/>
      <c r="B20" s="33"/>
      <c r="C20" s="34"/>
      <c r="D20" s="34"/>
      <c r="E20" s="35"/>
      <c r="F20" s="975"/>
      <c r="G20" s="975"/>
      <c r="H20" s="975"/>
      <c r="I20" s="975"/>
      <c r="J20" s="975"/>
      <c r="K20" s="975"/>
      <c r="L20" s="975"/>
      <c r="M20" s="975"/>
      <c r="N20" s="975"/>
      <c r="O20" s="975"/>
      <c r="P20" s="975"/>
      <c r="Q20" s="975"/>
      <c r="R20" s="975"/>
      <c r="S20" s="975"/>
      <c r="T20" s="975"/>
      <c r="U20" s="975"/>
      <c r="V20" s="975"/>
      <c r="W20" s="975"/>
      <c r="X20" s="975"/>
      <c r="Y20" s="975"/>
      <c r="Z20" s="975"/>
      <c r="AA20" s="975"/>
      <c r="AB20" s="975"/>
      <c r="AC20" s="35"/>
      <c r="AD20" s="34"/>
      <c r="AE20" s="34"/>
      <c r="AF20" s="34"/>
      <c r="AG20" s="985"/>
      <c r="AH20" s="986"/>
      <c r="AI20" s="986"/>
      <c r="AJ20" s="986"/>
      <c r="AK20" s="986"/>
      <c r="AL20" s="986"/>
      <c r="AM20" s="986"/>
      <c r="AN20" s="986"/>
      <c r="AO20" s="1008"/>
      <c r="AP20" s="1008"/>
      <c r="AQ20" s="1008"/>
      <c r="AR20" s="1008"/>
      <c r="AS20" s="1008"/>
      <c r="AT20" s="1008"/>
      <c r="AU20" s="1008"/>
      <c r="AV20" s="1008"/>
      <c r="AW20" s="1008"/>
      <c r="AX20" s="1008"/>
      <c r="AY20" s="1008"/>
      <c r="AZ20" s="1008"/>
      <c r="BA20" s="1008"/>
      <c r="BB20" s="1008"/>
      <c r="BC20" s="1008"/>
      <c r="BD20" s="1008"/>
      <c r="BE20" s="1008"/>
      <c r="BF20" s="1008"/>
      <c r="BG20" s="1008"/>
      <c r="BH20" s="1008"/>
      <c r="BI20" s="1008"/>
      <c r="BJ20" s="1008"/>
      <c r="BK20" s="1008"/>
      <c r="BL20" s="1008"/>
      <c r="BM20" s="1008"/>
      <c r="BN20" s="1008"/>
      <c r="BO20" s="1008"/>
      <c r="BP20" s="1008"/>
      <c r="BQ20" s="1008"/>
      <c r="BR20" s="1008"/>
      <c r="BS20" s="1008"/>
      <c r="BT20" s="1008"/>
      <c r="BU20" s="1008"/>
      <c r="BV20" s="1008"/>
      <c r="BW20" s="1008"/>
      <c r="BX20" s="1008"/>
      <c r="BY20" s="1008"/>
      <c r="BZ20" s="1008"/>
      <c r="CA20" s="1008"/>
      <c r="CB20" s="1008"/>
      <c r="CC20" s="1008"/>
      <c r="CD20" s="1008"/>
      <c r="CE20" s="1008"/>
      <c r="CF20" s="1008"/>
      <c r="CG20" s="1008"/>
      <c r="CH20" s="1008"/>
      <c r="CI20" s="1008"/>
      <c r="CJ20" s="1008"/>
      <c r="CK20" s="1008"/>
      <c r="CL20" s="1008"/>
      <c r="CM20" s="1008"/>
      <c r="CN20" s="1008"/>
      <c r="CO20" s="1008"/>
      <c r="CP20" s="1008"/>
      <c r="CQ20" s="1008"/>
      <c r="CR20" s="1008"/>
      <c r="CS20" s="1008"/>
      <c r="CT20" s="1008"/>
      <c r="CU20" s="1008"/>
      <c r="CV20" s="1008"/>
      <c r="CW20" s="1008"/>
      <c r="CX20" s="1008"/>
      <c r="CY20" s="1008"/>
      <c r="CZ20" s="1009"/>
      <c r="DB20" s="28"/>
      <c r="DC20" s="33"/>
      <c r="DD20" s="34"/>
      <c r="DE20" s="34"/>
      <c r="DF20" s="35"/>
      <c r="DG20" s="975"/>
      <c r="DH20" s="975"/>
      <c r="DI20" s="975"/>
      <c r="DJ20" s="975"/>
      <c r="DK20" s="975"/>
      <c r="DL20" s="975"/>
      <c r="DM20" s="975"/>
      <c r="DN20" s="975"/>
      <c r="DO20" s="975"/>
      <c r="DP20" s="975"/>
      <c r="DQ20" s="975"/>
      <c r="DR20" s="975"/>
      <c r="DS20" s="975"/>
      <c r="DT20" s="975"/>
      <c r="DU20" s="975"/>
      <c r="DV20" s="975"/>
      <c r="DW20" s="975"/>
      <c r="DX20" s="975"/>
      <c r="DY20" s="975"/>
      <c r="DZ20" s="975"/>
      <c r="EA20" s="975"/>
      <c r="EB20" s="975"/>
      <c r="EC20" s="975"/>
      <c r="ED20" s="35"/>
      <c r="EE20" s="34"/>
      <c r="EF20" s="34"/>
      <c r="EG20" s="34"/>
      <c r="EH20" s="985"/>
      <c r="EI20" s="986"/>
      <c r="EJ20" s="986"/>
      <c r="EK20" s="986"/>
      <c r="EL20" s="986"/>
      <c r="EM20" s="986"/>
      <c r="EN20" s="986"/>
      <c r="EO20" s="986"/>
      <c r="EP20" s="1008"/>
      <c r="EQ20" s="1008"/>
      <c r="ER20" s="1008"/>
      <c r="ES20" s="1008"/>
      <c r="ET20" s="1008"/>
      <c r="EU20" s="1008"/>
      <c r="EV20" s="1008"/>
      <c r="EW20" s="1008"/>
      <c r="EX20" s="1008"/>
      <c r="EY20" s="1008"/>
      <c r="EZ20" s="1008"/>
      <c r="FA20" s="1008"/>
      <c r="FB20" s="1008"/>
      <c r="FC20" s="1008"/>
      <c r="FD20" s="1008"/>
      <c r="FE20" s="1008"/>
      <c r="FF20" s="1008"/>
      <c r="FG20" s="1008"/>
      <c r="FH20" s="1008"/>
      <c r="FI20" s="1008"/>
      <c r="FJ20" s="1008"/>
      <c r="FK20" s="1008"/>
      <c r="FL20" s="1008"/>
      <c r="FM20" s="1008"/>
      <c r="FN20" s="1008"/>
      <c r="FO20" s="1008"/>
      <c r="FP20" s="1008"/>
      <c r="FQ20" s="1008"/>
      <c r="FR20" s="1008"/>
      <c r="FS20" s="1008"/>
      <c r="FT20" s="1008"/>
      <c r="FU20" s="1008"/>
      <c r="FV20" s="1008"/>
      <c r="FW20" s="1008"/>
      <c r="FX20" s="1008"/>
      <c r="FY20" s="1008"/>
      <c r="FZ20" s="1008"/>
      <c r="GA20" s="1008"/>
      <c r="GB20" s="1008"/>
      <c r="GC20" s="1008"/>
      <c r="GD20" s="1008"/>
      <c r="GE20" s="1008"/>
      <c r="GF20" s="1008"/>
      <c r="GG20" s="1008"/>
      <c r="GH20" s="1008"/>
      <c r="GI20" s="1008"/>
      <c r="GJ20" s="1008"/>
      <c r="GK20" s="1008"/>
      <c r="GL20" s="1008"/>
      <c r="GM20" s="1008"/>
      <c r="GN20" s="1008"/>
      <c r="GO20" s="1008"/>
      <c r="GP20" s="1008"/>
      <c r="GQ20" s="1008"/>
      <c r="GR20" s="1008"/>
      <c r="GS20" s="1008"/>
      <c r="GT20" s="1008"/>
      <c r="GU20" s="1008"/>
      <c r="GV20" s="1008"/>
      <c r="GW20" s="1008"/>
      <c r="GX20" s="1008"/>
      <c r="GY20" s="1008"/>
      <c r="GZ20" s="1008"/>
      <c r="HA20" s="1009"/>
    </row>
    <row r="21" spans="1:209" s="32" customFormat="1" ht="5.25" customHeight="1" x14ac:dyDescent="0.2">
      <c r="A21" s="28"/>
      <c r="B21" s="33"/>
      <c r="C21" s="34"/>
      <c r="D21" s="34"/>
      <c r="E21" s="35"/>
      <c r="F21" s="975"/>
      <c r="G21" s="975"/>
      <c r="H21" s="975"/>
      <c r="I21" s="975"/>
      <c r="J21" s="975"/>
      <c r="K21" s="975"/>
      <c r="L21" s="975"/>
      <c r="M21" s="975"/>
      <c r="N21" s="975"/>
      <c r="O21" s="975"/>
      <c r="P21" s="975"/>
      <c r="Q21" s="975"/>
      <c r="R21" s="975"/>
      <c r="S21" s="975"/>
      <c r="T21" s="975"/>
      <c r="U21" s="975"/>
      <c r="V21" s="975"/>
      <c r="W21" s="975"/>
      <c r="X21" s="975"/>
      <c r="Y21" s="975"/>
      <c r="Z21" s="975"/>
      <c r="AA21" s="975"/>
      <c r="AB21" s="975"/>
      <c r="AC21" s="35"/>
      <c r="AD21" s="34"/>
      <c r="AE21" s="34"/>
      <c r="AF21" s="34"/>
      <c r="AG21" s="985"/>
      <c r="AH21" s="986"/>
      <c r="AI21" s="986"/>
      <c r="AJ21" s="986"/>
      <c r="AK21" s="986"/>
      <c r="AL21" s="986"/>
      <c r="AM21" s="986"/>
      <c r="AN21" s="986"/>
      <c r="AO21" s="1008"/>
      <c r="AP21" s="1008"/>
      <c r="AQ21" s="1008"/>
      <c r="AR21" s="1008"/>
      <c r="AS21" s="1008"/>
      <c r="AT21" s="1008"/>
      <c r="AU21" s="1008"/>
      <c r="AV21" s="1008"/>
      <c r="AW21" s="1008"/>
      <c r="AX21" s="1008"/>
      <c r="AY21" s="1008"/>
      <c r="AZ21" s="1008"/>
      <c r="BA21" s="1008"/>
      <c r="BB21" s="1008"/>
      <c r="BC21" s="1008"/>
      <c r="BD21" s="1008"/>
      <c r="BE21" s="1008"/>
      <c r="BF21" s="1008"/>
      <c r="BG21" s="1008"/>
      <c r="BH21" s="1008"/>
      <c r="BI21" s="1008"/>
      <c r="BJ21" s="1008"/>
      <c r="BK21" s="1008"/>
      <c r="BL21" s="1008"/>
      <c r="BM21" s="1008"/>
      <c r="BN21" s="1008"/>
      <c r="BO21" s="1008"/>
      <c r="BP21" s="1008"/>
      <c r="BQ21" s="1008"/>
      <c r="BR21" s="1008"/>
      <c r="BS21" s="1008"/>
      <c r="BT21" s="1008"/>
      <c r="BU21" s="1008"/>
      <c r="BV21" s="1008"/>
      <c r="BW21" s="1008"/>
      <c r="BX21" s="1008"/>
      <c r="BY21" s="1008"/>
      <c r="BZ21" s="1008"/>
      <c r="CA21" s="1008"/>
      <c r="CB21" s="1008"/>
      <c r="CC21" s="1008"/>
      <c r="CD21" s="1008"/>
      <c r="CE21" s="1008"/>
      <c r="CF21" s="1008"/>
      <c r="CG21" s="1008"/>
      <c r="CH21" s="1008"/>
      <c r="CI21" s="1008"/>
      <c r="CJ21" s="1008"/>
      <c r="CK21" s="1008"/>
      <c r="CL21" s="1008"/>
      <c r="CM21" s="1008"/>
      <c r="CN21" s="1008"/>
      <c r="CO21" s="1008"/>
      <c r="CP21" s="1008"/>
      <c r="CQ21" s="1008"/>
      <c r="CR21" s="1008"/>
      <c r="CS21" s="1008"/>
      <c r="CT21" s="1008"/>
      <c r="CU21" s="1008"/>
      <c r="CV21" s="1008"/>
      <c r="CW21" s="1008"/>
      <c r="CX21" s="1008"/>
      <c r="CY21" s="1008"/>
      <c r="CZ21" s="1009"/>
      <c r="DB21" s="28"/>
      <c r="DC21" s="33"/>
      <c r="DD21" s="34"/>
      <c r="DE21" s="34"/>
      <c r="DF21" s="35"/>
      <c r="DG21" s="975"/>
      <c r="DH21" s="975"/>
      <c r="DI21" s="975"/>
      <c r="DJ21" s="975"/>
      <c r="DK21" s="975"/>
      <c r="DL21" s="975"/>
      <c r="DM21" s="975"/>
      <c r="DN21" s="975"/>
      <c r="DO21" s="975"/>
      <c r="DP21" s="975"/>
      <c r="DQ21" s="975"/>
      <c r="DR21" s="975"/>
      <c r="DS21" s="975"/>
      <c r="DT21" s="975"/>
      <c r="DU21" s="975"/>
      <c r="DV21" s="975"/>
      <c r="DW21" s="975"/>
      <c r="DX21" s="975"/>
      <c r="DY21" s="975"/>
      <c r="DZ21" s="975"/>
      <c r="EA21" s="975"/>
      <c r="EB21" s="975"/>
      <c r="EC21" s="975"/>
      <c r="ED21" s="35"/>
      <c r="EE21" s="34"/>
      <c r="EF21" s="34"/>
      <c r="EG21" s="34"/>
      <c r="EH21" s="985"/>
      <c r="EI21" s="986"/>
      <c r="EJ21" s="986"/>
      <c r="EK21" s="986"/>
      <c r="EL21" s="986"/>
      <c r="EM21" s="986"/>
      <c r="EN21" s="986"/>
      <c r="EO21" s="986"/>
      <c r="EP21" s="1008"/>
      <c r="EQ21" s="1008"/>
      <c r="ER21" s="1008"/>
      <c r="ES21" s="1008"/>
      <c r="ET21" s="1008"/>
      <c r="EU21" s="1008"/>
      <c r="EV21" s="1008"/>
      <c r="EW21" s="1008"/>
      <c r="EX21" s="1008"/>
      <c r="EY21" s="1008"/>
      <c r="EZ21" s="1008"/>
      <c r="FA21" s="1008"/>
      <c r="FB21" s="1008"/>
      <c r="FC21" s="1008"/>
      <c r="FD21" s="1008"/>
      <c r="FE21" s="1008"/>
      <c r="FF21" s="1008"/>
      <c r="FG21" s="1008"/>
      <c r="FH21" s="1008"/>
      <c r="FI21" s="1008"/>
      <c r="FJ21" s="1008"/>
      <c r="FK21" s="1008"/>
      <c r="FL21" s="1008"/>
      <c r="FM21" s="1008"/>
      <c r="FN21" s="1008"/>
      <c r="FO21" s="1008"/>
      <c r="FP21" s="1008"/>
      <c r="FQ21" s="1008"/>
      <c r="FR21" s="1008"/>
      <c r="FS21" s="1008"/>
      <c r="FT21" s="1008"/>
      <c r="FU21" s="1008"/>
      <c r="FV21" s="1008"/>
      <c r="FW21" s="1008"/>
      <c r="FX21" s="1008"/>
      <c r="FY21" s="1008"/>
      <c r="FZ21" s="1008"/>
      <c r="GA21" s="1008"/>
      <c r="GB21" s="1008"/>
      <c r="GC21" s="1008"/>
      <c r="GD21" s="1008"/>
      <c r="GE21" s="1008"/>
      <c r="GF21" s="1008"/>
      <c r="GG21" s="1008"/>
      <c r="GH21" s="1008"/>
      <c r="GI21" s="1008"/>
      <c r="GJ21" s="1008"/>
      <c r="GK21" s="1008"/>
      <c r="GL21" s="1008"/>
      <c r="GM21" s="1008"/>
      <c r="GN21" s="1008"/>
      <c r="GO21" s="1008"/>
      <c r="GP21" s="1008"/>
      <c r="GQ21" s="1008"/>
      <c r="GR21" s="1008"/>
      <c r="GS21" s="1008"/>
      <c r="GT21" s="1008"/>
      <c r="GU21" s="1008"/>
      <c r="GV21" s="1008"/>
      <c r="GW21" s="1008"/>
      <c r="GX21" s="1008"/>
      <c r="GY21" s="1008"/>
      <c r="GZ21" s="1008"/>
      <c r="HA21" s="1009"/>
    </row>
    <row r="22" spans="1:209" s="32" customFormat="1" ht="10.5" customHeight="1" x14ac:dyDescent="0.2">
      <c r="A22" s="28"/>
      <c r="B22" s="39"/>
      <c r="C22" s="40"/>
      <c r="D22" s="40"/>
      <c r="E22" s="41"/>
      <c r="F22" s="976"/>
      <c r="G22" s="976"/>
      <c r="H22" s="976"/>
      <c r="I22" s="976"/>
      <c r="J22" s="976"/>
      <c r="K22" s="976"/>
      <c r="L22" s="976"/>
      <c r="M22" s="976"/>
      <c r="N22" s="976"/>
      <c r="O22" s="976"/>
      <c r="P22" s="976"/>
      <c r="Q22" s="976"/>
      <c r="R22" s="976"/>
      <c r="S22" s="976"/>
      <c r="T22" s="976"/>
      <c r="U22" s="976"/>
      <c r="V22" s="976"/>
      <c r="W22" s="976"/>
      <c r="X22" s="976"/>
      <c r="Y22" s="976"/>
      <c r="Z22" s="976"/>
      <c r="AA22" s="976"/>
      <c r="AB22" s="976"/>
      <c r="AC22" s="41"/>
      <c r="AD22" s="40"/>
      <c r="AE22" s="40"/>
      <c r="AF22" s="40"/>
      <c r="AG22" s="988"/>
      <c r="AH22" s="989"/>
      <c r="AI22" s="989"/>
      <c r="AJ22" s="989"/>
      <c r="AK22" s="989"/>
      <c r="AL22" s="989"/>
      <c r="AM22" s="989"/>
      <c r="AN22" s="989"/>
      <c r="AO22" s="1010"/>
      <c r="AP22" s="1010"/>
      <c r="AQ22" s="1010"/>
      <c r="AR22" s="1010"/>
      <c r="AS22" s="1010"/>
      <c r="AT22" s="1010"/>
      <c r="AU22" s="1010"/>
      <c r="AV22" s="1010"/>
      <c r="AW22" s="1010"/>
      <c r="AX22" s="1010"/>
      <c r="AY22" s="1010"/>
      <c r="AZ22" s="1010"/>
      <c r="BA22" s="1010"/>
      <c r="BB22" s="1010"/>
      <c r="BC22" s="1010"/>
      <c r="BD22" s="1010"/>
      <c r="BE22" s="1010"/>
      <c r="BF22" s="1010"/>
      <c r="BG22" s="1010"/>
      <c r="BH22" s="1010"/>
      <c r="BI22" s="1010"/>
      <c r="BJ22" s="1010"/>
      <c r="BK22" s="1010"/>
      <c r="BL22" s="1010"/>
      <c r="BM22" s="1010"/>
      <c r="BN22" s="1010"/>
      <c r="BO22" s="1010"/>
      <c r="BP22" s="1010"/>
      <c r="BQ22" s="1010"/>
      <c r="BR22" s="1010"/>
      <c r="BS22" s="1010"/>
      <c r="BT22" s="1010"/>
      <c r="BU22" s="1010"/>
      <c r="BV22" s="1010"/>
      <c r="BW22" s="1010"/>
      <c r="BX22" s="1010"/>
      <c r="BY22" s="1010"/>
      <c r="BZ22" s="1010"/>
      <c r="CA22" s="1010"/>
      <c r="CB22" s="1010"/>
      <c r="CC22" s="1010"/>
      <c r="CD22" s="1010"/>
      <c r="CE22" s="1010"/>
      <c r="CF22" s="1010"/>
      <c r="CG22" s="1010"/>
      <c r="CH22" s="1010"/>
      <c r="CI22" s="1010"/>
      <c r="CJ22" s="1010"/>
      <c r="CK22" s="1010"/>
      <c r="CL22" s="1010"/>
      <c r="CM22" s="1010"/>
      <c r="CN22" s="1010"/>
      <c r="CO22" s="1010"/>
      <c r="CP22" s="1010"/>
      <c r="CQ22" s="1010"/>
      <c r="CR22" s="1010"/>
      <c r="CS22" s="1010"/>
      <c r="CT22" s="1010"/>
      <c r="CU22" s="1010"/>
      <c r="CV22" s="1010"/>
      <c r="CW22" s="1010"/>
      <c r="CX22" s="1010"/>
      <c r="CY22" s="1010"/>
      <c r="CZ22" s="1011"/>
      <c r="DB22" s="28"/>
      <c r="DC22" s="39"/>
      <c r="DD22" s="40"/>
      <c r="DE22" s="40"/>
      <c r="DF22" s="41"/>
      <c r="DG22" s="976"/>
      <c r="DH22" s="976"/>
      <c r="DI22" s="976"/>
      <c r="DJ22" s="976"/>
      <c r="DK22" s="976"/>
      <c r="DL22" s="976"/>
      <c r="DM22" s="976"/>
      <c r="DN22" s="976"/>
      <c r="DO22" s="976"/>
      <c r="DP22" s="976"/>
      <c r="DQ22" s="976"/>
      <c r="DR22" s="976"/>
      <c r="DS22" s="976"/>
      <c r="DT22" s="976"/>
      <c r="DU22" s="976"/>
      <c r="DV22" s="976"/>
      <c r="DW22" s="976"/>
      <c r="DX22" s="976"/>
      <c r="DY22" s="976"/>
      <c r="DZ22" s="976"/>
      <c r="EA22" s="976"/>
      <c r="EB22" s="976"/>
      <c r="EC22" s="976"/>
      <c r="ED22" s="41"/>
      <c r="EE22" s="40"/>
      <c r="EF22" s="40"/>
      <c r="EG22" s="40"/>
      <c r="EH22" s="988"/>
      <c r="EI22" s="989"/>
      <c r="EJ22" s="989"/>
      <c r="EK22" s="989"/>
      <c r="EL22" s="989"/>
      <c r="EM22" s="989"/>
      <c r="EN22" s="989"/>
      <c r="EO22" s="989"/>
      <c r="EP22" s="1010"/>
      <c r="EQ22" s="1010"/>
      <c r="ER22" s="1010"/>
      <c r="ES22" s="1010"/>
      <c r="ET22" s="1010"/>
      <c r="EU22" s="1010"/>
      <c r="EV22" s="1010"/>
      <c r="EW22" s="1010"/>
      <c r="EX22" s="1010"/>
      <c r="EY22" s="1010"/>
      <c r="EZ22" s="1010"/>
      <c r="FA22" s="1010"/>
      <c r="FB22" s="1010"/>
      <c r="FC22" s="1010"/>
      <c r="FD22" s="1010"/>
      <c r="FE22" s="1010"/>
      <c r="FF22" s="1010"/>
      <c r="FG22" s="1010"/>
      <c r="FH22" s="1010"/>
      <c r="FI22" s="1010"/>
      <c r="FJ22" s="1010"/>
      <c r="FK22" s="1010"/>
      <c r="FL22" s="1010"/>
      <c r="FM22" s="1010"/>
      <c r="FN22" s="1010"/>
      <c r="FO22" s="1010"/>
      <c r="FP22" s="1010"/>
      <c r="FQ22" s="1010"/>
      <c r="FR22" s="1010"/>
      <c r="FS22" s="1010"/>
      <c r="FT22" s="1010"/>
      <c r="FU22" s="1010"/>
      <c r="FV22" s="1010"/>
      <c r="FW22" s="1010"/>
      <c r="FX22" s="1010"/>
      <c r="FY22" s="1010"/>
      <c r="FZ22" s="1010"/>
      <c r="GA22" s="1010"/>
      <c r="GB22" s="1010"/>
      <c r="GC22" s="1010"/>
      <c r="GD22" s="1010"/>
      <c r="GE22" s="1010"/>
      <c r="GF22" s="1010"/>
      <c r="GG22" s="1010"/>
      <c r="GH22" s="1010"/>
      <c r="GI22" s="1010"/>
      <c r="GJ22" s="1010"/>
      <c r="GK22" s="1010"/>
      <c r="GL22" s="1010"/>
      <c r="GM22" s="1010"/>
      <c r="GN22" s="1010"/>
      <c r="GO22" s="1010"/>
      <c r="GP22" s="1010"/>
      <c r="GQ22" s="1010"/>
      <c r="GR22" s="1010"/>
      <c r="GS22" s="1010"/>
      <c r="GT22" s="1010"/>
      <c r="GU22" s="1010"/>
      <c r="GV22" s="1010"/>
      <c r="GW22" s="1010"/>
      <c r="GX22" s="1010"/>
      <c r="GY22" s="1010"/>
      <c r="GZ22" s="1010"/>
      <c r="HA22" s="1011"/>
    </row>
    <row r="23" spans="1:209" s="32" customFormat="1" ht="5.25" customHeight="1" x14ac:dyDescent="0.2">
      <c r="A23" s="28"/>
      <c r="B23" s="36"/>
      <c r="C23" s="37"/>
      <c r="D23" s="37"/>
      <c r="E23" s="38"/>
      <c r="F23" s="1003" t="s">
        <v>36</v>
      </c>
      <c r="G23" s="1003"/>
      <c r="H23" s="1003"/>
      <c r="I23" s="1003"/>
      <c r="J23" s="1003"/>
      <c r="K23" s="1003"/>
      <c r="L23" s="1003"/>
      <c r="M23" s="1003"/>
      <c r="N23" s="1003"/>
      <c r="O23" s="1003"/>
      <c r="P23" s="1003"/>
      <c r="Q23" s="1003"/>
      <c r="R23" s="1003"/>
      <c r="S23" s="1003"/>
      <c r="T23" s="1003"/>
      <c r="U23" s="1003"/>
      <c r="V23" s="1003"/>
      <c r="W23" s="1003"/>
      <c r="X23" s="1003"/>
      <c r="Y23" s="1003"/>
      <c r="Z23" s="1003"/>
      <c r="AA23" s="1003"/>
      <c r="AB23" s="1003"/>
      <c r="AC23" s="38"/>
      <c r="AD23" s="37"/>
      <c r="AE23" s="37"/>
      <c r="AF23" s="37"/>
      <c r="AG23" s="1004"/>
      <c r="AH23" s="1005"/>
      <c r="AI23" s="1005"/>
      <c r="AJ23" s="1005"/>
      <c r="AK23" s="1005"/>
      <c r="AL23" s="1005"/>
      <c r="AM23" s="1005"/>
      <c r="AN23" s="1005"/>
      <c r="AO23" s="1006" t="s">
        <v>219</v>
      </c>
      <c r="AP23" s="1006"/>
      <c r="AQ23" s="1006"/>
      <c r="AR23" s="1006"/>
      <c r="AS23" s="1006"/>
      <c r="AT23" s="1006"/>
      <c r="AU23" s="1006"/>
      <c r="AV23" s="1006"/>
      <c r="AW23" s="1006"/>
      <c r="AX23" s="1006"/>
      <c r="AY23" s="1006"/>
      <c r="AZ23" s="1006"/>
      <c r="BA23" s="1006"/>
      <c r="BB23" s="1006"/>
      <c r="BC23" s="1006"/>
      <c r="BD23" s="1006"/>
      <c r="BE23" s="1006"/>
      <c r="BF23" s="1006"/>
      <c r="BG23" s="1006"/>
      <c r="BH23" s="1006"/>
      <c r="BI23" s="1006"/>
      <c r="BJ23" s="1006"/>
      <c r="BK23" s="1006"/>
      <c r="BL23" s="1006"/>
      <c r="BM23" s="1006"/>
      <c r="BN23" s="1006"/>
      <c r="BO23" s="1006"/>
      <c r="BP23" s="1006"/>
      <c r="BQ23" s="1006"/>
      <c r="BR23" s="1006"/>
      <c r="BS23" s="1006"/>
      <c r="BT23" s="1006"/>
      <c r="BU23" s="1006"/>
      <c r="BV23" s="1006"/>
      <c r="BW23" s="1006"/>
      <c r="BX23" s="1006"/>
      <c r="BY23" s="1006"/>
      <c r="BZ23" s="1006"/>
      <c r="CA23" s="1006"/>
      <c r="CB23" s="1006"/>
      <c r="CC23" s="1006"/>
      <c r="CD23" s="1006"/>
      <c r="CE23" s="1006"/>
      <c r="CF23" s="1006"/>
      <c r="CG23" s="1006"/>
      <c r="CH23" s="1006"/>
      <c r="CI23" s="1006"/>
      <c r="CJ23" s="1006"/>
      <c r="CK23" s="1006"/>
      <c r="CL23" s="1006"/>
      <c r="CM23" s="1006"/>
      <c r="CN23" s="1006"/>
      <c r="CO23" s="1006"/>
      <c r="CP23" s="1006"/>
      <c r="CQ23" s="1006"/>
      <c r="CR23" s="1006"/>
      <c r="CS23" s="1006"/>
      <c r="CT23" s="1006"/>
      <c r="CU23" s="1006"/>
      <c r="CV23" s="1006"/>
      <c r="CW23" s="1006"/>
      <c r="CX23" s="1006"/>
      <c r="CY23" s="1006"/>
      <c r="CZ23" s="1007"/>
      <c r="DB23" s="28"/>
      <c r="DC23" s="36"/>
      <c r="DD23" s="37"/>
      <c r="DE23" s="37"/>
      <c r="DF23" s="38"/>
      <c r="DG23" s="1003" t="s">
        <v>36</v>
      </c>
      <c r="DH23" s="1003"/>
      <c r="DI23" s="1003"/>
      <c r="DJ23" s="1003"/>
      <c r="DK23" s="1003"/>
      <c r="DL23" s="1003"/>
      <c r="DM23" s="1003"/>
      <c r="DN23" s="1003"/>
      <c r="DO23" s="1003"/>
      <c r="DP23" s="1003"/>
      <c r="DQ23" s="1003"/>
      <c r="DR23" s="1003"/>
      <c r="DS23" s="1003"/>
      <c r="DT23" s="1003"/>
      <c r="DU23" s="1003"/>
      <c r="DV23" s="1003"/>
      <c r="DW23" s="1003"/>
      <c r="DX23" s="1003"/>
      <c r="DY23" s="1003"/>
      <c r="DZ23" s="1003"/>
      <c r="EA23" s="1003"/>
      <c r="EB23" s="1003"/>
      <c r="EC23" s="1003"/>
      <c r="ED23" s="38"/>
      <c r="EE23" s="37"/>
      <c r="EF23" s="37"/>
      <c r="EG23" s="37"/>
      <c r="EH23" s="1004"/>
      <c r="EI23" s="1005"/>
      <c r="EJ23" s="1005"/>
      <c r="EK23" s="1005"/>
      <c r="EL23" s="1005"/>
      <c r="EM23" s="1005"/>
      <c r="EN23" s="1005"/>
      <c r="EO23" s="1005"/>
      <c r="EP23" s="1006" t="str">
        <f>AO23</f>
        <v>沖縄県立泡瀬特別支援学校</v>
      </c>
      <c r="EQ23" s="1006"/>
      <c r="ER23" s="1006"/>
      <c r="ES23" s="1006"/>
      <c r="ET23" s="1006"/>
      <c r="EU23" s="1006"/>
      <c r="EV23" s="1006"/>
      <c r="EW23" s="1006"/>
      <c r="EX23" s="1006"/>
      <c r="EY23" s="1006"/>
      <c r="EZ23" s="1006"/>
      <c r="FA23" s="1006"/>
      <c r="FB23" s="1006"/>
      <c r="FC23" s="1006"/>
      <c r="FD23" s="1006"/>
      <c r="FE23" s="1006"/>
      <c r="FF23" s="1006"/>
      <c r="FG23" s="1006"/>
      <c r="FH23" s="1006"/>
      <c r="FI23" s="1006"/>
      <c r="FJ23" s="1006"/>
      <c r="FK23" s="1006"/>
      <c r="FL23" s="1006"/>
      <c r="FM23" s="1006"/>
      <c r="FN23" s="1006"/>
      <c r="FO23" s="1006"/>
      <c r="FP23" s="1006"/>
      <c r="FQ23" s="1006"/>
      <c r="FR23" s="1006"/>
      <c r="FS23" s="1006"/>
      <c r="FT23" s="1006"/>
      <c r="FU23" s="1006"/>
      <c r="FV23" s="1006"/>
      <c r="FW23" s="1006"/>
      <c r="FX23" s="1006"/>
      <c r="FY23" s="1006"/>
      <c r="FZ23" s="1006"/>
      <c r="GA23" s="1006"/>
      <c r="GB23" s="1006"/>
      <c r="GC23" s="1006"/>
      <c r="GD23" s="1006"/>
      <c r="GE23" s="1006"/>
      <c r="GF23" s="1006"/>
      <c r="GG23" s="1006"/>
      <c r="GH23" s="1006"/>
      <c r="GI23" s="1006"/>
      <c r="GJ23" s="1006"/>
      <c r="GK23" s="1006"/>
      <c r="GL23" s="1006"/>
      <c r="GM23" s="1006"/>
      <c r="GN23" s="1006"/>
      <c r="GO23" s="1006"/>
      <c r="GP23" s="1006"/>
      <c r="GQ23" s="1006"/>
      <c r="GR23" s="1006"/>
      <c r="GS23" s="1006"/>
      <c r="GT23" s="1006"/>
      <c r="GU23" s="1006"/>
      <c r="GV23" s="1006"/>
      <c r="GW23" s="1006"/>
      <c r="GX23" s="1006"/>
      <c r="GY23" s="1006"/>
      <c r="GZ23" s="1006"/>
      <c r="HA23" s="1007"/>
    </row>
    <row r="24" spans="1:209" s="32" customFormat="1" ht="5.25" customHeight="1" x14ac:dyDescent="0.2">
      <c r="A24" s="28"/>
      <c r="B24" s="33"/>
      <c r="C24" s="34"/>
      <c r="D24" s="34"/>
      <c r="E24" s="35"/>
      <c r="F24" s="975"/>
      <c r="G24" s="975"/>
      <c r="H24" s="975"/>
      <c r="I24" s="975"/>
      <c r="J24" s="975"/>
      <c r="K24" s="975"/>
      <c r="L24" s="975"/>
      <c r="M24" s="975"/>
      <c r="N24" s="975"/>
      <c r="O24" s="975"/>
      <c r="P24" s="975"/>
      <c r="Q24" s="975"/>
      <c r="R24" s="975"/>
      <c r="S24" s="975"/>
      <c r="T24" s="975"/>
      <c r="U24" s="975"/>
      <c r="V24" s="975"/>
      <c r="W24" s="975"/>
      <c r="X24" s="975"/>
      <c r="Y24" s="975"/>
      <c r="Z24" s="975"/>
      <c r="AA24" s="975"/>
      <c r="AB24" s="975"/>
      <c r="AC24" s="35"/>
      <c r="AD24" s="34"/>
      <c r="AE24" s="34"/>
      <c r="AF24" s="34"/>
      <c r="AG24" s="985"/>
      <c r="AH24" s="986"/>
      <c r="AI24" s="986"/>
      <c r="AJ24" s="986"/>
      <c r="AK24" s="986"/>
      <c r="AL24" s="986"/>
      <c r="AM24" s="986"/>
      <c r="AN24" s="986"/>
      <c r="AO24" s="1008"/>
      <c r="AP24" s="1008"/>
      <c r="AQ24" s="1008"/>
      <c r="AR24" s="1008"/>
      <c r="AS24" s="1008"/>
      <c r="AT24" s="1008"/>
      <c r="AU24" s="1008"/>
      <c r="AV24" s="1008"/>
      <c r="AW24" s="1008"/>
      <c r="AX24" s="1008"/>
      <c r="AY24" s="1008"/>
      <c r="AZ24" s="1008"/>
      <c r="BA24" s="1008"/>
      <c r="BB24" s="1008"/>
      <c r="BC24" s="1008"/>
      <c r="BD24" s="1008"/>
      <c r="BE24" s="1008"/>
      <c r="BF24" s="1008"/>
      <c r="BG24" s="1008"/>
      <c r="BH24" s="1008"/>
      <c r="BI24" s="1008"/>
      <c r="BJ24" s="1008"/>
      <c r="BK24" s="1008"/>
      <c r="BL24" s="1008"/>
      <c r="BM24" s="1008"/>
      <c r="BN24" s="1008"/>
      <c r="BO24" s="1008"/>
      <c r="BP24" s="1008"/>
      <c r="BQ24" s="1008"/>
      <c r="BR24" s="1008"/>
      <c r="BS24" s="1008"/>
      <c r="BT24" s="1008"/>
      <c r="BU24" s="1008"/>
      <c r="BV24" s="1008"/>
      <c r="BW24" s="1008"/>
      <c r="BX24" s="1008"/>
      <c r="BY24" s="1008"/>
      <c r="BZ24" s="1008"/>
      <c r="CA24" s="1008"/>
      <c r="CB24" s="1008"/>
      <c r="CC24" s="1008"/>
      <c r="CD24" s="1008"/>
      <c r="CE24" s="1008"/>
      <c r="CF24" s="1008"/>
      <c r="CG24" s="1008"/>
      <c r="CH24" s="1008"/>
      <c r="CI24" s="1008"/>
      <c r="CJ24" s="1008"/>
      <c r="CK24" s="1008"/>
      <c r="CL24" s="1008"/>
      <c r="CM24" s="1008"/>
      <c r="CN24" s="1008"/>
      <c r="CO24" s="1008"/>
      <c r="CP24" s="1008"/>
      <c r="CQ24" s="1008"/>
      <c r="CR24" s="1008"/>
      <c r="CS24" s="1008"/>
      <c r="CT24" s="1008"/>
      <c r="CU24" s="1008"/>
      <c r="CV24" s="1008"/>
      <c r="CW24" s="1008"/>
      <c r="CX24" s="1008"/>
      <c r="CY24" s="1008"/>
      <c r="CZ24" s="1009"/>
      <c r="DB24" s="28"/>
      <c r="DC24" s="33"/>
      <c r="DD24" s="34"/>
      <c r="DE24" s="34"/>
      <c r="DF24" s="35"/>
      <c r="DG24" s="975"/>
      <c r="DH24" s="975"/>
      <c r="DI24" s="975"/>
      <c r="DJ24" s="975"/>
      <c r="DK24" s="975"/>
      <c r="DL24" s="975"/>
      <c r="DM24" s="975"/>
      <c r="DN24" s="975"/>
      <c r="DO24" s="975"/>
      <c r="DP24" s="975"/>
      <c r="DQ24" s="975"/>
      <c r="DR24" s="975"/>
      <c r="DS24" s="975"/>
      <c r="DT24" s="975"/>
      <c r="DU24" s="975"/>
      <c r="DV24" s="975"/>
      <c r="DW24" s="975"/>
      <c r="DX24" s="975"/>
      <c r="DY24" s="975"/>
      <c r="DZ24" s="975"/>
      <c r="EA24" s="975"/>
      <c r="EB24" s="975"/>
      <c r="EC24" s="975"/>
      <c r="ED24" s="35"/>
      <c r="EE24" s="34"/>
      <c r="EF24" s="34"/>
      <c r="EG24" s="34"/>
      <c r="EH24" s="985"/>
      <c r="EI24" s="986"/>
      <c r="EJ24" s="986"/>
      <c r="EK24" s="986"/>
      <c r="EL24" s="986"/>
      <c r="EM24" s="986"/>
      <c r="EN24" s="986"/>
      <c r="EO24" s="986"/>
      <c r="EP24" s="1008"/>
      <c r="EQ24" s="1008"/>
      <c r="ER24" s="1008"/>
      <c r="ES24" s="1008"/>
      <c r="ET24" s="1008"/>
      <c r="EU24" s="1008"/>
      <c r="EV24" s="1008"/>
      <c r="EW24" s="1008"/>
      <c r="EX24" s="1008"/>
      <c r="EY24" s="1008"/>
      <c r="EZ24" s="1008"/>
      <c r="FA24" s="1008"/>
      <c r="FB24" s="1008"/>
      <c r="FC24" s="1008"/>
      <c r="FD24" s="1008"/>
      <c r="FE24" s="1008"/>
      <c r="FF24" s="1008"/>
      <c r="FG24" s="1008"/>
      <c r="FH24" s="1008"/>
      <c r="FI24" s="1008"/>
      <c r="FJ24" s="1008"/>
      <c r="FK24" s="1008"/>
      <c r="FL24" s="1008"/>
      <c r="FM24" s="1008"/>
      <c r="FN24" s="1008"/>
      <c r="FO24" s="1008"/>
      <c r="FP24" s="1008"/>
      <c r="FQ24" s="1008"/>
      <c r="FR24" s="1008"/>
      <c r="FS24" s="1008"/>
      <c r="FT24" s="1008"/>
      <c r="FU24" s="1008"/>
      <c r="FV24" s="1008"/>
      <c r="FW24" s="1008"/>
      <c r="FX24" s="1008"/>
      <c r="FY24" s="1008"/>
      <c r="FZ24" s="1008"/>
      <c r="GA24" s="1008"/>
      <c r="GB24" s="1008"/>
      <c r="GC24" s="1008"/>
      <c r="GD24" s="1008"/>
      <c r="GE24" s="1008"/>
      <c r="GF24" s="1008"/>
      <c r="GG24" s="1008"/>
      <c r="GH24" s="1008"/>
      <c r="GI24" s="1008"/>
      <c r="GJ24" s="1008"/>
      <c r="GK24" s="1008"/>
      <c r="GL24" s="1008"/>
      <c r="GM24" s="1008"/>
      <c r="GN24" s="1008"/>
      <c r="GO24" s="1008"/>
      <c r="GP24" s="1008"/>
      <c r="GQ24" s="1008"/>
      <c r="GR24" s="1008"/>
      <c r="GS24" s="1008"/>
      <c r="GT24" s="1008"/>
      <c r="GU24" s="1008"/>
      <c r="GV24" s="1008"/>
      <c r="GW24" s="1008"/>
      <c r="GX24" s="1008"/>
      <c r="GY24" s="1008"/>
      <c r="GZ24" s="1008"/>
      <c r="HA24" s="1009"/>
    </row>
    <row r="25" spans="1:209" s="32" customFormat="1" ht="5.25" customHeight="1" x14ac:dyDescent="0.2">
      <c r="A25" s="28"/>
      <c r="B25" s="33"/>
      <c r="C25" s="34"/>
      <c r="D25" s="34"/>
      <c r="E25" s="35"/>
      <c r="F25" s="975"/>
      <c r="G25" s="975"/>
      <c r="H25" s="975"/>
      <c r="I25" s="975"/>
      <c r="J25" s="975"/>
      <c r="K25" s="975"/>
      <c r="L25" s="975"/>
      <c r="M25" s="975"/>
      <c r="N25" s="975"/>
      <c r="O25" s="975"/>
      <c r="P25" s="975"/>
      <c r="Q25" s="975"/>
      <c r="R25" s="975"/>
      <c r="S25" s="975"/>
      <c r="T25" s="975"/>
      <c r="U25" s="975"/>
      <c r="V25" s="975"/>
      <c r="W25" s="975"/>
      <c r="X25" s="975"/>
      <c r="Y25" s="975"/>
      <c r="Z25" s="975"/>
      <c r="AA25" s="975"/>
      <c r="AB25" s="975"/>
      <c r="AC25" s="35"/>
      <c r="AD25" s="34"/>
      <c r="AE25" s="34"/>
      <c r="AF25" s="34"/>
      <c r="AG25" s="985"/>
      <c r="AH25" s="986"/>
      <c r="AI25" s="986"/>
      <c r="AJ25" s="986"/>
      <c r="AK25" s="986"/>
      <c r="AL25" s="986"/>
      <c r="AM25" s="986"/>
      <c r="AN25" s="986"/>
      <c r="AO25" s="1008"/>
      <c r="AP25" s="1008"/>
      <c r="AQ25" s="1008"/>
      <c r="AR25" s="1008"/>
      <c r="AS25" s="1008"/>
      <c r="AT25" s="1008"/>
      <c r="AU25" s="1008"/>
      <c r="AV25" s="1008"/>
      <c r="AW25" s="1008"/>
      <c r="AX25" s="1008"/>
      <c r="AY25" s="1008"/>
      <c r="AZ25" s="1008"/>
      <c r="BA25" s="1008"/>
      <c r="BB25" s="1008"/>
      <c r="BC25" s="1008"/>
      <c r="BD25" s="1008"/>
      <c r="BE25" s="1008"/>
      <c r="BF25" s="1008"/>
      <c r="BG25" s="1008"/>
      <c r="BH25" s="1008"/>
      <c r="BI25" s="1008"/>
      <c r="BJ25" s="1008"/>
      <c r="BK25" s="1008"/>
      <c r="BL25" s="1008"/>
      <c r="BM25" s="1008"/>
      <c r="BN25" s="1008"/>
      <c r="BO25" s="1008"/>
      <c r="BP25" s="1008"/>
      <c r="BQ25" s="1008"/>
      <c r="BR25" s="1008"/>
      <c r="BS25" s="1008"/>
      <c r="BT25" s="1008"/>
      <c r="BU25" s="1008"/>
      <c r="BV25" s="1008"/>
      <c r="BW25" s="1008"/>
      <c r="BX25" s="1008"/>
      <c r="BY25" s="1008"/>
      <c r="BZ25" s="1008"/>
      <c r="CA25" s="1008"/>
      <c r="CB25" s="1008"/>
      <c r="CC25" s="1008"/>
      <c r="CD25" s="1008"/>
      <c r="CE25" s="1008"/>
      <c r="CF25" s="1008"/>
      <c r="CG25" s="1008"/>
      <c r="CH25" s="1008"/>
      <c r="CI25" s="1008"/>
      <c r="CJ25" s="1008"/>
      <c r="CK25" s="1008"/>
      <c r="CL25" s="1008"/>
      <c r="CM25" s="1008"/>
      <c r="CN25" s="1008"/>
      <c r="CO25" s="1008"/>
      <c r="CP25" s="1008"/>
      <c r="CQ25" s="1008"/>
      <c r="CR25" s="1008"/>
      <c r="CS25" s="1008"/>
      <c r="CT25" s="1008"/>
      <c r="CU25" s="1008"/>
      <c r="CV25" s="1008"/>
      <c r="CW25" s="1008"/>
      <c r="CX25" s="1008"/>
      <c r="CY25" s="1008"/>
      <c r="CZ25" s="1009"/>
      <c r="DB25" s="28"/>
      <c r="DC25" s="33"/>
      <c r="DD25" s="34"/>
      <c r="DE25" s="34"/>
      <c r="DF25" s="35"/>
      <c r="DG25" s="975"/>
      <c r="DH25" s="975"/>
      <c r="DI25" s="975"/>
      <c r="DJ25" s="975"/>
      <c r="DK25" s="975"/>
      <c r="DL25" s="975"/>
      <c r="DM25" s="975"/>
      <c r="DN25" s="975"/>
      <c r="DO25" s="975"/>
      <c r="DP25" s="975"/>
      <c r="DQ25" s="975"/>
      <c r="DR25" s="975"/>
      <c r="DS25" s="975"/>
      <c r="DT25" s="975"/>
      <c r="DU25" s="975"/>
      <c r="DV25" s="975"/>
      <c r="DW25" s="975"/>
      <c r="DX25" s="975"/>
      <c r="DY25" s="975"/>
      <c r="DZ25" s="975"/>
      <c r="EA25" s="975"/>
      <c r="EB25" s="975"/>
      <c r="EC25" s="975"/>
      <c r="ED25" s="35"/>
      <c r="EE25" s="34"/>
      <c r="EF25" s="34"/>
      <c r="EG25" s="34"/>
      <c r="EH25" s="985"/>
      <c r="EI25" s="986"/>
      <c r="EJ25" s="986"/>
      <c r="EK25" s="986"/>
      <c r="EL25" s="986"/>
      <c r="EM25" s="986"/>
      <c r="EN25" s="986"/>
      <c r="EO25" s="986"/>
      <c r="EP25" s="1008"/>
      <c r="EQ25" s="1008"/>
      <c r="ER25" s="1008"/>
      <c r="ES25" s="1008"/>
      <c r="ET25" s="1008"/>
      <c r="EU25" s="1008"/>
      <c r="EV25" s="1008"/>
      <c r="EW25" s="1008"/>
      <c r="EX25" s="1008"/>
      <c r="EY25" s="1008"/>
      <c r="EZ25" s="1008"/>
      <c r="FA25" s="1008"/>
      <c r="FB25" s="1008"/>
      <c r="FC25" s="1008"/>
      <c r="FD25" s="1008"/>
      <c r="FE25" s="1008"/>
      <c r="FF25" s="1008"/>
      <c r="FG25" s="1008"/>
      <c r="FH25" s="1008"/>
      <c r="FI25" s="1008"/>
      <c r="FJ25" s="1008"/>
      <c r="FK25" s="1008"/>
      <c r="FL25" s="1008"/>
      <c r="FM25" s="1008"/>
      <c r="FN25" s="1008"/>
      <c r="FO25" s="1008"/>
      <c r="FP25" s="1008"/>
      <c r="FQ25" s="1008"/>
      <c r="FR25" s="1008"/>
      <c r="FS25" s="1008"/>
      <c r="FT25" s="1008"/>
      <c r="FU25" s="1008"/>
      <c r="FV25" s="1008"/>
      <c r="FW25" s="1008"/>
      <c r="FX25" s="1008"/>
      <c r="FY25" s="1008"/>
      <c r="FZ25" s="1008"/>
      <c r="GA25" s="1008"/>
      <c r="GB25" s="1008"/>
      <c r="GC25" s="1008"/>
      <c r="GD25" s="1008"/>
      <c r="GE25" s="1008"/>
      <c r="GF25" s="1008"/>
      <c r="GG25" s="1008"/>
      <c r="GH25" s="1008"/>
      <c r="GI25" s="1008"/>
      <c r="GJ25" s="1008"/>
      <c r="GK25" s="1008"/>
      <c r="GL25" s="1008"/>
      <c r="GM25" s="1008"/>
      <c r="GN25" s="1008"/>
      <c r="GO25" s="1008"/>
      <c r="GP25" s="1008"/>
      <c r="GQ25" s="1008"/>
      <c r="GR25" s="1008"/>
      <c r="GS25" s="1008"/>
      <c r="GT25" s="1008"/>
      <c r="GU25" s="1008"/>
      <c r="GV25" s="1008"/>
      <c r="GW25" s="1008"/>
      <c r="GX25" s="1008"/>
      <c r="GY25" s="1008"/>
      <c r="GZ25" s="1008"/>
      <c r="HA25" s="1009"/>
    </row>
    <row r="26" spans="1:209" s="32" customFormat="1" ht="5.25" customHeight="1" x14ac:dyDescent="0.2">
      <c r="A26" s="28"/>
      <c r="B26" s="33"/>
      <c r="C26" s="34"/>
      <c r="D26" s="34"/>
      <c r="E26" s="3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35"/>
      <c r="AD26" s="34"/>
      <c r="AE26" s="34"/>
      <c r="AF26" s="34"/>
      <c r="AG26" s="985"/>
      <c r="AH26" s="986"/>
      <c r="AI26" s="986"/>
      <c r="AJ26" s="986"/>
      <c r="AK26" s="986"/>
      <c r="AL26" s="986"/>
      <c r="AM26" s="986"/>
      <c r="AN26" s="986"/>
      <c r="AO26" s="1008"/>
      <c r="AP26" s="1008"/>
      <c r="AQ26" s="1008"/>
      <c r="AR26" s="1008"/>
      <c r="AS26" s="1008"/>
      <c r="AT26" s="1008"/>
      <c r="AU26" s="1008"/>
      <c r="AV26" s="1008"/>
      <c r="AW26" s="1008"/>
      <c r="AX26" s="1008"/>
      <c r="AY26" s="1008"/>
      <c r="AZ26" s="1008"/>
      <c r="BA26" s="1008"/>
      <c r="BB26" s="1008"/>
      <c r="BC26" s="1008"/>
      <c r="BD26" s="1008"/>
      <c r="BE26" s="1008"/>
      <c r="BF26" s="1008"/>
      <c r="BG26" s="1008"/>
      <c r="BH26" s="1008"/>
      <c r="BI26" s="1008"/>
      <c r="BJ26" s="1008"/>
      <c r="BK26" s="1008"/>
      <c r="BL26" s="1008"/>
      <c r="BM26" s="1008"/>
      <c r="BN26" s="1008"/>
      <c r="BO26" s="1008"/>
      <c r="BP26" s="1008"/>
      <c r="BQ26" s="1008"/>
      <c r="BR26" s="1008"/>
      <c r="BS26" s="1008"/>
      <c r="BT26" s="1008"/>
      <c r="BU26" s="1008"/>
      <c r="BV26" s="1008"/>
      <c r="BW26" s="1008"/>
      <c r="BX26" s="1008"/>
      <c r="BY26" s="1008"/>
      <c r="BZ26" s="1008"/>
      <c r="CA26" s="1008"/>
      <c r="CB26" s="1008"/>
      <c r="CC26" s="1008"/>
      <c r="CD26" s="1008"/>
      <c r="CE26" s="1008"/>
      <c r="CF26" s="1008"/>
      <c r="CG26" s="1008"/>
      <c r="CH26" s="1008"/>
      <c r="CI26" s="1008"/>
      <c r="CJ26" s="1008"/>
      <c r="CK26" s="1008"/>
      <c r="CL26" s="1008"/>
      <c r="CM26" s="1008"/>
      <c r="CN26" s="1008"/>
      <c r="CO26" s="1008"/>
      <c r="CP26" s="1008"/>
      <c r="CQ26" s="1008"/>
      <c r="CR26" s="1008"/>
      <c r="CS26" s="1008"/>
      <c r="CT26" s="1008"/>
      <c r="CU26" s="1008"/>
      <c r="CV26" s="1008"/>
      <c r="CW26" s="1008"/>
      <c r="CX26" s="1008"/>
      <c r="CY26" s="1008"/>
      <c r="CZ26" s="1009"/>
      <c r="DB26" s="28"/>
      <c r="DC26" s="33"/>
      <c r="DD26" s="34"/>
      <c r="DE26" s="34"/>
      <c r="DF26" s="35"/>
      <c r="DG26" s="975"/>
      <c r="DH26" s="975"/>
      <c r="DI26" s="975"/>
      <c r="DJ26" s="975"/>
      <c r="DK26" s="975"/>
      <c r="DL26" s="975"/>
      <c r="DM26" s="975"/>
      <c r="DN26" s="975"/>
      <c r="DO26" s="975"/>
      <c r="DP26" s="975"/>
      <c r="DQ26" s="975"/>
      <c r="DR26" s="975"/>
      <c r="DS26" s="975"/>
      <c r="DT26" s="975"/>
      <c r="DU26" s="975"/>
      <c r="DV26" s="975"/>
      <c r="DW26" s="975"/>
      <c r="DX26" s="975"/>
      <c r="DY26" s="975"/>
      <c r="DZ26" s="975"/>
      <c r="EA26" s="975"/>
      <c r="EB26" s="975"/>
      <c r="EC26" s="975"/>
      <c r="ED26" s="35"/>
      <c r="EE26" s="34"/>
      <c r="EF26" s="34"/>
      <c r="EG26" s="34"/>
      <c r="EH26" s="985"/>
      <c r="EI26" s="986"/>
      <c r="EJ26" s="986"/>
      <c r="EK26" s="986"/>
      <c r="EL26" s="986"/>
      <c r="EM26" s="986"/>
      <c r="EN26" s="986"/>
      <c r="EO26" s="986"/>
      <c r="EP26" s="1008"/>
      <c r="EQ26" s="1008"/>
      <c r="ER26" s="1008"/>
      <c r="ES26" s="1008"/>
      <c r="ET26" s="1008"/>
      <c r="EU26" s="1008"/>
      <c r="EV26" s="1008"/>
      <c r="EW26" s="1008"/>
      <c r="EX26" s="1008"/>
      <c r="EY26" s="1008"/>
      <c r="EZ26" s="1008"/>
      <c r="FA26" s="1008"/>
      <c r="FB26" s="1008"/>
      <c r="FC26" s="1008"/>
      <c r="FD26" s="1008"/>
      <c r="FE26" s="1008"/>
      <c r="FF26" s="1008"/>
      <c r="FG26" s="1008"/>
      <c r="FH26" s="1008"/>
      <c r="FI26" s="1008"/>
      <c r="FJ26" s="1008"/>
      <c r="FK26" s="1008"/>
      <c r="FL26" s="1008"/>
      <c r="FM26" s="1008"/>
      <c r="FN26" s="1008"/>
      <c r="FO26" s="1008"/>
      <c r="FP26" s="1008"/>
      <c r="FQ26" s="1008"/>
      <c r="FR26" s="1008"/>
      <c r="FS26" s="1008"/>
      <c r="FT26" s="1008"/>
      <c r="FU26" s="1008"/>
      <c r="FV26" s="1008"/>
      <c r="FW26" s="1008"/>
      <c r="FX26" s="1008"/>
      <c r="FY26" s="1008"/>
      <c r="FZ26" s="1008"/>
      <c r="GA26" s="1008"/>
      <c r="GB26" s="1008"/>
      <c r="GC26" s="1008"/>
      <c r="GD26" s="1008"/>
      <c r="GE26" s="1008"/>
      <c r="GF26" s="1008"/>
      <c r="GG26" s="1008"/>
      <c r="GH26" s="1008"/>
      <c r="GI26" s="1008"/>
      <c r="GJ26" s="1008"/>
      <c r="GK26" s="1008"/>
      <c r="GL26" s="1008"/>
      <c r="GM26" s="1008"/>
      <c r="GN26" s="1008"/>
      <c r="GO26" s="1008"/>
      <c r="GP26" s="1008"/>
      <c r="GQ26" s="1008"/>
      <c r="GR26" s="1008"/>
      <c r="GS26" s="1008"/>
      <c r="GT26" s="1008"/>
      <c r="GU26" s="1008"/>
      <c r="GV26" s="1008"/>
      <c r="GW26" s="1008"/>
      <c r="GX26" s="1008"/>
      <c r="GY26" s="1008"/>
      <c r="GZ26" s="1008"/>
      <c r="HA26" s="1009"/>
    </row>
    <row r="27" spans="1:209" s="32" customFormat="1" ht="10.5" customHeight="1" x14ac:dyDescent="0.2">
      <c r="A27" s="28"/>
      <c r="B27" s="39"/>
      <c r="C27" s="40"/>
      <c r="D27" s="40"/>
      <c r="E27" s="41"/>
      <c r="F27" s="976"/>
      <c r="G27" s="976"/>
      <c r="H27" s="976"/>
      <c r="I27" s="976"/>
      <c r="J27" s="976"/>
      <c r="K27" s="976"/>
      <c r="L27" s="976"/>
      <c r="M27" s="976"/>
      <c r="N27" s="976"/>
      <c r="O27" s="976"/>
      <c r="P27" s="976"/>
      <c r="Q27" s="976"/>
      <c r="R27" s="976"/>
      <c r="S27" s="976"/>
      <c r="T27" s="976"/>
      <c r="U27" s="976"/>
      <c r="V27" s="976"/>
      <c r="W27" s="976"/>
      <c r="X27" s="976"/>
      <c r="Y27" s="976"/>
      <c r="Z27" s="976"/>
      <c r="AA27" s="976"/>
      <c r="AB27" s="976"/>
      <c r="AC27" s="41"/>
      <c r="AD27" s="40"/>
      <c r="AE27" s="40"/>
      <c r="AF27" s="40"/>
      <c r="AG27" s="988"/>
      <c r="AH27" s="989"/>
      <c r="AI27" s="989"/>
      <c r="AJ27" s="989"/>
      <c r="AK27" s="989"/>
      <c r="AL27" s="989"/>
      <c r="AM27" s="989"/>
      <c r="AN27" s="989"/>
      <c r="AO27" s="1010"/>
      <c r="AP27" s="1010"/>
      <c r="AQ27" s="1010"/>
      <c r="AR27" s="1010"/>
      <c r="AS27" s="1010"/>
      <c r="AT27" s="1010"/>
      <c r="AU27" s="1010"/>
      <c r="AV27" s="1010"/>
      <c r="AW27" s="1010"/>
      <c r="AX27" s="1010"/>
      <c r="AY27" s="1010"/>
      <c r="AZ27" s="1010"/>
      <c r="BA27" s="1010"/>
      <c r="BB27" s="1010"/>
      <c r="BC27" s="1010"/>
      <c r="BD27" s="1010"/>
      <c r="BE27" s="1010"/>
      <c r="BF27" s="1010"/>
      <c r="BG27" s="1010"/>
      <c r="BH27" s="1010"/>
      <c r="BI27" s="1010"/>
      <c r="BJ27" s="1010"/>
      <c r="BK27" s="1010"/>
      <c r="BL27" s="1010"/>
      <c r="BM27" s="1010"/>
      <c r="BN27" s="1010"/>
      <c r="BO27" s="1010"/>
      <c r="BP27" s="1010"/>
      <c r="BQ27" s="1010"/>
      <c r="BR27" s="1010"/>
      <c r="BS27" s="1010"/>
      <c r="BT27" s="1010"/>
      <c r="BU27" s="1010"/>
      <c r="BV27" s="1010"/>
      <c r="BW27" s="1010"/>
      <c r="BX27" s="1010"/>
      <c r="BY27" s="1010"/>
      <c r="BZ27" s="1010"/>
      <c r="CA27" s="1010"/>
      <c r="CB27" s="1010"/>
      <c r="CC27" s="1010"/>
      <c r="CD27" s="1010"/>
      <c r="CE27" s="1010"/>
      <c r="CF27" s="1010"/>
      <c r="CG27" s="1010"/>
      <c r="CH27" s="1010"/>
      <c r="CI27" s="1010"/>
      <c r="CJ27" s="1010"/>
      <c r="CK27" s="1010"/>
      <c r="CL27" s="1010"/>
      <c r="CM27" s="1010"/>
      <c r="CN27" s="1010"/>
      <c r="CO27" s="1010"/>
      <c r="CP27" s="1010"/>
      <c r="CQ27" s="1010"/>
      <c r="CR27" s="1010"/>
      <c r="CS27" s="1010"/>
      <c r="CT27" s="1010"/>
      <c r="CU27" s="1010"/>
      <c r="CV27" s="1010"/>
      <c r="CW27" s="1010"/>
      <c r="CX27" s="1010"/>
      <c r="CY27" s="1010"/>
      <c r="CZ27" s="1011"/>
      <c r="DB27" s="28"/>
      <c r="DC27" s="39"/>
      <c r="DD27" s="40"/>
      <c r="DE27" s="40"/>
      <c r="DF27" s="41"/>
      <c r="DG27" s="976"/>
      <c r="DH27" s="976"/>
      <c r="DI27" s="976"/>
      <c r="DJ27" s="976"/>
      <c r="DK27" s="976"/>
      <c r="DL27" s="976"/>
      <c r="DM27" s="976"/>
      <c r="DN27" s="976"/>
      <c r="DO27" s="976"/>
      <c r="DP27" s="976"/>
      <c r="DQ27" s="976"/>
      <c r="DR27" s="976"/>
      <c r="DS27" s="976"/>
      <c r="DT27" s="976"/>
      <c r="DU27" s="976"/>
      <c r="DV27" s="976"/>
      <c r="DW27" s="976"/>
      <c r="DX27" s="976"/>
      <c r="DY27" s="976"/>
      <c r="DZ27" s="976"/>
      <c r="EA27" s="976"/>
      <c r="EB27" s="976"/>
      <c r="EC27" s="976"/>
      <c r="ED27" s="41"/>
      <c r="EE27" s="40"/>
      <c r="EF27" s="40"/>
      <c r="EG27" s="40"/>
      <c r="EH27" s="988"/>
      <c r="EI27" s="989"/>
      <c r="EJ27" s="989"/>
      <c r="EK27" s="989"/>
      <c r="EL27" s="989"/>
      <c r="EM27" s="989"/>
      <c r="EN27" s="989"/>
      <c r="EO27" s="989"/>
      <c r="EP27" s="1010"/>
      <c r="EQ27" s="1010"/>
      <c r="ER27" s="1010"/>
      <c r="ES27" s="1010"/>
      <c r="ET27" s="1010"/>
      <c r="EU27" s="1010"/>
      <c r="EV27" s="1010"/>
      <c r="EW27" s="1010"/>
      <c r="EX27" s="1010"/>
      <c r="EY27" s="1010"/>
      <c r="EZ27" s="1010"/>
      <c r="FA27" s="1010"/>
      <c r="FB27" s="1010"/>
      <c r="FC27" s="1010"/>
      <c r="FD27" s="1010"/>
      <c r="FE27" s="1010"/>
      <c r="FF27" s="1010"/>
      <c r="FG27" s="1010"/>
      <c r="FH27" s="1010"/>
      <c r="FI27" s="1010"/>
      <c r="FJ27" s="1010"/>
      <c r="FK27" s="1010"/>
      <c r="FL27" s="1010"/>
      <c r="FM27" s="1010"/>
      <c r="FN27" s="1010"/>
      <c r="FO27" s="1010"/>
      <c r="FP27" s="1010"/>
      <c r="FQ27" s="1010"/>
      <c r="FR27" s="1010"/>
      <c r="FS27" s="1010"/>
      <c r="FT27" s="1010"/>
      <c r="FU27" s="1010"/>
      <c r="FV27" s="1010"/>
      <c r="FW27" s="1010"/>
      <c r="FX27" s="1010"/>
      <c r="FY27" s="1010"/>
      <c r="FZ27" s="1010"/>
      <c r="GA27" s="1010"/>
      <c r="GB27" s="1010"/>
      <c r="GC27" s="1010"/>
      <c r="GD27" s="1010"/>
      <c r="GE27" s="1010"/>
      <c r="GF27" s="1010"/>
      <c r="GG27" s="1010"/>
      <c r="GH27" s="1010"/>
      <c r="GI27" s="1010"/>
      <c r="GJ27" s="1010"/>
      <c r="GK27" s="1010"/>
      <c r="GL27" s="1010"/>
      <c r="GM27" s="1010"/>
      <c r="GN27" s="1010"/>
      <c r="GO27" s="1010"/>
      <c r="GP27" s="1010"/>
      <c r="GQ27" s="1010"/>
      <c r="GR27" s="1010"/>
      <c r="GS27" s="1010"/>
      <c r="GT27" s="1010"/>
      <c r="GU27" s="1010"/>
      <c r="GV27" s="1010"/>
      <c r="GW27" s="1010"/>
      <c r="GX27" s="1010"/>
      <c r="GY27" s="1010"/>
      <c r="GZ27" s="1010"/>
      <c r="HA27" s="1011"/>
    </row>
    <row r="28" spans="1:209" s="32" customFormat="1" ht="5.25" customHeight="1" x14ac:dyDescent="0.2">
      <c r="A28" s="28"/>
      <c r="B28" s="36"/>
      <c r="C28" s="37"/>
      <c r="D28" s="37"/>
      <c r="E28" s="38"/>
      <c r="F28" s="1003" t="s">
        <v>37</v>
      </c>
      <c r="G28" s="1003"/>
      <c r="H28" s="1003"/>
      <c r="I28" s="1003"/>
      <c r="J28" s="1003"/>
      <c r="K28" s="1003"/>
      <c r="L28" s="1003"/>
      <c r="M28" s="1003"/>
      <c r="N28" s="1003"/>
      <c r="O28" s="1003"/>
      <c r="P28" s="1003"/>
      <c r="Q28" s="1003"/>
      <c r="R28" s="1003"/>
      <c r="S28" s="1003"/>
      <c r="T28" s="1003"/>
      <c r="U28" s="1003"/>
      <c r="V28" s="1003"/>
      <c r="W28" s="1003"/>
      <c r="X28" s="1003"/>
      <c r="Y28" s="1003"/>
      <c r="Z28" s="1003"/>
      <c r="AA28" s="1003"/>
      <c r="AB28" s="1003"/>
      <c r="AC28" s="38"/>
      <c r="AD28" s="37"/>
      <c r="AE28" s="37"/>
      <c r="AF28" s="37"/>
      <c r="AG28" s="1004"/>
      <c r="AH28" s="1033"/>
      <c r="AI28" s="1033"/>
      <c r="AJ28" s="1033"/>
      <c r="AK28" s="1033"/>
      <c r="AL28" s="1033"/>
      <c r="AM28" s="1024" t="s">
        <v>254</v>
      </c>
      <c r="AN28" s="1024"/>
      <c r="AO28" s="1024"/>
      <c r="AP28" s="1024"/>
      <c r="AQ28" s="1024"/>
      <c r="AR28" s="1024"/>
      <c r="AS28" s="1024"/>
      <c r="AT28" s="1024"/>
      <c r="AU28" s="1024"/>
      <c r="AV28" s="1024"/>
      <c r="AW28" s="1024"/>
      <c r="AX28" s="1024"/>
      <c r="AY28" s="1024"/>
      <c r="AZ28" s="1024"/>
      <c r="BA28" s="1024"/>
      <c r="BB28" s="1024"/>
      <c r="BC28" s="1024"/>
      <c r="BD28" s="1024"/>
      <c r="BE28" s="1024"/>
      <c r="BF28" s="1024"/>
      <c r="BG28" s="1024"/>
      <c r="BH28" s="1024"/>
      <c r="BI28" s="1024"/>
      <c r="BJ28" s="1024"/>
      <c r="BK28" s="1024"/>
      <c r="BL28" s="1024"/>
      <c r="BM28" s="1024"/>
      <c r="BN28" s="1024"/>
      <c r="BO28" s="1024"/>
      <c r="BP28" s="1024"/>
      <c r="BQ28" s="1024"/>
      <c r="BR28" s="1024"/>
      <c r="BS28" s="1024"/>
      <c r="BT28" s="1024"/>
      <c r="BU28" s="1025"/>
      <c r="BV28" s="1025"/>
      <c r="BW28" s="1025"/>
      <c r="BX28" s="1025"/>
      <c r="BY28" s="1025"/>
      <c r="BZ28" s="1025"/>
      <c r="CA28" s="1025"/>
      <c r="CB28" s="1025"/>
      <c r="CC28" s="1025"/>
      <c r="CD28" s="1025"/>
      <c r="CE28" s="1025"/>
      <c r="CF28" s="1025"/>
      <c r="CG28" s="1025"/>
      <c r="CH28" s="1025"/>
      <c r="CI28" s="1025"/>
      <c r="CJ28" s="1025"/>
      <c r="CK28" s="1025"/>
      <c r="CL28" s="1025"/>
      <c r="CM28" s="1025"/>
      <c r="CN28" s="1025"/>
      <c r="CO28" s="1025"/>
      <c r="CP28" s="1025"/>
      <c r="CQ28" s="1025"/>
      <c r="CR28" s="1025"/>
      <c r="CS28" s="1025"/>
      <c r="CT28" s="1025"/>
      <c r="CU28" s="1025"/>
      <c r="CV28" s="1025"/>
      <c r="CW28" s="1025"/>
      <c r="CX28" s="1025"/>
      <c r="CY28" s="1025"/>
      <c r="CZ28" s="1026"/>
      <c r="DB28" s="28"/>
      <c r="DC28" s="36"/>
      <c r="DD28" s="37"/>
      <c r="DE28" s="37"/>
      <c r="DF28" s="38"/>
      <c r="DG28" s="1003" t="s">
        <v>37</v>
      </c>
      <c r="DH28" s="1003"/>
      <c r="DI28" s="1003"/>
      <c r="DJ28" s="1003"/>
      <c r="DK28" s="1003"/>
      <c r="DL28" s="1003"/>
      <c r="DM28" s="1003"/>
      <c r="DN28" s="1003"/>
      <c r="DO28" s="1003"/>
      <c r="DP28" s="1003"/>
      <c r="DQ28" s="1003"/>
      <c r="DR28" s="1003"/>
      <c r="DS28" s="1003"/>
      <c r="DT28" s="1003"/>
      <c r="DU28" s="1003"/>
      <c r="DV28" s="1003"/>
      <c r="DW28" s="1003"/>
      <c r="DX28" s="1003"/>
      <c r="DY28" s="1003"/>
      <c r="DZ28" s="1003"/>
      <c r="EA28" s="1003"/>
      <c r="EB28" s="1003"/>
      <c r="EC28" s="1003"/>
      <c r="ED28" s="38"/>
      <c r="EE28" s="37"/>
      <c r="EF28" s="37"/>
      <c r="EG28" s="37"/>
      <c r="EH28" s="42"/>
      <c r="EI28" s="37"/>
      <c r="EJ28" s="37"/>
      <c r="EK28" s="37"/>
      <c r="EL28" s="37"/>
      <c r="EM28" s="37"/>
      <c r="EN28" s="1024" t="str">
        <f>AM28</f>
        <v>令和７年８月１日～令和９年７月３１日</v>
      </c>
      <c r="EO28" s="1024"/>
      <c r="EP28" s="1024"/>
      <c r="EQ28" s="1024"/>
      <c r="ER28" s="1024"/>
      <c r="ES28" s="1024"/>
      <c r="ET28" s="1024"/>
      <c r="EU28" s="1024"/>
      <c r="EV28" s="1024"/>
      <c r="EW28" s="1024"/>
      <c r="EX28" s="1024"/>
      <c r="EY28" s="1024"/>
      <c r="EZ28" s="1024"/>
      <c r="FA28" s="1024"/>
      <c r="FB28" s="1024"/>
      <c r="FC28" s="1024"/>
      <c r="FD28" s="1024"/>
      <c r="FE28" s="1024"/>
      <c r="FF28" s="1024"/>
      <c r="FG28" s="1024"/>
      <c r="FH28" s="1024"/>
      <c r="FI28" s="1024"/>
      <c r="FJ28" s="1024"/>
      <c r="FK28" s="1024"/>
      <c r="FL28" s="1024"/>
      <c r="FM28" s="1024"/>
      <c r="FN28" s="1024"/>
      <c r="FO28" s="1024"/>
      <c r="FP28" s="1024"/>
      <c r="FQ28" s="1024"/>
      <c r="FR28" s="1024"/>
      <c r="FS28" s="1024"/>
      <c r="FT28" s="1024"/>
      <c r="FU28" s="1024"/>
      <c r="FV28" s="1025"/>
      <c r="FW28" s="1025"/>
      <c r="FX28" s="1025"/>
      <c r="FY28" s="1025"/>
      <c r="FZ28" s="1025"/>
      <c r="GA28" s="1025"/>
      <c r="GB28" s="1025"/>
      <c r="GC28" s="1025"/>
      <c r="GD28" s="1025"/>
      <c r="GE28" s="1025"/>
      <c r="GF28" s="1025"/>
      <c r="GG28" s="1025"/>
      <c r="GH28" s="1025"/>
      <c r="GI28" s="1025"/>
      <c r="GJ28" s="1025"/>
      <c r="GK28" s="1025"/>
      <c r="GL28" s="1025"/>
      <c r="GM28" s="1025"/>
      <c r="GN28" s="1025"/>
      <c r="GO28" s="1025"/>
      <c r="GP28" s="1025"/>
      <c r="GQ28" s="1025"/>
      <c r="GR28" s="1025"/>
      <c r="GS28" s="1025"/>
      <c r="GT28" s="1025"/>
      <c r="GU28" s="1025"/>
      <c r="GV28" s="1025"/>
      <c r="GW28" s="1025"/>
      <c r="GX28" s="1025"/>
      <c r="GY28" s="1025"/>
      <c r="GZ28" s="1025"/>
      <c r="HA28" s="1026"/>
    </row>
    <row r="29" spans="1:209" s="32" customFormat="1" ht="5.25" customHeight="1" x14ac:dyDescent="0.2">
      <c r="A29" s="28"/>
      <c r="B29" s="33"/>
      <c r="C29" s="34"/>
      <c r="D29" s="34"/>
      <c r="E29" s="35"/>
      <c r="F29" s="975"/>
      <c r="G29" s="975"/>
      <c r="H29" s="975"/>
      <c r="I29" s="975"/>
      <c r="J29" s="975"/>
      <c r="K29" s="975"/>
      <c r="L29" s="975"/>
      <c r="M29" s="975"/>
      <c r="N29" s="975"/>
      <c r="O29" s="975"/>
      <c r="P29" s="975"/>
      <c r="Q29" s="975"/>
      <c r="R29" s="975"/>
      <c r="S29" s="975"/>
      <c r="T29" s="975"/>
      <c r="U29" s="975"/>
      <c r="V29" s="975"/>
      <c r="W29" s="975"/>
      <c r="X29" s="975"/>
      <c r="Y29" s="975"/>
      <c r="Z29" s="975"/>
      <c r="AA29" s="975"/>
      <c r="AB29" s="975"/>
      <c r="AC29" s="35"/>
      <c r="AD29" s="34"/>
      <c r="AE29" s="34"/>
      <c r="AF29" s="34"/>
      <c r="AG29" s="1034"/>
      <c r="AH29" s="1035"/>
      <c r="AI29" s="1035"/>
      <c r="AJ29" s="1035"/>
      <c r="AK29" s="1035"/>
      <c r="AL29" s="1035"/>
      <c r="AM29" s="1027"/>
      <c r="AN29" s="1027"/>
      <c r="AO29" s="1027"/>
      <c r="AP29" s="1027"/>
      <c r="AQ29" s="1027"/>
      <c r="AR29" s="1027"/>
      <c r="AS29" s="1027"/>
      <c r="AT29" s="1027"/>
      <c r="AU29" s="1027"/>
      <c r="AV29" s="1027"/>
      <c r="AW29" s="1027"/>
      <c r="AX29" s="1027"/>
      <c r="AY29" s="1027"/>
      <c r="AZ29" s="1027"/>
      <c r="BA29" s="1027"/>
      <c r="BB29" s="1027"/>
      <c r="BC29" s="1027"/>
      <c r="BD29" s="1027"/>
      <c r="BE29" s="1027"/>
      <c r="BF29" s="1027"/>
      <c r="BG29" s="1027"/>
      <c r="BH29" s="1027"/>
      <c r="BI29" s="1027"/>
      <c r="BJ29" s="1027"/>
      <c r="BK29" s="1027"/>
      <c r="BL29" s="1027"/>
      <c r="BM29" s="1027"/>
      <c r="BN29" s="1027"/>
      <c r="BO29" s="1027"/>
      <c r="BP29" s="1027"/>
      <c r="BQ29" s="1027"/>
      <c r="BR29" s="1027"/>
      <c r="BS29" s="1027"/>
      <c r="BT29" s="1027"/>
      <c r="BU29" s="1028"/>
      <c r="BV29" s="1028"/>
      <c r="BW29" s="1028"/>
      <c r="BX29" s="1028"/>
      <c r="BY29" s="1028"/>
      <c r="BZ29" s="1028"/>
      <c r="CA29" s="1028"/>
      <c r="CB29" s="1028"/>
      <c r="CC29" s="1028"/>
      <c r="CD29" s="1028"/>
      <c r="CE29" s="1028"/>
      <c r="CF29" s="1028"/>
      <c r="CG29" s="1028"/>
      <c r="CH29" s="1028"/>
      <c r="CI29" s="1028"/>
      <c r="CJ29" s="1028"/>
      <c r="CK29" s="1028"/>
      <c r="CL29" s="1028"/>
      <c r="CM29" s="1028"/>
      <c r="CN29" s="1028"/>
      <c r="CO29" s="1028"/>
      <c r="CP29" s="1028"/>
      <c r="CQ29" s="1028"/>
      <c r="CR29" s="1028"/>
      <c r="CS29" s="1028"/>
      <c r="CT29" s="1028"/>
      <c r="CU29" s="1028"/>
      <c r="CV29" s="1028"/>
      <c r="CW29" s="1028"/>
      <c r="CX29" s="1028"/>
      <c r="CY29" s="1028"/>
      <c r="CZ29" s="1029"/>
      <c r="DB29" s="28"/>
      <c r="DC29" s="33"/>
      <c r="DD29" s="34"/>
      <c r="DE29" s="34"/>
      <c r="DF29" s="35"/>
      <c r="DG29" s="975"/>
      <c r="DH29" s="975"/>
      <c r="DI29" s="975"/>
      <c r="DJ29" s="975"/>
      <c r="DK29" s="975"/>
      <c r="DL29" s="975"/>
      <c r="DM29" s="975"/>
      <c r="DN29" s="975"/>
      <c r="DO29" s="975"/>
      <c r="DP29" s="975"/>
      <c r="DQ29" s="975"/>
      <c r="DR29" s="975"/>
      <c r="DS29" s="975"/>
      <c r="DT29" s="975"/>
      <c r="DU29" s="975"/>
      <c r="DV29" s="975"/>
      <c r="DW29" s="975"/>
      <c r="DX29" s="975"/>
      <c r="DY29" s="975"/>
      <c r="DZ29" s="975"/>
      <c r="EA29" s="975"/>
      <c r="EB29" s="975"/>
      <c r="EC29" s="975"/>
      <c r="ED29" s="35"/>
      <c r="EE29" s="34"/>
      <c r="EF29" s="34"/>
      <c r="EG29" s="34"/>
      <c r="EH29" s="44"/>
      <c r="EI29" s="34"/>
      <c r="EJ29" s="34"/>
      <c r="EK29" s="34"/>
      <c r="EL29" s="34"/>
      <c r="EM29" s="34"/>
      <c r="EN29" s="1027"/>
      <c r="EO29" s="1027"/>
      <c r="EP29" s="1027"/>
      <c r="EQ29" s="1027"/>
      <c r="ER29" s="1027"/>
      <c r="ES29" s="1027"/>
      <c r="ET29" s="1027"/>
      <c r="EU29" s="1027"/>
      <c r="EV29" s="1027"/>
      <c r="EW29" s="1027"/>
      <c r="EX29" s="1027"/>
      <c r="EY29" s="1027"/>
      <c r="EZ29" s="1027"/>
      <c r="FA29" s="1027"/>
      <c r="FB29" s="1027"/>
      <c r="FC29" s="1027"/>
      <c r="FD29" s="1027"/>
      <c r="FE29" s="1027"/>
      <c r="FF29" s="1027"/>
      <c r="FG29" s="1027"/>
      <c r="FH29" s="1027"/>
      <c r="FI29" s="1027"/>
      <c r="FJ29" s="1027"/>
      <c r="FK29" s="1027"/>
      <c r="FL29" s="1027"/>
      <c r="FM29" s="1027"/>
      <c r="FN29" s="1027"/>
      <c r="FO29" s="1027"/>
      <c r="FP29" s="1027"/>
      <c r="FQ29" s="1027"/>
      <c r="FR29" s="1027"/>
      <c r="FS29" s="1027"/>
      <c r="FT29" s="1027"/>
      <c r="FU29" s="1027"/>
      <c r="FV29" s="1028"/>
      <c r="FW29" s="1028"/>
      <c r="FX29" s="1028"/>
      <c r="FY29" s="1028"/>
      <c r="FZ29" s="1028"/>
      <c r="GA29" s="1028"/>
      <c r="GB29" s="1028"/>
      <c r="GC29" s="1028"/>
      <c r="GD29" s="1028"/>
      <c r="GE29" s="1028"/>
      <c r="GF29" s="1028"/>
      <c r="GG29" s="1028"/>
      <c r="GH29" s="1028"/>
      <c r="GI29" s="1028"/>
      <c r="GJ29" s="1028"/>
      <c r="GK29" s="1028"/>
      <c r="GL29" s="1028"/>
      <c r="GM29" s="1028"/>
      <c r="GN29" s="1028"/>
      <c r="GO29" s="1028"/>
      <c r="GP29" s="1028"/>
      <c r="GQ29" s="1028"/>
      <c r="GR29" s="1028"/>
      <c r="GS29" s="1028"/>
      <c r="GT29" s="1028"/>
      <c r="GU29" s="1028"/>
      <c r="GV29" s="1028"/>
      <c r="GW29" s="1028"/>
      <c r="GX29" s="1028"/>
      <c r="GY29" s="1028"/>
      <c r="GZ29" s="1028"/>
      <c r="HA29" s="1029"/>
    </row>
    <row r="30" spans="1:209" s="32" customFormat="1" ht="5.25" customHeight="1" x14ac:dyDescent="0.2">
      <c r="A30" s="28"/>
      <c r="B30" s="33"/>
      <c r="C30" s="34"/>
      <c r="D30" s="34"/>
      <c r="E30" s="35"/>
      <c r="F30" s="975"/>
      <c r="G30" s="975"/>
      <c r="H30" s="975"/>
      <c r="I30" s="975"/>
      <c r="J30" s="975"/>
      <c r="K30" s="975"/>
      <c r="L30" s="975"/>
      <c r="M30" s="975"/>
      <c r="N30" s="975"/>
      <c r="O30" s="975"/>
      <c r="P30" s="975"/>
      <c r="Q30" s="975"/>
      <c r="R30" s="975"/>
      <c r="S30" s="975"/>
      <c r="T30" s="975"/>
      <c r="U30" s="975"/>
      <c r="V30" s="975"/>
      <c r="W30" s="975"/>
      <c r="X30" s="975"/>
      <c r="Y30" s="975"/>
      <c r="Z30" s="975"/>
      <c r="AA30" s="975"/>
      <c r="AB30" s="975"/>
      <c r="AC30" s="35"/>
      <c r="AD30" s="34"/>
      <c r="AE30" s="34"/>
      <c r="AF30" s="34"/>
      <c r="AG30" s="1034"/>
      <c r="AH30" s="1035"/>
      <c r="AI30" s="1035"/>
      <c r="AJ30" s="1035"/>
      <c r="AK30" s="1035"/>
      <c r="AL30" s="1035"/>
      <c r="AM30" s="1027"/>
      <c r="AN30" s="1027"/>
      <c r="AO30" s="1027"/>
      <c r="AP30" s="1027"/>
      <c r="AQ30" s="1027"/>
      <c r="AR30" s="1027"/>
      <c r="AS30" s="1027"/>
      <c r="AT30" s="1027"/>
      <c r="AU30" s="1027"/>
      <c r="AV30" s="1027"/>
      <c r="AW30" s="1027"/>
      <c r="AX30" s="1027"/>
      <c r="AY30" s="1027"/>
      <c r="AZ30" s="1027"/>
      <c r="BA30" s="1027"/>
      <c r="BB30" s="1027"/>
      <c r="BC30" s="1027"/>
      <c r="BD30" s="1027"/>
      <c r="BE30" s="1027"/>
      <c r="BF30" s="1027"/>
      <c r="BG30" s="1027"/>
      <c r="BH30" s="1027"/>
      <c r="BI30" s="1027"/>
      <c r="BJ30" s="1027"/>
      <c r="BK30" s="1027"/>
      <c r="BL30" s="1027"/>
      <c r="BM30" s="1027"/>
      <c r="BN30" s="1027"/>
      <c r="BO30" s="1027"/>
      <c r="BP30" s="1027"/>
      <c r="BQ30" s="1027"/>
      <c r="BR30" s="1027"/>
      <c r="BS30" s="1027"/>
      <c r="BT30" s="1027"/>
      <c r="BU30" s="1028"/>
      <c r="BV30" s="1028"/>
      <c r="BW30" s="1028"/>
      <c r="BX30" s="1028"/>
      <c r="BY30" s="1028"/>
      <c r="BZ30" s="1028"/>
      <c r="CA30" s="1028"/>
      <c r="CB30" s="1028"/>
      <c r="CC30" s="1028"/>
      <c r="CD30" s="1028"/>
      <c r="CE30" s="1028"/>
      <c r="CF30" s="1028"/>
      <c r="CG30" s="1028"/>
      <c r="CH30" s="1028"/>
      <c r="CI30" s="1028"/>
      <c r="CJ30" s="1028"/>
      <c r="CK30" s="1028"/>
      <c r="CL30" s="1028"/>
      <c r="CM30" s="1028"/>
      <c r="CN30" s="1028"/>
      <c r="CO30" s="1028"/>
      <c r="CP30" s="1028"/>
      <c r="CQ30" s="1028"/>
      <c r="CR30" s="1028"/>
      <c r="CS30" s="1028"/>
      <c r="CT30" s="1028"/>
      <c r="CU30" s="1028"/>
      <c r="CV30" s="1028"/>
      <c r="CW30" s="1028"/>
      <c r="CX30" s="1028"/>
      <c r="CY30" s="1028"/>
      <c r="CZ30" s="1029"/>
      <c r="DB30" s="28"/>
      <c r="DC30" s="33"/>
      <c r="DD30" s="34"/>
      <c r="DE30" s="34"/>
      <c r="DF30" s="35"/>
      <c r="DG30" s="975"/>
      <c r="DH30" s="975"/>
      <c r="DI30" s="975"/>
      <c r="DJ30" s="975"/>
      <c r="DK30" s="975"/>
      <c r="DL30" s="975"/>
      <c r="DM30" s="975"/>
      <c r="DN30" s="975"/>
      <c r="DO30" s="975"/>
      <c r="DP30" s="975"/>
      <c r="DQ30" s="975"/>
      <c r="DR30" s="975"/>
      <c r="DS30" s="975"/>
      <c r="DT30" s="975"/>
      <c r="DU30" s="975"/>
      <c r="DV30" s="975"/>
      <c r="DW30" s="975"/>
      <c r="DX30" s="975"/>
      <c r="DY30" s="975"/>
      <c r="DZ30" s="975"/>
      <c r="EA30" s="975"/>
      <c r="EB30" s="975"/>
      <c r="EC30" s="975"/>
      <c r="ED30" s="35"/>
      <c r="EE30" s="34"/>
      <c r="EF30" s="34"/>
      <c r="EG30" s="34"/>
      <c r="EH30" s="44"/>
      <c r="EI30" s="34"/>
      <c r="EJ30" s="34"/>
      <c r="EK30" s="34"/>
      <c r="EL30" s="34"/>
      <c r="EM30" s="34"/>
      <c r="EN30" s="1027"/>
      <c r="EO30" s="1027"/>
      <c r="EP30" s="1027"/>
      <c r="EQ30" s="1027"/>
      <c r="ER30" s="1027"/>
      <c r="ES30" s="1027"/>
      <c r="ET30" s="1027"/>
      <c r="EU30" s="1027"/>
      <c r="EV30" s="1027"/>
      <c r="EW30" s="1027"/>
      <c r="EX30" s="1027"/>
      <c r="EY30" s="1027"/>
      <c r="EZ30" s="1027"/>
      <c r="FA30" s="1027"/>
      <c r="FB30" s="1027"/>
      <c r="FC30" s="1027"/>
      <c r="FD30" s="1027"/>
      <c r="FE30" s="1027"/>
      <c r="FF30" s="1027"/>
      <c r="FG30" s="1027"/>
      <c r="FH30" s="1027"/>
      <c r="FI30" s="1027"/>
      <c r="FJ30" s="1027"/>
      <c r="FK30" s="1027"/>
      <c r="FL30" s="1027"/>
      <c r="FM30" s="1027"/>
      <c r="FN30" s="1027"/>
      <c r="FO30" s="1027"/>
      <c r="FP30" s="1027"/>
      <c r="FQ30" s="1027"/>
      <c r="FR30" s="1027"/>
      <c r="FS30" s="1027"/>
      <c r="FT30" s="1027"/>
      <c r="FU30" s="1027"/>
      <c r="FV30" s="1028"/>
      <c r="FW30" s="1028"/>
      <c r="FX30" s="1028"/>
      <c r="FY30" s="1028"/>
      <c r="FZ30" s="1028"/>
      <c r="GA30" s="1028"/>
      <c r="GB30" s="1028"/>
      <c r="GC30" s="1028"/>
      <c r="GD30" s="1028"/>
      <c r="GE30" s="1028"/>
      <c r="GF30" s="1028"/>
      <c r="GG30" s="1028"/>
      <c r="GH30" s="1028"/>
      <c r="GI30" s="1028"/>
      <c r="GJ30" s="1028"/>
      <c r="GK30" s="1028"/>
      <c r="GL30" s="1028"/>
      <c r="GM30" s="1028"/>
      <c r="GN30" s="1028"/>
      <c r="GO30" s="1028"/>
      <c r="GP30" s="1028"/>
      <c r="GQ30" s="1028"/>
      <c r="GR30" s="1028"/>
      <c r="GS30" s="1028"/>
      <c r="GT30" s="1028"/>
      <c r="GU30" s="1028"/>
      <c r="GV30" s="1028"/>
      <c r="GW30" s="1028"/>
      <c r="GX30" s="1028"/>
      <c r="GY30" s="1028"/>
      <c r="GZ30" s="1028"/>
      <c r="HA30" s="1029"/>
    </row>
    <row r="31" spans="1:209" s="32" customFormat="1" ht="5.25" customHeight="1" x14ac:dyDescent="0.2">
      <c r="A31" s="28"/>
      <c r="B31" s="33"/>
      <c r="C31" s="34"/>
      <c r="D31" s="34"/>
      <c r="E31" s="3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35"/>
      <c r="AD31" s="34"/>
      <c r="AE31" s="34"/>
      <c r="AF31" s="34"/>
      <c r="AG31" s="1034"/>
      <c r="AH31" s="1035"/>
      <c r="AI31" s="1035"/>
      <c r="AJ31" s="1035"/>
      <c r="AK31" s="1035"/>
      <c r="AL31" s="1035"/>
      <c r="AM31" s="1027"/>
      <c r="AN31" s="1027"/>
      <c r="AO31" s="1027"/>
      <c r="AP31" s="1027"/>
      <c r="AQ31" s="1027"/>
      <c r="AR31" s="1027"/>
      <c r="AS31" s="1027"/>
      <c r="AT31" s="1027"/>
      <c r="AU31" s="1027"/>
      <c r="AV31" s="1027"/>
      <c r="AW31" s="1027"/>
      <c r="AX31" s="1027"/>
      <c r="AY31" s="1027"/>
      <c r="AZ31" s="1027"/>
      <c r="BA31" s="1027"/>
      <c r="BB31" s="1027"/>
      <c r="BC31" s="1027"/>
      <c r="BD31" s="1027"/>
      <c r="BE31" s="1027"/>
      <c r="BF31" s="1027"/>
      <c r="BG31" s="1027"/>
      <c r="BH31" s="1027"/>
      <c r="BI31" s="1027"/>
      <c r="BJ31" s="1027"/>
      <c r="BK31" s="1027"/>
      <c r="BL31" s="1027"/>
      <c r="BM31" s="1027"/>
      <c r="BN31" s="1027"/>
      <c r="BO31" s="1027"/>
      <c r="BP31" s="1027"/>
      <c r="BQ31" s="1027"/>
      <c r="BR31" s="1027"/>
      <c r="BS31" s="1027"/>
      <c r="BT31" s="1027"/>
      <c r="BU31" s="1028"/>
      <c r="BV31" s="1028"/>
      <c r="BW31" s="1028"/>
      <c r="BX31" s="1028"/>
      <c r="BY31" s="1028"/>
      <c r="BZ31" s="1028"/>
      <c r="CA31" s="1028"/>
      <c r="CB31" s="1028"/>
      <c r="CC31" s="1028"/>
      <c r="CD31" s="1028"/>
      <c r="CE31" s="1028"/>
      <c r="CF31" s="1028"/>
      <c r="CG31" s="1028"/>
      <c r="CH31" s="1028"/>
      <c r="CI31" s="1028"/>
      <c r="CJ31" s="1028"/>
      <c r="CK31" s="1028"/>
      <c r="CL31" s="1028"/>
      <c r="CM31" s="1028"/>
      <c r="CN31" s="1028"/>
      <c r="CO31" s="1028"/>
      <c r="CP31" s="1028"/>
      <c r="CQ31" s="1028"/>
      <c r="CR31" s="1028"/>
      <c r="CS31" s="1028"/>
      <c r="CT31" s="1028"/>
      <c r="CU31" s="1028"/>
      <c r="CV31" s="1028"/>
      <c r="CW31" s="1028"/>
      <c r="CX31" s="1028"/>
      <c r="CY31" s="1028"/>
      <c r="CZ31" s="1029"/>
      <c r="DB31" s="28"/>
      <c r="DC31" s="33"/>
      <c r="DD31" s="34"/>
      <c r="DE31" s="34"/>
      <c r="DF31" s="35"/>
      <c r="DG31" s="975"/>
      <c r="DH31" s="975"/>
      <c r="DI31" s="975"/>
      <c r="DJ31" s="975"/>
      <c r="DK31" s="975"/>
      <c r="DL31" s="975"/>
      <c r="DM31" s="975"/>
      <c r="DN31" s="975"/>
      <c r="DO31" s="975"/>
      <c r="DP31" s="975"/>
      <c r="DQ31" s="975"/>
      <c r="DR31" s="975"/>
      <c r="DS31" s="975"/>
      <c r="DT31" s="975"/>
      <c r="DU31" s="975"/>
      <c r="DV31" s="975"/>
      <c r="DW31" s="975"/>
      <c r="DX31" s="975"/>
      <c r="DY31" s="975"/>
      <c r="DZ31" s="975"/>
      <c r="EA31" s="975"/>
      <c r="EB31" s="975"/>
      <c r="EC31" s="975"/>
      <c r="ED31" s="35"/>
      <c r="EE31" s="34"/>
      <c r="EF31" s="34"/>
      <c r="EG31" s="34"/>
      <c r="EH31" s="44"/>
      <c r="EI31" s="34"/>
      <c r="EJ31" s="34"/>
      <c r="EK31" s="34"/>
      <c r="EL31" s="34"/>
      <c r="EM31" s="34"/>
      <c r="EN31" s="1027"/>
      <c r="EO31" s="1027"/>
      <c r="EP31" s="1027"/>
      <c r="EQ31" s="1027"/>
      <c r="ER31" s="1027"/>
      <c r="ES31" s="1027"/>
      <c r="ET31" s="1027"/>
      <c r="EU31" s="1027"/>
      <c r="EV31" s="1027"/>
      <c r="EW31" s="1027"/>
      <c r="EX31" s="1027"/>
      <c r="EY31" s="1027"/>
      <c r="EZ31" s="1027"/>
      <c r="FA31" s="1027"/>
      <c r="FB31" s="1027"/>
      <c r="FC31" s="1027"/>
      <c r="FD31" s="1027"/>
      <c r="FE31" s="1027"/>
      <c r="FF31" s="1027"/>
      <c r="FG31" s="1027"/>
      <c r="FH31" s="1027"/>
      <c r="FI31" s="1027"/>
      <c r="FJ31" s="1027"/>
      <c r="FK31" s="1027"/>
      <c r="FL31" s="1027"/>
      <c r="FM31" s="1027"/>
      <c r="FN31" s="1027"/>
      <c r="FO31" s="1027"/>
      <c r="FP31" s="1027"/>
      <c r="FQ31" s="1027"/>
      <c r="FR31" s="1027"/>
      <c r="FS31" s="1027"/>
      <c r="FT31" s="1027"/>
      <c r="FU31" s="1027"/>
      <c r="FV31" s="1028"/>
      <c r="FW31" s="1028"/>
      <c r="FX31" s="1028"/>
      <c r="FY31" s="1028"/>
      <c r="FZ31" s="1028"/>
      <c r="GA31" s="1028"/>
      <c r="GB31" s="1028"/>
      <c r="GC31" s="1028"/>
      <c r="GD31" s="1028"/>
      <c r="GE31" s="1028"/>
      <c r="GF31" s="1028"/>
      <c r="GG31" s="1028"/>
      <c r="GH31" s="1028"/>
      <c r="GI31" s="1028"/>
      <c r="GJ31" s="1028"/>
      <c r="GK31" s="1028"/>
      <c r="GL31" s="1028"/>
      <c r="GM31" s="1028"/>
      <c r="GN31" s="1028"/>
      <c r="GO31" s="1028"/>
      <c r="GP31" s="1028"/>
      <c r="GQ31" s="1028"/>
      <c r="GR31" s="1028"/>
      <c r="GS31" s="1028"/>
      <c r="GT31" s="1028"/>
      <c r="GU31" s="1028"/>
      <c r="GV31" s="1028"/>
      <c r="GW31" s="1028"/>
      <c r="GX31" s="1028"/>
      <c r="GY31" s="1028"/>
      <c r="GZ31" s="1028"/>
      <c r="HA31" s="1029"/>
    </row>
    <row r="32" spans="1:209" s="32" customFormat="1" ht="10.5" customHeight="1" x14ac:dyDescent="0.2">
      <c r="A32" s="28"/>
      <c r="B32" s="39"/>
      <c r="C32" s="40"/>
      <c r="D32" s="40"/>
      <c r="E32" s="41"/>
      <c r="F32" s="976"/>
      <c r="G32" s="976"/>
      <c r="H32" s="976"/>
      <c r="I32" s="976"/>
      <c r="J32" s="976"/>
      <c r="K32" s="976"/>
      <c r="L32" s="976"/>
      <c r="M32" s="976"/>
      <c r="N32" s="976"/>
      <c r="O32" s="976"/>
      <c r="P32" s="976"/>
      <c r="Q32" s="976"/>
      <c r="R32" s="976"/>
      <c r="S32" s="976"/>
      <c r="T32" s="976"/>
      <c r="U32" s="976"/>
      <c r="V32" s="976"/>
      <c r="W32" s="976"/>
      <c r="X32" s="976"/>
      <c r="Y32" s="976"/>
      <c r="Z32" s="976"/>
      <c r="AA32" s="976"/>
      <c r="AB32" s="976"/>
      <c r="AC32" s="41"/>
      <c r="AD32" s="40"/>
      <c r="AE32" s="40"/>
      <c r="AF32" s="40"/>
      <c r="AG32" s="1036"/>
      <c r="AH32" s="1037"/>
      <c r="AI32" s="1037"/>
      <c r="AJ32" s="1037"/>
      <c r="AK32" s="1037"/>
      <c r="AL32" s="1037"/>
      <c r="AM32" s="1030"/>
      <c r="AN32" s="1030"/>
      <c r="AO32" s="1030"/>
      <c r="AP32" s="1030"/>
      <c r="AQ32" s="1030"/>
      <c r="AR32" s="1030"/>
      <c r="AS32" s="1030"/>
      <c r="AT32" s="1030"/>
      <c r="AU32" s="1030"/>
      <c r="AV32" s="1030"/>
      <c r="AW32" s="1030"/>
      <c r="AX32" s="1030"/>
      <c r="AY32" s="1030"/>
      <c r="AZ32" s="1030"/>
      <c r="BA32" s="1030"/>
      <c r="BB32" s="1030"/>
      <c r="BC32" s="1030"/>
      <c r="BD32" s="1030"/>
      <c r="BE32" s="1030"/>
      <c r="BF32" s="1030"/>
      <c r="BG32" s="1030"/>
      <c r="BH32" s="1030"/>
      <c r="BI32" s="1030"/>
      <c r="BJ32" s="1030"/>
      <c r="BK32" s="1030"/>
      <c r="BL32" s="1030"/>
      <c r="BM32" s="1030"/>
      <c r="BN32" s="1030"/>
      <c r="BO32" s="1030"/>
      <c r="BP32" s="1030"/>
      <c r="BQ32" s="1030"/>
      <c r="BR32" s="1030"/>
      <c r="BS32" s="1030"/>
      <c r="BT32" s="1030"/>
      <c r="BU32" s="1031"/>
      <c r="BV32" s="1031"/>
      <c r="BW32" s="1031"/>
      <c r="BX32" s="1031"/>
      <c r="BY32" s="1031"/>
      <c r="BZ32" s="1031"/>
      <c r="CA32" s="1031"/>
      <c r="CB32" s="1031"/>
      <c r="CC32" s="1031"/>
      <c r="CD32" s="1031"/>
      <c r="CE32" s="1031"/>
      <c r="CF32" s="1031"/>
      <c r="CG32" s="1031"/>
      <c r="CH32" s="1031"/>
      <c r="CI32" s="1031"/>
      <c r="CJ32" s="1031"/>
      <c r="CK32" s="1031"/>
      <c r="CL32" s="1031"/>
      <c r="CM32" s="1031"/>
      <c r="CN32" s="1031"/>
      <c r="CO32" s="1031"/>
      <c r="CP32" s="1031"/>
      <c r="CQ32" s="1031"/>
      <c r="CR32" s="1031"/>
      <c r="CS32" s="1031"/>
      <c r="CT32" s="1031"/>
      <c r="CU32" s="1031"/>
      <c r="CV32" s="1031"/>
      <c r="CW32" s="1031"/>
      <c r="CX32" s="1031"/>
      <c r="CY32" s="1031"/>
      <c r="CZ32" s="1032"/>
      <c r="DB32" s="28"/>
      <c r="DC32" s="39"/>
      <c r="DD32" s="40"/>
      <c r="DE32" s="40"/>
      <c r="DF32" s="41"/>
      <c r="DG32" s="976"/>
      <c r="DH32" s="976"/>
      <c r="DI32" s="976"/>
      <c r="DJ32" s="976"/>
      <c r="DK32" s="976"/>
      <c r="DL32" s="976"/>
      <c r="DM32" s="976"/>
      <c r="DN32" s="976"/>
      <c r="DO32" s="976"/>
      <c r="DP32" s="976"/>
      <c r="DQ32" s="976"/>
      <c r="DR32" s="976"/>
      <c r="DS32" s="976"/>
      <c r="DT32" s="976"/>
      <c r="DU32" s="976"/>
      <c r="DV32" s="976"/>
      <c r="DW32" s="976"/>
      <c r="DX32" s="976"/>
      <c r="DY32" s="976"/>
      <c r="DZ32" s="976"/>
      <c r="EA32" s="976"/>
      <c r="EB32" s="976"/>
      <c r="EC32" s="976"/>
      <c r="ED32" s="41"/>
      <c r="EE32" s="40"/>
      <c r="EF32" s="40"/>
      <c r="EG32" s="40"/>
      <c r="EH32" s="46"/>
      <c r="EI32" s="40"/>
      <c r="EJ32" s="40"/>
      <c r="EK32" s="40"/>
      <c r="EL32" s="40"/>
      <c r="EM32" s="40"/>
      <c r="EN32" s="1030"/>
      <c r="EO32" s="1030"/>
      <c r="EP32" s="1030"/>
      <c r="EQ32" s="1030"/>
      <c r="ER32" s="1030"/>
      <c r="ES32" s="1030"/>
      <c r="ET32" s="1030"/>
      <c r="EU32" s="1030"/>
      <c r="EV32" s="1030"/>
      <c r="EW32" s="1030"/>
      <c r="EX32" s="1030"/>
      <c r="EY32" s="1030"/>
      <c r="EZ32" s="1030"/>
      <c r="FA32" s="1030"/>
      <c r="FB32" s="1030"/>
      <c r="FC32" s="1030"/>
      <c r="FD32" s="1030"/>
      <c r="FE32" s="1030"/>
      <c r="FF32" s="1030"/>
      <c r="FG32" s="1030"/>
      <c r="FH32" s="1030"/>
      <c r="FI32" s="1030"/>
      <c r="FJ32" s="1030"/>
      <c r="FK32" s="1030"/>
      <c r="FL32" s="1030"/>
      <c r="FM32" s="1030"/>
      <c r="FN32" s="1030"/>
      <c r="FO32" s="1030"/>
      <c r="FP32" s="1030"/>
      <c r="FQ32" s="1030"/>
      <c r="FR32" s="1030"/>
      <c r="FS32" s="1030"/>
      <c r="FT32" s="1030"/>
      <c r="FU32" s="1030"/>
      <c r="FV32" s="1031"/>
      <c r="FW32" s="1031"/>
      <c r="FX32" s="1031"/>
      <c r="FY32" s="1031"/>
      <c r="FZ32" s="1031"/>
      <c r="GA32" s="1031"/>
      <c r="GB32" s="1031"/>
      <c r="GC32" s="1031"/>
      <c r="GD32" s="1031"/>
      <c r="GE32" s="1031"/>
      <c r="GF32" s="1031"/>
      <c r="GG32" s="1031"/>
      <c r="GH32" s="1031"/>
      <c r="GI32" s="1031"/>
      <c r="GJ32" s="1031"/>
      <c r="GK32" s="1031"/>
      <c r="GL32" s="1031"/>
      <c r="GM32" s="1031"/>
      <c r="GN32" s="1031"/>
      <c r="GO32" s="1031"/>
      <c r="GP32" s="1031"/>
      <c r="GQ32" s="1031"/>
      <c r="GR32" s="1031"/>
      <c r="GS32" s="1031"/>
      <c r="GT32" s="1031"/>
      <c r="GU32" s="1031"/>
      <c r="GV32" s="1031"/>
      <c r="GW32" s="1031"/>
      <c r="GX32" s="1031"/>
      <c r="GY32" s="1031"/>
      <c r="GZ32" s="1031"/>
      <c r="HA32" s="1032"/>
    </row>
    <row r="33" spans="1:209" s="32" customFormat="1" ht="5.25" customHeight="1" x14ac:dyDescent="0.2">
      <c r="A33" s="28"/>
      <c r="B33" s="36"/>
      <c r="C33" s="37"/>
      <c r="D33" s="37"/>
      <c r="E33" s="38"/>
      <c r="F33" s="1003" t="s">
        <v>38</v>
      </c>
      <c r="G33" s="1003"/>
      <c r="H33" s="1003"/>
      <c r="I33" s="1003"/>
      <c r="J33" s="1003"/>
      <c r="K33" s="1003"/>
      <c r="L33" s="1003"/>
      <c r="M33" s="1003"/>
      <c r="N33" s="1003"/>
      <c r="O33" s="1003"/>
      <c r="P33" s="1003"/>
      <c r="Q33" s="1003"/>
      <c r="R33" s="1003"/>
      <c r="S33" s="1003"/>
      <c r="T33" s="1003"/>
      <c r="U33" s="1003"/>
      <c r="V33" s="1003"/>
      <c r="W33" s="1003"/>
      <c r="X33" s="1003"/>
      <c r="Y33" s="1003"/>
      <c r="Z33" s="1003"/>
      <c r="AA33" s="1003"/>
      <c r="AB33" s="1003"/>
      <c r="AC33" s="38"/>
      <c r="AD33" s="37"/>
      <c r="AE33" s="37"/>
      <c r="AF33" s="37"/>
      <c r="AG33" s="48"/>
      <c r="AH33" s="49"/>
      <c r="AI33" s="49"/>
      <c r="AJ33" s="49"/>
      <c r="AK33" s="49"/>
      <c r="AL33" s="49"/>
      <c r="AM33" s="1012" t="s">
        <v>83</v>
      </c>
      <c r="AN33" s="1012"/>
      <c r="AO33" s="1012"/>
      <c r="AP33" s="1012"/>
      <c r="AQ33" s="1012"/>
      <c r="AR33" s="1012"/>
      <c r="AS33" s="1012"/>
      <c r="AT33" s="1012"/>
      <c r="AU33" s="1012"/>
      <c r="AV33" s="1012"/>
      <c r="AW33" s="1012"/>
      <c r="AX33" s="1012"/>
      <c r="AY33" s="1012"/>
      <c r="AZ33" s="1012"/>
      <c r="BA33" s="1012"/>
      <c r="BB33" s="1012"/>
      <c r="BC33" s="1012"/>
      <c r="BD33" s="1012"/>
      <c r="BE33" s="1012"/>
      <c r="BF33" s="1012"/>
      <c r="BG33" s="1012"/>
      <c r="BH33" s="1012"/>
      <c r="BI33" s="1012"/>
      <c r="BJ33" s="1012"/>
      <c r="BK33" s="1012"/>
      <c r="BL33" s="1012"/>
      <c r="BM33" s="1012"/>
      <c r="BN33" s="1012"/>
      <c r="BO33" s="1012"/>
      <c r="BP33" s="1012"/>
      <c r="BQ33" s="1012"/>
      <c r="BR33" s="1012"/>
      <c r="BS33" s="1012"/>
      <c r="BT33" s="1012"/>
      <c r="BU33" s="49"/>
      <c r="BV33" s="49"/>
      <c r="BW33" s="49"/>
      <c r="BX33" s="49"/>
      <c r="BY33" s="49"/>
      <c r="BZ33" s="49"/>
      <c r="CA33" s="49"/>
      <c r="CB33" s="49"/>
      <c r="CC33" s="49"/>
      <c r="CD33" s="49"/>
      <c r="CE33" s="49"/>
      <c r="CF33" s="49"/>
      <c r="CG33" s="49"/>
      <c r="CH33" s="49"/>
      <c r="CI33" s="49"/>
      <c r="CJ33" s="49"/>
      <c r="CK33" s="49"/>
      <c r="CL33" s="49"/>
      <c r="CM33" s="49"/>
      <c r="CN33" s="49"/>
      <c r="CO33" s="49"/>
      <c r="CP33" s="49"/>
      <c r="CQ33" s="49"/>
      <c r="CR33" s="49"/>
      <c r="CS33" s="49"/>
      <c r="CT33" s="49"/>
      <c r="CU33" s="49"/>
      <c r="CV33" s="49"/>
      <c r="CW33" s="49"/>
      <c r="CX33" s="49"/>
      <c r="CY33" s="49"/>
      <c r="CZ33" s="50"/>
      <c r="DB33" s="28"/>
      <c r="DC33" s="36"/>
      <c r="DD33" s="37"/>
      <c r="DE33" s="37"/>
      <c r="DF33" s="38"/>
      <c r="DG33" s="1003" t="s">
        <v>38</v>
      </c>
      <c r="DH33" s="1003"/>
      <c r="DI33" s="1003"/>
      <c r="DJ33" s="1003"/>
      <c r="DK33" s="1003"/>
      <c r="DL33" s="1003"/>
      <c r="DM33" s="1003"/>
      <c r="DN33" s="1003"/>
      <c r="DO33" s="1003"/>
      <c r="DP33" s="1003"/>
      <c r="DQ33" s="1003"/>
      <c r="DR33" s="1003"/>
      <c r="DS33" s="1003"/>
      <c r="DT33" s="1003"/>
      <c r="DU33" s="1003"/>
      <c r="DV33" s="1003"/>
      <c r="DW33" s="1003"/>
      <c r="DX33" s="1003"/>
      <c r="DY33" s="1003"/>
      <c r="DZ33" s="1003"/>
      <c r="EA33" s="1003"/>
      <c r="EB33" s="1003"/>
      <c r="EC33" s="1003"/>
      <c r="ED33" s="38"/>
      <c r="EE33" s="37"/>
      <c r="EF33" s="37"/>
      <c r="EG33" s="37"/>
      <c r="EH33" s="48" t="s">
        <v>84</v>
      </c>
      <c r="EI33" s="49"/>
      <c r="EJ33" s="49"/>
      <c r="EK33" s="49"/>
      <c r="EL33" s="49"/>
      <c r="EM33" s="49"/>
      <c r="EN33" s="1012" t="str">
        <f>AM33</f>
        <v>仕様書のとおり</v>
      </c>
      <c r="EO33" s="1012"/>
      <c r="EP33" s="1012"/>
      <c r="EQ33" s="1012"/>
      <c r="ER33" s="1012"/>
      <c r="ES33" s="1012"/>
      <c r="ET33" s="1012"/>
      <c r="EU33" s="1012"/>
      <c r="EV33" s="1012"/>
      <c r="EW33" s="1012"/>
      <c r="EX33" s="1012"/>
      <c r="EY33" s="1012"/>
      <c r="EZ33" s="1012"/>
      <c r="FA33" s="1012"/>
      <c r="FB33" s="1012"/>
      <c r="FC33" s="1012"/>
      <c r="FD33" s="1012"/>
      <c r="FE33" s="1012"/>
      <c r="FF33" s="1012"/>
      <c r="FG33" s="1012"/>
      <c r="FH33" s="1012"/>
      <c r="FI33" s="1012"/>
      <c r="FJ33" s="1012"/>
      <c r="FK33" s="1012"/>
      <c r="FL33" s="1012"/>
      <c r="FM33" s="1012"/>
      <c r="FN33" s="1012"/>
      <c r="FO33" s="1012"/>
      <c r="FP33" s="1012"/>
      <c r="FQ33" s="1012"/>
      <c r="FR33" s="1012"/>
      <c r="FS33" s="1012"/>
      <c r="FT33" s="1012"/>
      <c r="FU33" s="1012"/>
      <c r="FV33" s="49"/>
      <c r="FW33" s="49"/>
      <c r="FX33" s="49"/>
      <c r="FY33" s="49"/>
      <c r="FZ33" s="49"/>
      <c r="GA33" s="49"/>
      <c r="GB33" s="49"/>
      <c r="GC33" s="49"/>
      <c r="GD33" s="49"/>
      <c r="GE33" s="49"/>
      <c r="GF33" s="49"/>
      <c r="GG33" s="49"/>
      <c r="GH33" s="49"/>
      <c r="GI33" s="49"/>
      <c r="GJ33" s="49"/>
      <c r="GK33" s="49"/>
      <c r="GL33" s="49"/>
      <c r="GM33" s="49"/>
      <c r="GN33" s="49"/>
      <c r="GO33" s="49"/>
      <c r="GP33" s="49"/>
      <c r="GQ33" s="49"/>
      <c r="GR33" s="49"/>
      <c r="GS33" s="49"/>
      <c r="GT33" s="49"/>
      <c r="GU33" s="49"/>
      <c r="GV33" s="49"/>
      <c r="GW33" s="49"/>
      <c r="GX33" s="49"/>
      <c r="GY33" s="49"/>
      <c r="GZ33" s="49"/>
      <c r="HA33" s="50"/>
    </row>
    <row r="34" spans="1:209" s="32" customFormat="1" ht="5.25" customHeight="1" x14ac:dyDescent="0.2">
      <c r="A34" s="28"/>
      <c r="B34" s="33"/>
      <c r="C34" s="34"/>
      <c r="D34" s="34"/>
      <c r="E34" s="3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35"/>
      <c r="AD34" s="34"/>
      <c r="AE34" s="34"/>
      <c r="AF34" s="34"/>
      <c r="AG34" s="51"/>
      <c r="AH34" s="52"/>
      <c r="AI34" s="52"/>
      <c r="AJ34" s="52"/>
      <c r="AK34" s="52"/>
      <c r="AL34" s="52"/>
      <c r="AM34" s="1013"/>
      <c r="AN34" s="1013"/>
      <c r="AO34" s="1013"/>
      <c r="AP34" s="1013"/>
      <c r="AQ34" s="1013"/>
      <c r="AR34" s="1013"/>
      <c r="AS34" s="1013"/>
      <c r="AT34" s="1013"/>
      <c r="AU34" s="1013"/>
      <c r="AV34" s="1013"/>
      <c r="AW34" s="1013"/>
      <c r="AX34" s="1013"/>
      <c r="AY34" s="1013"/>
      <c r="AZ34" s="1013"/>
      <c r="BA34" s="1013"/>
      <c r="BB34" s="1013"/>
      <c r="BC34" s="1013"/>
      <c r="BD34" s="1013"/>
      <c r="BE34" s="1013"/>
      <c r="BF34" s="1013"/>
      <c r="BG34" s="1013"/>
      <c r="BH34" s="1013"/>
      <c r="BI34" s="1013"/>
      <c r="BJ34" s="1013"/>
      <c r="BK34" s="1013"/>
      <c r="BL34" s="1013"/>
      <c r="BM34" s="1013"/>
      <c r="BN34" s="1013"/>
      <c r="BO34" s="1013"/>
      <c r="BP34" s="1013"/>
      <c r="BQ34" s="1013"/>
      <c r="BR34" s="1013"/>
      <c r="BS34" s="1013"/>
      <c r="BT34" s="1013"/>
      <c r="BU34" s="52"/>
      <c r="BV34" s="52"/>
      <c r="BW34" s="52"/>
      <c r="BX34" s="52"/>
      <c r="BY34" s="52"/>
      <c r="BZ34" s="52"/>
      <c r="CA34" s="52"/>
      <c r="CB34" s="52"/>
      <c r="CC34" s="52"/>
      <c r="CD34" s="52"/>
      <c r="CE34" s="52"/>
      <c r="CF34" s="52"/>
      <c r="CG34" s="52"/>
      <c r="CH34" s="52"/>
      <c r="CI34" s="52"/>
      <c r="CJ34" s="52"/>
      <c r="CK34" s="52"/>
      <c r="CL34" s="52"/>
      <c r="CM34" s="52"/>
      <c r="CN34" s="52"/>
      <c r="CO34" s="52"/>
      <c r="CP34" s="52"/>
      <c r="CQ34" s="52"/>
      <c r="CR34" s="52"/>
      <c r="CS34" s="52"/>
      <c r="CT34" s="52"/>
      <c r="CU34" s="52"/>
      <c r="CV34" s="52"/>
      <c r="CW34" s="52"/>
      <c r="CX34" s="52"/>
      <c r="CY34" s="52"/>
      <c r="CZ34" s="53"/>
      <c r="DB34" s="28"/>
      <c r="DC34" s="33"/>
      <c r="DD34" s="34"/>
      <c r="DE34" s="34"/>
      <c r="DF34" s="35"/>
      <c r="DG34" s="975"/>
      <c r="DH34" s="975"/>
      <c r="DI34" s="975"/>
      <c r="DJ34" s="975"/>
      <c r="DK34" s="975"/>
      <c r="DL34" s="975"/>
      <c r="DM34" s="975"/>
      <c r="DN34" s="975"/>
      <c r="DO34" s="975"/>
      <c r="DP34" s="975"/>
      <c r="DQ34" s="975"/>
      <c r="DR34" s="975"/>
      <c r="DS34" s="975"/>
      <c r="DT34" s="975"/>
      <c r="DU34" s="975"/>
      <c r="DV34" s="975"/>
      <c r="DW34" s="975"/>
      <c r="DX34" s="975"/>
      <c r="DY34" s="975"/>
      <c r="DZ34" s="975"/>
      <c r="EA34" s="975"/>
      <c r="EB34" s="975"/>
      <c r="EC34" s="975"/>
      <c r="ED34" s="35"/>
      <c r="EE34" s="34"/>
      <c r="EF34" s="34"/>
      <c r="EG34" s="34"/>
      <c r="EH34" s="51"/>
      <c r="EI34" s="52"/>
      <c r="EJ34" s="52"/>
      <c r="EK34" s="52"/>
      <c r="EL34" s="52"/>
      <c r="EM34" s="52"/>
      <c r="EN34" s="1013"/>
      <c r="EO34" s="1013"/>
      <c r="EP34" s="1013"/>
      <c r="EQ34" s="1013"/>
      <c r="ER34" s="1013"/>
      <c r="ES34" s="1013"/>
      <c r="ET34" s="1013"/>
      <c r="EU34" s="1013"/>
      <c r="EV34" s="1013"/>
      <c r="EW34" s="1013"/>
      <c r="EX34" s="1013"/>
      <c r="EY34" s="1013"/>
      <c r="EZ34" s="1013"/>
      <c r="FA34" s="1013"/>
      <c r="FB34" s="1013"/>
      <c r="FC34" s="1013"/>
      <c r="FD34" s="1013"/>
      <c r="FE34" s="1013"/>
      <c r="FF34" s="1013"/>
      <c r="FG34" s="1013"/>
      <c r="FH34" s="1013"/>
      <c r="FI34" s="1013"/>
      <c r="FJ34" s="1013"/>
      <c r="FK34" s="1013"/>
      <c r="FL34" s="1013"/>
      <c r="FM34" s="1013"/>
      <c r="FN34" s="1013"/>
      <c r="FO34" s="1013"/>
      <c r="FP34" s="1013"/>
      <c r="FQ34" s="1013"/>
      <c r="FR34" s="1013"/>
      <c r="FS34" s="1013"/>
      <c r="FT34" s="1013"/>
      <c r="FU34" s="1013"/>
      <c r="FV34" s="52"/>
      <c r="FW34" s="52"/>
      <c r="FX34" s="52"/>
      <c r="FY34" s="52"/>
      <c r="FZ34" s="52"/>
      <c r="GA34" s="52"/>
      <c r="GB34" s="52"/>
      <c r="GC34" s="52"/>
      <c r="GD34" s="52"/>
      <c r="GE34" s="52"/>
      <c r="GF34" s="52"/>
      <c r="GG34" s="52"/>
      <c r="GH34" s="52"/>
      <c r="GI34" s="52"/>
      <c r="GJ34" s="52"/>
      <c r="GK34" s="52"/>
      <c r="GL34" s="52"/>
      <c r="GM34" s="52"/>
      <c r="GN34" s="52"/>
      <c r="GO34" s="52"/>
      <c r="GP34" s="52"/>
      <c r="GQ34" s="52"/>
      <c r="GR34" s="52"/>
      <c r="GS34" s="52"/>
      <c r="GT34" s="52"/>
      <c r="GU34" s="52"/>
      <c r="GV34" s="52"/>
      <c r="GW34" s="52"/>
      <c r="GX34" s="52"/>
      <c r="GY34" s="52"/>
      <c r="GZ34" s="52"/>
      <c r="HA34" s="53"/>
    </row>
    <row r="35" spans="1:209" s="32" customFormat="1" ht="5.25" customHeight="1" x14ac:dyDescent="0.2">
      <c r="A35" s="28"/>
      <c r="B35" s="33"/>
      <c r="C35" s="34"/>
      <c r="D35" s="34"/>
      <c r="E35" s="3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35"/>
      <c r="AD35" s="34"/>
      <c r="AE35" s="34"/>
      <c r="AF35" s="34"/>
      <c r="AG35" s="51"/>
      <c r="AH35" s="52"/>
      <c r="AI35" s="52"/>
      <c r="AJ35" s="52"/>
      <c r="AK35" s="52"/>
      <c r="AL35" s="52"/>
      <c r="AM35" s="1013"/>
      <c r="AN35" s="1013"/>
      <c r="AO35" s="1013"/>
      <c r="AP35" s="1013"/>
      <c r="AQ35" s="1013"/>
      <c r="AR35" s="1013"/>
      <c r="AS35" s="1013"/>
      <c r="AT35" s="1013"/>
      <c r="AU35" s="1013"/>
      <c r="AV35" s="1013"/>
      <c r="AW35" s="1013"/>
      <c r="AX35" s="1013"/>
      <c r="AY35" s="1013"/>
      <c r="AZ35" s="1013"/>
      <c r="BA35" s="1013"/>
      <c r="BB35" s="1013"/>
      <c r="BC35" s="1013"/>
      <c r="BD35" s="1013"/>
      <c r="BE35" s="1013"/>
      <c r="BF35" s="1013"/>
      <c r="BG35" s="1013"/>
      <c r="BH35" s="1013"/>
      <c r="BI35" s="1013"/>
      <c r="BJ35" s="1013"/>
      <c r="BK35" s="1013"/>
      <c r="BL35" s="1013"/>
      <c r="BM35" s="1013"/>
      <c r="BN35" s="1013"/>
      <c r="BO35" s="1013"/>
      <c r="BP35" s="1013"/>
      <c r="BQ35" s="1013"/>
      <c r="BR35" s="1013"/>
      <c r="BS35" s="1013"/>
      <c r="BT35" s="1013"/>
      <c r="BU35" s="52"/>
      <c r="BV35" s="52"/>
      <c r="BW35" s="52"/>
      <c r="BX35" s="52"/>
      <c r="BY35" s="52"/>
      <c r="BZ35" s="52"/>
      <c r="CA35" s="52"/>
      <c r="CB35" s="52"/>
      <c r="CC35" s="52"/>
      <c r="CD35" s="52"/>
      <c r="CE35" s="52"/>
      <c r="CF35" s="52"/>
      <c r="CG35" s="52"/>
      <c r="CH35" s="52"/>
      <c r="CI35" s="52"/>
      <c r="CJ35" s="52"/>
      <c r="CK35" s="52"/>
      <c r="CL35" s="52"/>
      <c r="CM35" s="52"/>
      <c r="CN35" s="52"/>
      <c r="CO35" s="52"/>
      <c r="CP35" s="52"/>
      <c r="CQ35" s="52"/>
      <c r="CR35" s="52"/>
      <c r="CS35" s="52"/>
      <c r="CT35" s="52"/>
      <c r="CU35" s="52"/>
      <c r="CV35" s="52"/>
      <c r="CW35" s="52"/>
      <c r="CX35" s="52"/>
      <c r="CY35" s="52"/>
      <c r="CZ35" s="53"/>
      <c r="DB35" s="28"/>
      <c r="DC35" s="33"/>
      <c r="DD35" s="34"/>
      <c r="DE35" s="34"/>
      <c r="DF35" s="35"/>
      <c r="DG35" s="975"/>
      <c r="DH35" s="975"/>
      <c r="DI35" s="975"/>
      <c r="DJ35" s="975"/>
      <c r="DK35" s="975"/>
      <c r="DL35" s="975"/>
      <c r="DM35" s="975"/>
      <c r="DN35" s="975"/>
      <c r="DO35" s="975"/>
      <c r="DP35" s="975"/>
      <c r="DQ35" s="975"/>
      <c r="DR35" s="975"/>
      <c r="DS35" s="975"/>
      <c r="DT35" s="975"/>
      <c r="DU35" s="975"/>
      <c r="DV35" s="975"/>
      <c r="DW35" s="975"/>
      <c r="DX35" s="975"/>
      <c r="DY35" s="975"/>
      <c r="DZ35" s="975"/>
      <c r="EA35" s="975"/>
      <c r="EB35" s="975"/>
      <c r="EC35" s="975"/>
      <c r="ED35" s="35"/>
      <c r="EE35" s="34"/>
      <c r="EF35" s="34"/>
      <c r="EG35" s="34"/>
      <c r="EH35" s="51"/>
      <c r="EI35" s="52"/>
      <c r="EJ35" s="52"/>
      <c r="EK35" s="52"/>
      <c r="EL35" s="52"/>
      <c r="EM35" s="52"/>
      <c r="EN35" s="1013"/>
      <c r="EO35" s="1013"/>
      <c r="EP35" s="1013"/>
      <c r="EQ35" s="1013"/>
      <c r="ER35" s="1013"/>
      <c r="ES35" s="1013"/>
      <c r="ET35" s="1013"/>
      <c r="EU35" s="1013"/>
      <c r="EV35" s="1013"/>
      <c r="EW35" s="1013"/>
      <c r="EX35" s="1013"/>
      <c r="EY35" s="1013"/>
      <c r="EZ35" s="1013"/>
      <c r="FA35" s="1013"/>
      <c r="FB35" s="1013"/>
      <c r="FC35" s="1013"/>
      <c r="FD35" s="1013"/>
      <c r="FE35" s="1013"/>
      <c r="FF35" s="1013"/>
      <c r="FG35" s="1013"/>
      <c r="FH35" s="1013"/>
      <c r="FI35" s="1013"/>
      <c r="FJ35" s="1013"/>
      <c r="FK35" s="1013"/>
      <c r="FL35" s="1013"/>
      <c r="FM35" s="1013"/>
      <c r="FN35" s="1013"/>
      <c r="FO35" s="1013"/>
      <c r="FP35" s="1013"/>
      <c r="FQ35" s="1013"/>
      <c r="FR35" s="1013"/>
      <c r="FS35" s="1013"/>
      <c r="FT35" s="1013"/>
      <c r="FU35" s="1013"/>
      <c r="FV35" s="52"/>
      <c r="FW35" s="52"/>
      <c r="FX35" s="52"/>
      <c r="FY35" s="52"/>
      <c r="FZ35" s="52"/>
      <c r="GA35" s="52"/>
      <c r="GB35" s="52"/>
      <c r="GC35" s="52"/>
      <c r="GD35" s="52"/>
      <c r="GE35" s="52"/>
      <c r="GF35" s="52"/>
      <c r="GG35" s="52"/>
      <c r="GH35" s="52"/>
      <c r="GI35" s="52"/>
      <c r="GJ35" s="52"/>
      <c r="GK35" s="52"/>
      <c r="GL35" s="52"/>
      <c r="GM35" s="52"/>
      <c r="GN35" s="52"/>
      <c r="GO35" s="52"/>
      <c r="GP35" s="52"/>
      <c r="GQ35" s="52"/>
      <c r="GR35" s="52"/>
      <c r="GS35" s="52"/>
      <c r="GT35" s="52"/>
      <c r="GU35" s="52"/>
      <c r="GV35" s="52"/>
      <c r="GW35" s="52"/>
      <c r="GX35" s="52"/>
      <c r="GY35" s="52"/>
      <c r="GZ35" s="52"/>
      <c r="HA35" s="53"/>
    </row>
    <row r="36" spans="1:209" s="32" customFormat="1" ht="5.25" customHeight="1" x14ac:dyDescent="0.2">
      <c r="A36" s="28"/>
      <c r="B36" s="33"/>
      <c r="C36" s="34"/>
      <c r="D36" s="34"/>
      <c r="E36" s="3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35"/>
      <c r="AD36" s="34"/>
      <c r="AE36" s="34"/>
      <c r="AF36" s="34"/>
      <c r="AG36" s="51"/>
      <c r="AH36" s="52"/>
      <c r="AI36" s="52"/>
      <c r="AJ36" s="52"/>
      <c r="AK36" s="52"/>
      <c r="AL36" s="52"/>
      <c r="AM36" s="1013"/>
      <c r="AN36" s="1013"/>
      <c r="AO36" s="1013"/>
      <c r="AP36" s="1013"/>
      <c r="AQ36" s="1013"/>
      <c r="AR36" s="1013"/>
      <c r="AS36" s="1013"/>
      <c r="AT36" s="1013"/>
      <c r="AU36" s="1013"/>
      <c r="AV36" s="1013"/>
      <c r="AW36" s="1013"/>
      <c r="AX36" s="1013"/>
      <c r="AY36" s="1013"/>
      <c r="AZ36" s="1013"/>
      <c r="BA36" s="1013"/>
      <c r="BB36" s="1013"/>
      <c r="BC36" s="1013"/>
      <c r="BD36" s="1013"/>
      <c r="BE36" s="1013"/>
      <c r="BF36" s="1013"/>
      <c r="BG36" s="1013"/>
      <c r="BH36" s="1013"/>
      <c r="BI36" s="1013"/>
      <c r="BJ36" s="1013"/>
      <c r="BK36" s="1013"/>
      <c r="BL36" s="1013"/>
      <c r="BM36" s="1013"/>
      <c r="BN36" s="1013"/>
      <c r="BO36" s="1013"/>
      <c r="BP36" s="1013"/>
      <c r="BQ36" s="1013"/>
      <c r="BR36" s="1013"/>
      <c r="BS36" s="1013"/>
      <c r="BT36" s="1013"/>
      <c r="BU36" s="52"/>
      <c r="BV36" s="52"/>
      <c r="BW36" s="52"/>
      <c r="BX36" s="52"/>
      <c r="BY36" s="52"/>
      <c r="BZ36" s="52"/>
      <c r="CA36" s="52"/>
      <c r="CB36" s="52"/>
      <c r="CC36" s="52"/>
      <c r="CD36" s="52"/>
      <c r="CE36" s="52"/>
      <c r="CF36" s="52"/>
      <c r="CG36" s="52"/>
      <c r="CH36" s="52"/>
      <c r="CI36" s="52"/>
      <c r="CJ36" s="52"/>
      <c r="CK36" s="52"/>
      <c r="CL36" s="52"/>
      <c r="CM36" s="52"/>
      <c r="CN36" s="52"/>
      <c r="CO36" s="52"/>
      <c r="CP36" s="52"/>
      <c r="CQ36" s="52"/>
      <c r="CR36" s="52"/>
      <c r="CS36" s="52"/>
      <c r="CT36" s="52"/>
      <c r="CU36" s="52"/>
      <c r="CV36" s="52"/>
      <c r="CW36" s="52"/>
      <c r="CX36" s="52"/>
      <c r="CY36" s="52"/>
      <c r="CZ36" s="53"/>
      <c r="DB36" s="28"/>
      <c r="DC36" s="33"/>
      <c r="DD36" s="34"/>
      <c r="DE36" s="34"/>
      <c r="DF36" s="35"/>
      <c r="DG36" s="975"/>
      <c r="DH36" s="975"/>
      <c r="DI36" s="975"/>
      <c r="DJ36" s="975"/>
      <c r="DK36" s="975"/>
      <c r="DL36" s="975"/>
      <c r="DM36" s="975"/>
      <c r="DN36" s="975"/>
      <c r="DO36" s="975"/>
      <c r="DP36" s="975"/>
      <c r="DQ36" s="975"/>
      <c r="DR36" s="975"/>
      <c r="DS36" s="975"/>
      <c r="DT36" s="975"/>
      <c r="DU36" s="975"/>
      <c r="DV36" s="975"/>
      <c r="DW36" s="975"/>
      <c r="DX36" s="975"/>
      <c r="DY36" s="975"/>
      <c r="DZ36" s="975"/>
      <c r="EA36" s="975"/>
      <c r="EB36" s="975"/>
      <c r="EC36" s="975"/>
      <c r="ED36" s="35"/>
      <c r="EE36" s="34"/>
      <c r="EF36" s="34"/>
      <c r="EG36" s="34"/>
      <c r="EH36" s="51"/>
      <c r="EI36" s="52"/>
      <c r="EJ36" s="52"/>
      <c r="EK36" s="52"/>
      <c r="EL36" s="52"/>
      <c r="EM36" s="52"/>
      <c r="EN36" s="1013"/>
      <c r="EO36" s="1013"/>
      <c r="EP36" s="1013"/>
      <c r="EQ36" s="1013"/>
      <c r="ER36" s="1013"/>
      <c r="ES36" s="1013"/>
      <c r="ET36" s="1013"/>
      <c r="EU36" s="1013"/>
      <c r="EV36" s="1013"/>
      <c r="EW36" s="1013"/>
      <c r="EX36" s="1013"/>
      <c r="EY36" s="1013"/>
      <c r="EZ36" s="1013"/>
      <c r="FA36" s="1013"/>
      <c r="FB36" s="1013"/>
      <c r="FC36" s="1013"/>
      <c r="FD36" s="1013"/>
      <c r="FE36" s="1013"/>
      <c r="FF36" s="1013"/>
      <c r="FG36" s="1013"/>
      <c r="FH36" s="1013"/>
      <c r="FI36" s="1013"/>
      <c r="FJ36" s="1013"/>
      <c r="FK36" s="1013"/>
      <c r="FL36" s="1013"/>
      <c r="FM36" s="1013"/>
      <c r="FN36" s="1013"/>
      <c r="FO36" s="1013"/>
      <c r="FP36" s="1013"/>
      <c r="FQ36" s="1013"/>
      <c r="FR36" s="1013"/>
      <c r="FS36" s="1013"/>
      <c r="FT36" s="1013"/>
      <c r="FU36" s="1013"/>
      <c r="FV36" s="52"/>
      <c r="FW36" s="52"/>
      <c r="FX36" s="52"/>
      <c r="FY36" s="52"/>
      <c r="FZ36" s="52"/>
      <c r="GA36" s="52"/>
      <c r="GB36" s="52"/>
      <c r="GC36" s="52"/>
      <c r="GD36" s="52"/>
      <c r="GE36" s="52"/>
      <c r="GF36" s="52"/>
      <c r="GG36" s="52"/>
      <c r="GH36" s="52"/>
      <c r="GI36" s="52"/>
      <c r="GJ36" s="52"/>
      <c r="GK36" s="52"/>
      <c r="GL36" s="52"/>
      <c r="GM36" s="52"/>
      <c r="GN36" s="52"/>
      <c r="GO36" s="52"/>
      <c r="GP36" s="52"/>
      <c r="GQ36" s="52"/>
      <c r="GR36" s="52"/>
      <c r="GS36" s="52"/>
      <c r="GT36" s="52"/>
      <c r="GU36" s="52"/>
      <c r="GV36" s="52"/>
      <c r="GW36" s="52"/>
      <c r="GX36" s="52"/>
      <c r="GY36" s="52"/>
      <c r="GZ36" s="52"/>
      <c r="HA36" s="53"/>
    </row>
    <row r="37" spans="1:209" s="32" customFormat="1" ht="10.5" customHeight="1" x14ac:dyDescent="0.2">
      <c r="A37" s="28"/>
      <c r="B37" s="39"/>
      <c r="C37" s="40"/>
      <c r="D37" s="40"/>
      <c r="E37" s="41"/>
      <c r="F37" s="976"/>
      <c r="G37" s="976"/>
      <c r="H37" s="976"/>
      <c r="I37" s="976"/>
      <c r="J37" s="976"/>
      <c r="K37" s="976"/>
      <c r="L37" s="976"/>
      <c r="M37" s="976"/>
      <c r="N37" s="976"/>
      <c r="O37" s="976"/>
      <c r="P37" s="976"/>
      <c r="Q37" s="976"/>
      <c r="R37" s="976"/>
      <c r="S37" s="976"/>
      <c r="T37" s="976"/>
      <c r="U37" s="976"/>
      <c r="V37" s="976"/>
      <c r="W37" s="976"/>
      <c r="X37" s="976"/>
      <c r="Y37" s="976"/>
      <c r="Z37" s="976"/>
      <c r="AA37" s="976"/>
      <c r="AB37" s="976"/>
      <c r="AC37" s="41"/>
      <c r="AD37" s="40"/>
      <c r="AE37" s="40"/>
      <c r="AF37" s="40"/>
      <c r="AG37" s="54"/>
      <c r="AH37" s="55"/>
      <c r="AI37" s="55"/>
      <c r="AJ37" s="55"/>
      <c r="AK37" s="55"/>
      <c r="AL37" s="55"/>
      <c r="AM37" s="1014"/>
      <c r="AN37" s="1014"/>
      <c r="AO37" s="1014"/>
      <c r="AP37" s="1014"/>
      <c r="AQ37" s="1014"/>
      <c r="AR37" s="1014"/>
      <c r="AS37" s="1014"/>
      <c r="AT37" s="1014"/>
      <c r="AU37" s="1014"/>
      <c r="AV37" s="1014"/>
      <c r="AW37" s="1014"/>
      <c r="AX37" s="1014"/>
      <c r="AY37" s="1014"/>
      <c r="AZ37" s="1014"/>
      <c r="BA37" s="1014"/>
      <c r="BB37" s="1014"/>
      <c r="BC37" s="1014"/>
      <c r="BD37" s="1014"/>
      <c r="BE37" s="1014"/>
      <c r="BF37" s="1014"/>
      <c r="BG37" s="1014"/>
      <c r="BH37" s="1014"/>
      <c r="BI37" s="1014"/>
      <c r="BJ37" s="1014"/>
      <c r="BK37" s="1014"/>
      <c r="BL37" s="1014"/>
      <c r="BM37" s="1014"/>
      <c r="BN37" s="1014"/>
      <c r="BO37" s="1014"/>
      <c r="BP37" s="1014"/>
      <c r="BQ37" s="1014"/>
      <c r="BR37" s="1014"/>
      <c r="BS37" s="1014"/>
      <c r="BT37" s="1014"/>
      <c r="BU37" s="55"/>
      <c r="BV37" s="55"/>
      <c r="BW37" s="55"/>
      <c r="BX37" s="55"/>
      <c r="BY37" s="55"/>
      <c r="BZ37" s="55"/>
      <c r="CA37" s="55"/>
      <c r="CB37" s="55"/>
      <c r="CC37" s="55"/>
      <c r="CD37" s="55"/>
      <c r="CE37" s="55"/>
      <c r="CF37" s="55"/>
      <c r="CG37" s="55"/>
      <c r="CH37" s="55"/>
      <c r="CI37" s="55"/>
      <c r="CJ37" s="55"/>
      <c r="CK37" s="55"/>
      <c r="CL37" s="55"/>
      <c r="CM37" s="55"/>
      <c r="CN37" s="55"/>
      <c r="CO37" s="55"/>
      <c r="CP37" s="55"/>
      <c r="CQ37" s="55"/>
      <c r="CR37" s="55"/>
      <c r="CS37" s="55"/>
      <c r="CT37" s="55"/>
      <c r="CU37" s="55"/>
      <c r="CV37" s="55"/>
      <c r="CW37" s="55"/>
      <c r="CX37" s="55"/>
      <c r="CY37" s="55"/>
      <c r="CZ37" s="56"/>
      <c r="DB37" s="28"/>
      <c r="DC37" s="39"/>
      <c r="DD37" s="40"/>
      <c r="DE37" s="40"/>
      <c r="DF37" s="41"/>
      <c r="DG37" s="976"/>
      <c r="DH37" s="976"/>
      <c r="DI37" s="976"/>
      <c r="DJ37" s="976"/>
      <c r="DK37" s="976"/>
      <c r="DL37" s="976"/>
      <c r="DM37" s="976"/>
      <c r="DN37" s="976"/>
      <c r="DO37" s="976"/>
      <c r="DP37" s="976"/>
      <c r="DQ37" s="976"/>
      <c r="DR37" s="976"/>
      <c r="DS37" s="976"/>
      <c r="DT37" s="976"/>
      <c r="DU37" s="976"/>
      <c r="DV37" s="976"/>
      <c r="DW37" s="976"/>
      <c r="DX37" s="976"/>
      <c r="DY37" s="976"/>
      <c r="DZ37" s="976"/>
      <c r="EA37" s="976"/>
      <c r="EB37" s="976"/>
      <c r="EC37" s="976"/>
      <c r="ED37" s="41"/>
      <c r="EE37" s="40"/>
      <c r="EF37" s="40"/>
      <c r="EG37" s="40"/>
      <c r="EH37" s="54"/>
      <c r="EI37" s="55"/>
      <c r="EJ37" s="55"/>
      <c r="EK37" s="55"/>
      <c r="EL37" s="55"/>
      <c r="EM37" s="55"/>
      <c r="EN37" s="1014"/>
      <c r="EO37" s="1014"/>
      <c r="EP37" s="1014"/>
      <c r="EQ37" s="1014"/>
      <c r="ER37" s="1014"/>
      <c r="ES37" s="1014"/>
      <c r="ET37" s="1014"/>
      <c r="EU37" s="1014"/>
      <c r="EV37" s="1014"/>
      <c r="EW37" s="1014"/>
      <c r="EX37" s="1014"/>
      <c r="EY37" s="1014"/>
      <c r="EZ37" s="1014"/>
      <c r="FA37" s="1014"/>
      <c r="FB37" s="1014"/>
      <c r="FC37" s="1014"/>
      <c r="FD37" s="1014"/>
      <c r="FE37" s="1014"/>
      <c r="FF37" s="1014"/>
      <c r="FG37" s="1014"/>
      <c r="FH37" s="1014"/>
      <c r="FI37" s="1014"/>
      <c r="FJ37" s="1014"/>
      <c r="FK37" s="1014"/>
      <c r="FL37" s="1014"/>
      <c r="FM37" s="1014"/>
      <c r="FN37" s="1014"/>
      <c r="FO37" s="1014"/>
      <c r="FP37" s="1014"/>
      <c r="FQ37" s="1014"/>
      <c r="FR37" s="1014"/>
      <c r="FS37" s="1014"/>
      <c r="FT37" s="1014"/>
      <c r="FU37" s="1014"/>
      <c r="FV37" s="55"/>
      <c r="FW37" s="55"/>
      <c r="FX37" s="55"/>
      <c r="FY37" s="55"/>
      <c r="FZ37" s="55"/>
      <c r="GA37" s="55"/>
      <c r="GB37" s="55"/>
      <c r="GC37" s="55"/>
      <c r="GD37" s="55"/>
      <c r="GE37" s="55"/>
      <c r="GF37" s="55"/>
      <c r="GG37" s="55"/>
      <c r="GH37" s="55"/>
      <c r="GI37" s="55"/>
      <c r="GJ37" s="55"/>
      <c r="GK37" s="55"/>
      <c r="GL37" s="55"/>
      <c r="GM37" s="55"/>
      <c r="GN37" s="55"/>
      <c r="GO37" s="55"/>
      <c r="GP37" s="55"/>
      <c r="GQ37" s="55"/>
      <c r="GR37" s="55"/>
      <c r="GS37" s="55"/>
      <c r="GT37" s="55"/>
      <c r="GU37" s="55"/>
      <c r="GV37" s="55"/>
      <c r="GW37" s="55"/>
      <c r="GX37" s="55"/>
      <c r="GY37" s="55"/>
      <c r="GZ37" s="55"/>
      <c r="HA37" s="56"/>
    </row>
    <row r="38" spans="1:209" s="32" customFormat="1" ht="5.25" customHeight="1" x14ac:dyDescent="0.2">
      <c r="A38" s="28"/>
      <c r="B38" s="36"/>
      <c r="C38" s="37"/>
      <c r="D38" s="37"/>
      <c r="E38" s="38"/>
      <c r="F38" s="1003" t="s">
        <v>39</v>
      </c>
      <c r="G38" s="1003"/>
      <c r="H38" s="1003"/>
      <c r="I38" s="1003"/>
      <c r="J38" s="1003"/>
      <c r="K38" s="1003"/>
      <c r="L38" s="1003"/>
      <c r="M38" s="1003"/>
      <c r="N38" s="1003"/>
      <c r="O38" s="1003"/>
      <c r="P38" s="1003"/>
      <c r="Q38" s="1003"/>
      <c r="R38" s="1003"/>
      <c r="S38" s="1003"/>
      <c r="T38" s="1003"/>
      <c r="U38" s="1003"/>
      <c r="V38" s="1003"/>
      <c r="W38" s="1003"/>
      <c r="X38" s="1003"/>
      <c r="Y38" s="1003"/>
      <c r="Z38" s="1003"/>
      <c r="AA38" s="1003"/>
      <c r="AB38" s="1003"/>
      <c r="AC38" s="38"/>
      <c r="AD38" s="37"/>
      <c r="AE38" s="37"/>
      <c r="AF38" s="37"/>
      <c r="AG38" s="1015" t="s">
        <v>238</v>
      </c>
      <c r="AH38" s="1016"/>
      <c r="AI38" s="1016"/>
      <c r="AJ38" s="1016"/>
      <c r="AK38" s="1016"/>
      <c r="AL38" s="1016"/>
      <c r="AM38" s="1016"/>
      <c r="AN38" s="1016"/>
      <c r="AO38" s="1016"/>
      <c r="AP38" s="1016"/>
      <c r="AQ38" s="1016"/>
      <c r="AR38" s="1016"/>
      <c r="AS38" s="1016"/>
      <c r="AT38" s="1016"/>
      <c r="AU38" s="1016"/>
      <c r="AV38" s="1016"/>
      <c r="AW38" s="1016"/>
      <c r="AX38" s="1016"/>
      <c r="AY38" s="1016"/>
      <c r="AZ38" s="1016"/>
      <c r="BA38" s="1016"/>
      <c r="BB38" s="1016"/>
      <c r="BC38" s="1016"/>
      <c r="BD38" s="1016"/>
      <c r="BE38" s="1016"/>
      <c r="BF38" s="1016"/>
      <c r="BG38" s="1016"/>
      <c r="BH38" s="1016"/>
      <c r="BI38" s="1016"/>
      <c r="BJ38" s="1016"/>
      <c r="BK38" s="1016"/>
      <c r="BL38" s="1016"/>
      <c r="BM38" s="1016"/>
      <c r="BN38" s="1016"/>
      <c r="BO38" s="1016"/>
      <c r="BP38" s="1016"/>
      <c r="BQ38" s="1016"/>
      <c r="BR38" s="1016"/>
      <c r="BS38" s="1016"/>
      <c r="BT38" s="1016"/>
      <c r="BU38" s="1016"/>
      <c r="BV38" s="1016"/>
      <c r="BW38" s="1016"/>
      <c r="BX38" s="1016"/>
      <c r="BY38" s="1016"/>
      <c r="BZ38" s="1016"/>
      <c r="CA38" s="1016"/>
      <c r="CB38" s="1016"/>
      <c r="CC38" s="1016"/>
      <c r="CD38" s="1016"/>
      <c r="CE38" s="1016"/>
      <c r="CF38" s="1016"/>
      <c r="CG38" s="1016"/>
      <c r="CH38" s="1016"/>
      <c r="CI38" s="1016"/>
      <c r="CJ38" s="1016"/>
      <c r="CK38" s="1016"/>
      <c r="CL38" s="1016"/>
      <c r="CM38" s="1016"/>
      <c r="CN38" s="1016"/>
      <c r="CO38" s="1016"/>
      <c r="CP38" s="1016"/>
      <c r="CQ38" s="1016"/>
      <c r="CR38" s="1016"/>
      <c r="CS38" s="1016"/>
      <c r="CT38" s="1016"/>
      <c r="CU38" s="1016"/>
      <c r="CV38" s="1016"/>
      <c r="CW38" s="1016"/>
      <c r="CX38" s="1016"/>
      <c r="CY38" s="1016"/>
      <c r="CZ38" s="1017"/>
      <c r="DB38" s="28"/>
      <c r="DC38" s="36"/>
      <c r="DD38" s="37"/>
      <c r="DE38" s="37"/>
      <c r="DF38" s="38"/>
      <c r="DG38" s="1003" t="s">
        <v>39</v>
      </c>
      <c r="DH38" s="1003"/>
      <c r="DI38" s="1003"/>
      <c r="DJ38" s="1003"/>
      <c r="DK38" s="1003"/>
      <c r="DL38" s="1003"/>
      <c r="DM38" s="1003"/>
      <c r="DN38" s="1003"/>
      <c r="DO38" s="1003"/>
      <c r="DP38" s="1003"/>
      <c r="DQ38" s="1003"/>
      <c r="DR38" s="1003"/>
      <c r="DS38" s="1003"/>
      <c r="DT38" s="1003"/>
      <c r="DU38" s="1003"/>
      <c r="DV38" s="1003"/>
      <c r="DW38" s="1003"/>
      <c r="DX38" s="1003"/>
      <c r="DY38" s="1003"/>
      <c r="DZ38" s="1003"/>
      <c r="EA38" s="1003"/>
      <c r="EB38" s="1003"/>
      <c r="EC38" s="1003"/>
      <c r="ED38" s="38"/>
      <c r="EE38" s="37"/>
      <c r="EF38" s="37"/>
      <c r="EG38" s="37"/>
      <c r="EH38" s="1015" t="str">
        <f>AG38</f>
        <v>　　　　　　　　　円・免除（沖縄県財務規則第100条第２項第　　号）</v>
      </c>
      <c r="EI38" s="1016"/>
      <c r="EJ38" s="1016"/>
      <c r="EK38" s="1016"/>
      <c r="EL38" s="1016"/>
      <c r="EM38" s="1016"/>
      <c r="EN38" s="1016"/>
      <c r="EO38" s="1016"/>
      <c r="EP38" s="1016"/>
      <c r="EQ38" s="1016"/>
      <c r="ER38" s="1016"/>
      <c r="ES38" s="1016"/>
      <c r="ET38" s="1016"/>
      <c r="EU38" s="1016"/>
      <c r="EV38" s="1016"/>
      <c r="EW38" s="1016"/>
      <c r="EX38" s="1016"/>
      <c r="EY38" s="1016"/>
      <c r="EZ38" s="1016"/>
      <c r="FA38" s="1016"/>
      <c r="FB38" s="1016"/>
      <c r="FC38" s="1016"/>
      <c r="FD38" s="1016"/>
      <c r="FE38" s="1016"/>
      <c r="FF38" s="1016"/>
      <c r="FG38" s="1016"/>
      <c r="FH38" s="1016"/>
      <c r="FI38" s="1016"/>
      <c r="FJ38" s="1016"/>
      <c r="FK38" s="1016"/>
      <c r="FL38" s="1016"/>
      <c r="FM38" s="1016"/>
      <c r="FN38" s="1016"/>
      <c r="FO38" s="1016"/>
      <c r="FP38" s="1016"/>
      <c r="FQ38" s="1016"/>
      <c r="FR38" s="1016"/>
      <c r="FS38" s="1016"/>
      <c r="FT38" s="1016"/>
      <c r="FU38" s="1016"/>
      <c r="FV38" s="1016"/>
      <c r="FW38" s="1016"/>
      <c r="FX38" s="1016"/>
      <c r="FY38" s="1016"/>
      <c r="FZ38" s="1016"/>
      <c r="GA38" s="1016"/>
      <c r="GB38" s="1016"/>
      <c r="GC38" s="1016"/>
      <c r="GD38" s="1016"/>
      <c r="GE38" s="1016"/>
      <c r="GF38" s="1016"/>
      <c r="GG38" s="1016"/>
      <c r="GH38" s="1016"/>
      <c r="GI38" s="1016"/>
      <c r="GJ38" s="1016"/>
      <c r="GK38" s="1016"/>
      <c r="GL38" s="1016"/>
      <c r="GM38" s="1016"/>
      <c r="GN38" s="1016"/>
      <c r="GO38" s="1016"/>
      <c r="GP38" s="1016"/>
      <c r="GQ38" s="1016"/>
      <c r="GR38" s="1016"/>
      <c r="GS38" s="1016"/>
      <c r="GT38" s="1016"/>
      <c r="GU38" s="1016"/>
      <c r="GV38" s="1016"/>
      <c r="GW38" s="1016"/>
      <c r="GX38" s="1016"/>
      <c r="GY38" s="1016"/>
      <c r="GZ38" s="1016"/>
      <c r="HA38" s="1017"/>
    </row>
    <row r="39" spans="1:209" s="32" customFormat="1" ht="5.25" customHeight="1" x14ac:dyDescent="0.2">
      <c r="A39" s="28"/>
      <c r="B39" s="33"/>
      <c r="C39" s="34"/>
      <c r="D39" s="34"/>
      <c r="E39" s="35"/>
      <c r="F39" s="975"/>
      <c r="G39" s="975"/>
      <c r="H39" s="975"/>
      <c r="I39" s="975"/>
      <c r="J39" s="975"/>
      <c r="K39" s="975"/>
      <c r="L39" s="975"/>
      <c r="M39" s="975"/>
      <c r="N39" s="975"/>
      <c r="O39" s="975"/>
      <c r="P39" s="975"/>
      <c r="Q39" s="975"/>
      <c r="R39" s="975"/>
      <c r="S39" s="975"/>
      <c r="T39" s="975"/>
      <c r="U39" s="975"/>
      <c r="V39" s="975"/>
      <c r="W39" s="975"/>
      <c r="X39" s="975"/>
      <c r="Y39" s="975"/>
      <c r="Z39" s="975"/>
      <c r="AA39" s="975"/>
      <c r="AB39" s="975"/>
      <c r="AC39" s="35"/>
      <c r="AD39" s="34"/>
      <c r="AE39" s="34"/>
      <c r="AF39" s="34"/>
      <c r="AG39" s="1018"/>
      <c r="AH39" s="1019"/>
      <c r="AI39" s="1019"/>
      <c r="AJ39" s="1019"/>
      <c r="AK39" s="1019"/>
      <c r="AL39" s="1019"/>
      <c r="AM39" s="1019"/>
      <c r="AN39" s="1019"/>
      <c r="AO39" s="1019"/>
      <c r="AP39" s="1019"/>
      <c r="AQ39" s="1019"/>
      <c r="AR39" s="1019"/>
      <c r="AS39" s="1019"/>
      <c r="AT39" s="1019"/>
      <c r="AU39" s="1019"/>
      <c r="AV39" s="1019"/>
      <c r="AW39" s="1019"/>
      <c r="AX39" s="1019"/>
      <c r="AY39" s="1019"/>
      <c r="AZ39" s="1019"/>
      <c r="BA39" s="1019"/>
      <c r="BB39" s="1019"/>
      <c r="BC39" s="1019"/>
      <c r="BD39" s="1019"/>
      <c r="BE39" s="1019"/>
      <c r="BF39" s="1019"/>
      <c r="BG39" s="1019"/>
      <c r="BH39" s="1019"/>
      <c r="BI39" s="1019"/>
      <c r="BJ39" s="1019"/>
      <c r="BK39" s="1019"/>
      <c r="BL39" s="1019"/>
      <c r="BM39" s="1019"/>
      <c r="BN39" s="1019"/>
      <c r="BO39" s="1019"/>
      <c r="BP39" s="1019"/>
      <c r="BQ39" s="1019"/>
      <c r="BR39" s="1019"/>
      <c r="BS39" s="1019"/>
      <c r="BT39" s="1019"/>
      <c r="BU39" s="1019"/>
      <c r="BV39" s="1019"/>
      <c r="BW39" s="1019"/>
      <c r="BX39" s="1019"/>
      <c r="BY39" s="1019"/>
      <c r="BZ39" s="1019"/>
      <c r="CA39" s="1019"/>
      <c r="CB39" s="1019"/>
      <c r="CC39" s="1019"/>
      <c r="CD39" s="1019"/>
      <c r="CE39" s="1019"/>
      <c r="CF39" s="1019"/>
      <c r="CG39" s="1019"/>
      <c r="CH39" s="1019"/>
      <c r="CI39" s="1019"/>
      <c r="CJ39" s="1019"/>
      <c r="CK39" s="1019"/>
      <c r="CL39" s="1019"/>
      <c r="CM39" s="1019"/>
      <c r="CN39" s="1019"/>
      <c r="CO39" s="1019"/>
      <c r="CP39" s="1019"/>
      <c r="CQ39" s="1019"/>
      <c r="CR39" s="1019"/>
      <c r="CS39" s="1019"/>
      <c r="CT39" s="1019"/>
      <c r="CU39" s="1019"/>
      <c r="CV39" s="1019"/>
      <c r="CW39" s="1019"/>
      <c r="CX39" s="1019"/>
      <c r="CY39" s="1019"/>
      <c r="CZ39" s="1020"/>
      <c r="DB39" s="28"/>
      <c r="DC39" s="33"/>
      <c r="DD39" s="34"/>
      <c r="DE39" s="34"/>
      <c r="DF39" s="35"/>
      <c r="DG39" s="975"/>
      <c r="DH39" s="975"/>
      <c r="DI39" s="975"/>
      <c r="DJ39" s="975"/>
      <c r="DK39" s="975"/>
      <c r="DL39" s="975"/>
      <c r="DM39" s="975"/>
      <c r="DN39" s="975"/>
      <c r="DO39" s="975"/>
      <c r="DP39" s="975"/>
      <c r="DQ39" s="975"/>
      <c r="DR39" s="975"/>
      <c r="DS39" s="975"/>
      <c r="DT39" s="975"/>
      <c r="DU39" s="975"/>
      <c r="DV39" s="975"/>
      <c r="DW39" s="975"/>
      <c r="DX39" s="975"/>
      <c r="DY39" s="975"/>
      <c r="DZ39" s="975"/>
      <c r="EA39" s="975"/>
      <c r="EB39" s="975"/>
      <c r="EC39" s="975"/>
      <c r="ED39" s="35"/>
      <c r="EE39" s="34"/>
      <c r="EF39" s="34"/>
      <c r="EG39" s="34"/>
      <c r="EH39" s="1018"/>
      <c r="EI39" s="1019"/>
      <c r="EJ39" s="1019"/>
      <c r="EK39" s="1019"/>
      <c r="EL39" s="1019"/>
      <c r="EM39" s="1019"/>
      <c r="EN39" s="1019"/>
      <c r="EO39" s="1019"/>
      <c r="EP39" s="1019"/>
      <c r="EQ39" s="1019"/>
      <c r="ER39" s="1019"/>
      <c r="ES39" s="1019"/>
      <c r="ET39" s="1019"/>
      <c r="EU39" s="1019"/>
      <c r="EV39" s="1019"/>
      <c r="EW39" s="1019"/>
      <c r="EX39" s="1019"/>
      <c r="EY39" s="1019"/>
      <c r="EZ39" s="1019"/>
      <c r="FA39" s="1019"/>
      <c r="FB39" s="1019"/>
      <c r="FC39" s="1019"/>
      <c r="FD39" s="1019"/>
      <c r="FE39" s="1019"/>
      <c r="FF39" s="1019"/>
      <c r="FG39" s="1019"/>
      <c r="FH39" s="1019"/>
      <c r="FI39" s="1019"/>
      <c r="FJ39" s="1019"/>
      <c r="FK39" s="1019"/>
      <c r="FL39" s="1019"/>
      <c r="FM39" s="1019"/>
      <c r="FN39" s="1019"/>
      <c r="FO39" s="1019"/>
      <c r="FP39" s="1019"/>
      <c r="FQ39" s="1019"/>
      <c r="FR39" s="1019"/>
      <c r="FS39" s="1019"/>
      <c r="FT39" s="1019"/>
      <c r="FU39" s="1019"/>
      <c r="FV39" s="1019"/>
      <c r="FW39" s="1019"/>
      <c r="FX39" s="1019"/>
      <c r="FY39" s="1019"/>
      <c r="FZ39" s="1019"/>
      <c r="GA39" s="1019"/>
      <c r="GB39" s="1019"/>
      <c r="GC39" s="1019"/>
      <c r="GD39" s="1019"/>
      <c r="GE39" s="1019"/>
      <c r="GF39" s="1019"/>
      <c r="GG39" s="1019"/>
      <c r="GH39" s="1019"/>
      <c r="GI39" s="1019"/>
      <c r="GJ39" s="1019"/>
      <c r="GK39" s="1019"/>
      <c r="GL39" s="1019"/>
      <c r="GM39" s="1019"/>
      <c r="GN39" s="1019"/>
      <c r="GO39" s="1019"/>
      <c r="GP39" s="1019"/>
      <c r="GQ39" s="1019"/>
      <c r="GR39" s="1019"/>
      <c r="GS39" s="1019"/>
      <c r="GT39" s="1019"/>
      <c r="GU39" s="1019"/>
      <c r="GV39" s="1019"/>
      <c r="GW39" s="1019"/>
      <c r="GX39" s="1019"/>
      <c r="GY39" s="1019"/>
      <c r="GZ39" s="1019"/>
      <c r="HA39" s="1020"/>
    </row>
    <row r="40" spans="1:209" s="32" customFormat="1" ht="5.25" customHeight="1" x14ac:dyDescent="0.2">
      <c r="A40" s="28"/>
      <c r="B40" s="33"/>
      <c r="C40" s="34"/>
      <c r="D40" s="34"/>
      <c r="E40" s="35"/>
      <c r="F40" s="975"/>
      <c r="G40" s="975"/>
      <c r="H40" s="975"/>
      <c r="I40" s="975"/>
      <c r="J40" s="975"/>
      <c r="K40" s="975"/>
      <c r="L40" s="975"/>
      <c r="M40" s="975"/>
      <c r="N40" s="975"/>
      <c r="O40" s="975"/>
      <c r="P40" s="975"/>
      <c r="Q40" s="975"/>
      <c r="R40" s="975"/>
      <c r="S40" s="975"/>
      <c r="T40" s="975"/>
      <c r="U40" s="975"/>
      <c r="V40" s="975"/>
      <c r="W40" s="975"/>
      <c r="X40" s="975"/>
      <c r="Y40" s="975"/>
      <c r="Z40" s="975"/>
      <c r="AA40" s="975"/>
      <c r="AB40" s="975"/>
      <c r="AC40" s="35"/>
      <c r="AD40" s="34"/>
      <c r="AE40" s="34"/>
      <c r="AF40" s="34"/>
      <c r="AG40" s="1018"/>
      <c r="AH40" s="1019"/>
      <c r="AI40" s="1019"/>
      <c r="AJ40" s="1019"/>
      <c r="AK40" s="1019"/>
      <c r="AL40" s="1019"/>
      <c r="AM40" s="1019"/>
      <c r="AN40" s="1019"/>
      <c r="AO40" s="1019"/>
      <c r="AP40" s="1019"/>
      <c r="AQ40" s="1019"/>
      <c r="AR40" s="1019"/>
      <c r="AS40" s="1019"/>
      <c r="AT40" s="1019"/>
      <c r="AU40" s="1019"/>
      <c r="AV40" s="1019"/>
      <c r="AW40" s="1019"/>
      <c r="AX40" s="1019"/>
      <c r="AY40" s="1019"/>
      <c r="AZ40" s="1019"/>
      <c r="BA40" s="1019"/>
      <c r="BB40" s="1019"/>
      <c r="BC40" s="1019"/>
      <c r="BD40" s="1019"/>
      <c r="BE40" s="1019"/>
      <c r="BF40" s="1019"/>
      <c r="BG40" s="1019"/>
      <c r="BH40" s="1019"/>
      <c r="BI40" s="1019"/>
      <c r="BJ40" s="1019"/>
      <c r="BK40" s="1019"/>
      <c r="BL40" s="1019"/>
      <c r="BM40" s="1019"/>
      <c r="BN40" s="1019"/>
      <c r="BO40" s="1019"/>
      <c r="BP40" s="1019"/>
      <c r="BQ40" s="1019"/>
      <c r="BR40" s="1019"/>
      <c r="BS40" s="1019"/>
      <c r="BT40" s="1019"/>
      <c r="BU40" s="1019"/>
      <c r="BV40" s="1019"/>
      <c r="BW40" s="1019"/>
      <c r="BX40" s="1019"/>
      <c r="BY40" s="1019"/>
      <c r="BZ40" s="1019"/>
      <c r="CA40" s="1019"/>
      <c r="CB40" s="1019"/>
      <c r="CC40" s="1019"/>
      <c r="CD40" s="1019"/>
      <c r="CE40" s="1019"/>
      <c r="CF40" s="1019"/>
      <c r="CG40" s="1019"/>
      <c r="CH40" s="1019"/>
      <c r="CI40" s="1019"/>
      <c r="CJ40" s="1019"/>
      <c r="CK40" s="1019"/>
      <c r="CL40" s="1019"/>
      <c r="CM40" s="1019"/>
      <c r="CN40" s="1019"/>
      <c r="CO40" s="1019"/>
      <c r="CP40" s="1019"/>
      <c r="CQ40" s="1019"/>
      <c r="CR40" s="1019"/>
      <c r="CS40" s="1019"/>
      <c r="CT40" s="1019"/>
      <c r="CU40" s="1019"/>
      <c r="CV40" s="1019"/>
      <c r="CW40" s="1019"/>
      <c r="CX40" s="1019"/>
      <c r="CY40" s="1019"/>
      <c r="CZ40" s="1020"/>
      <c r="DB40" s="28"/>
      <c r="DC40" s="33"/>
      <c r="DD40" s="34"/>
      <c r="DE40" s="34"/>
      <c r="DF40" s="35"/>
      <c r="DG40" s="975"/>
      <c r="DH40" s="975"/>
      <c r="DI40" s="975"/>
      <c r="DJ40" s="975"/>
      <c r="DK40" s="975"/>
      <c r="DL40" s="975"/>
      <c r="DM40" s="975"/>
      <c r="DN40" s="975"/>
      <c r="DO40" s="975"/>
      <c r="DP40" s="975"/>
      <c r="DQ40" s="975"/>
      <c r="DR40" s="975"/>
      <c r="DS40" s="975"/>
      <c r="DT40" s="975"/>
      <c r="DU40" s="975"/>
      <c r="DV40" s="975"/>
      <c r="DW40" s="975"/>
      <c r="DX40" s="975"/>
      <c r="DY40" s="975"/>
      <c r="DZ40" s="975"/>
      <c r="EA40" s="975"/>
      <c r="EB40" s="975"/>
      <c r="EC40" s="975"/>
      <c r="ED40" s="35"/>
      <c r="EE40" s="34"/>
      <c r="EF40" s="34"/>
      <c r="EG40" s="34"/>
      <c r="EH40" s="1018"/>
      <c r="EI40" s="1019"/>
      <c r="EJ40" s="1019"/>
      <c r="EK40" s="1019"/>
      <c r="EL40" s="1019"/>
      <c r="EM40" s="1019"/>
      <c r="EN40" s="1019"/>
      <c r="EO40" s="1019"/>
      <c r="EP40" s="1019"/>
      <c r="EQ40" s="1019"/>
      <c r="ER40" s="1019"/>
      <c r="ES40" s="1019"/>
      <c r="ET40" s="1019"/>
      <c r="EU40" s="1019"/>
      <c r="EV40" s="1019"/>
      <c r="EW40" s="1019"/>
      <c r="EX40" s="1019"/>
      <c r="EY40" s="1019"/>
      <c r="EZ40" s="1019"/>
      <c r="FA40" s="1019"/>
      <c r="FB40" s="1019"/>
      <c r="FC40" s="1019"/>
      <c r="FD40" s="1019"/>
      <c r="FE40" s="1019"/>
      <c r="FF40" s="1019"/>
      <c r="FG40" s="1019"/>
      <c r="FH40" s="1019"/>
      <c r="FI40" s="1019"/>
      <c r="FJ40" s="1019"/>
      <c r="FK40" s="1019"/>
      <c r="FL40" s="1019"/>
      <c r="FM40" s="1019"/>
      <c r="FN40" s="1019"/>
      <c r="FO40" s="1019"/>
      <c r="FP40" s="1019"/>
      <c r="FQ40" s="1019"/>
      <c r="FR40" s="1019"/>
      <c r="FS40" s="1019"/>
      <c r="FT40" s="1019"/>
      <c r="FU40" s="1019"/>
      <c r="FV40" s="1019"/>
      <c r="FW40" s="1019"/>
      <c r="FX40" s="1019"/>
      <c r="FY40" s="1019"/>
      <c r="FZ40" s="1019"/>
      <c r="GA40" s="1019"/>
      <c r="GB40" s="1019"/>
      <c r="GC40" s="1019"/>
      <c r="GD40" s="1019"/>
      <c r="GE40" s="1019"/>
      <c r="GF40" s="1019"/>
      <c r="GG40" s="1019"/>
      <c r="GH40" s="1019"/>
      <c r="GI40" s="1019"/>
      <c r="GJ40" s="1019"/>
      <c r="GK40" s="1019"/>
      <c r="GL40" s="1019"/>
      <c r="GM40" s="1019"/>
      <c r="GN40" s="1019"/>
      <c r="GO40" s="1019"/>
      <c r="GP40" s="1019"/>
      <c r="GQ40" s="1019"/>
      <c r="GR40" s="1019"/>
      <c r="GS40" s="1019"/>
      <c r="GT40" s="1019"/>
      <c r="GU40" s="1019"/>
      <c r="GV40" s="1019"/>
      <c r="GW40" s="1019"/>
      <c r="GX40" s="1019"/>
      <c r="GY40" s="1019"/>
      <c r="GZ40" s="1019"/>
      <c r="HA40" s="1020"/>
    </row>
    <row r="41" spans="1:209" s="32" customFormat="1" ht="5.25" customHeight="1" x14ac:dyDescent="0.2">
      <c r="A41" s="28"/>
      <c r="B41" s="33"/>
      <c r="C41" s="34"/>
      <c r="D41" s="34"/>
      <c r="E41" s="35"/>
      <c r="F41" s="975"/>
      <c r="G41" s="975"/>
      <c r="H41" s="975"/>
      <c r="I41" s="975"/>
      <c r="J41" s="975"/>
      <c r="K41" s="975"/>
      <c r="L41" s="975"/>
      <c r="M41" s="975"/>
      <c r="N41" s="975"/>
      <c r="O41" s="975"/>
      <c r="P41" s="975"/>
      <c r="Q41" s="975"/>
      <c r="R41" s="975"/>
      <c r="S41" s="975"/>
      <c r="T41" s="975"/>
      <c r="U41" s="975"/>
      <c r="V41" s="975"/>
      <c r="W41" s="975"/>
      <c r="X41" s="975"/>
      <c r="Y41" s="975"/>
      <c r="Z41" s="975"/>
      <c r="AA41" s="975"/>
      <c r="AB41" s="975"/>
      <c r="AC41" s="35"/>
      <c r="AD41" s="34"/>
      <c r="AE41" s="34"/>
      <c r="AF41" s="34"/>
      <c r="AG41" s="1018"/>
      <c r="AH41" s="1019"/>
      <c r="AI41" s="1019"/>
      <c r="AJ41" s="1019"/>
      <c r="AK41" s="1019"/>
      <c r="AL41" s="1019"/>
      <c r="AM41" s="1019"/>
      <c r="AN41" s="1019"/>
      <c r="AO41" s="1019"/>
      <c r="AP41" s="1019"/>
      <c r="AQ41" s="1019"/>
      <c r="AR41" s="1019"/>
      <c r="AS41" s="1019"/>
      <c r="AT41" s="1019"/>
      <c r="AU41" s="1019"/>
      <c r="AV41" s="1019"/>
      <c r="AW41" s="1019"/>
      <c r="AX41" s="1019"/>
      <c r="AY41" s="1019"/>
      <c r="AZ41" s="1019"/>
      <c r="BA41" s="1019"/>
      <c r="BB41" s="1019"/>
      <c r="BC41" s="1019"/>
      <c r="BD41" s="1019"/>
      <c r="BE41" s="1019"/>
      <c r="BF41" s="1019"/>
      <c r="BG41" s="1019"/>
      <c r="BH41" s="1019"/>
      <c r="BI41" s="1019"/>
      <c r="BJ41" s="1019"/>
      <c r="BK41" s="1019"/>
      <c r="BL41" s="1019"/>
      <c r="BM41" s="1019"/>
      <c r="BN41" s="1019"/>
      <c r="BO41" s="1019"/>
      <c r="BP41" s="1019"/>
      <c r="BQ41" s="1019"/>
      <c r="BR41" s="1019"/>
      <c r="BS41" s="1019"/>
      <c r="BT41" s="1019"/>
      <c r="BU41" s="1019"/>
      <c r="BV41" s="1019"/>
      <c r="BW41" s="1019"/>
      <c r="BX41" s="1019"/>
      <c r="BY41" s="1019"/>
      <c r="BZ41" s="1019"/>
      <c r="CA41" s="1019"/>
      <c r="CB41" s="1019"/>
      <c r="CC41" s="1019"/>
      <c r="CD41" s="1019"/>
      <c r="CE41" s="1019"/>
      <c r="CF41" s="1019"/>
      <c r="CG41" s="1019"/>
      <c r="CH41" s="1019"/>
      <c r="CI41" s="1019"/>
      <c r="CJ41" s="1019"/>
      <c r="CK41" s="1019"/>
      <c r="CL41" s="1019"/>
      <c r="CM41" s="1019"/>
      <c r="CN41" s="1019"/>
      <c r="CO41" s="1019"/>
      <c r="CP41" s="1019"/>
      <c r="CQ41" s="1019"/>
      <c r="CR41" s="1019"/>
      <c r="CS41" s="1019"/>
      <c r="CT41" s="1019"/>
      <c r="CU41" s="1019"/>
      <c r="CV41" s="1019"/>
      <c r="CW41" s="1019"/>
      <c r="CX41" s="1019"/>
      <c r="CY41" s="1019"/>
      <c r="CZ41" s="1020"/>
      <c r="DB41" s="28"/>
      <c r="DC41" s="33"/>
      <c r="DD41" s="34"/>
      <c r="DE41" s="34"/>
      <c r="DF41" s="35"/>
      <c r="DG41" s="975"/>
      <c r="DH41" s="975"/>
      <c r="DI41" s="975"/>
      <c r="DJ41" s="975"/>
      <c r="DK41" s="975"/>
      <c r="DL41" s="975"/>
      <c r="DM41" s="975"/>
      <c r="DN41" s="975"/>
      <c r="DO41" s="975"/>
      <c r="DP41" s="975"/>
      <c r="DQ41" s="975"/>
      <c r="DR41" s="975"/>
      <c r="DS41" s="975"/>
      <c r="DT41" s="975"/>
      <c r="DU41" s="975"/>
      <c r="DV41" s="975"/>
      <c r="DW41" s="975"/>
      <c r="DX41" s="975"/>
      <c r="DY41" s="975"/>
      <c r="DZ41" s="975"/>
      <c r="EA41" s="975"/>
      <c r="EB41" s="975"/>
      <c r="EC41" s="975"/>
      <c r="ED41" s="35"/>
      <c r="EE41" s="34"/>
      <c r="EF41" s="34"/>
      <c r="EG41" s="34"/>
      <c r="EH41" s="1018"/>
      <c r="EI41" s="1019"/>
      <c r="EJ41" s="1019"/>
      <c r="EK41" s="1019"/>
      <c r="EL41" s="1019"/>
      <c r="EM41" s="1019"/>
      <c r="EN41" s="1019"/>
      <c r="EO41" s="1019"/>
      <c r="EP41" s="1019"/>
      <c r="EQ41" s="1019"/>
      <c r="ER41" s="1019"/>
      <c r="ES41" s="1019"/>
      <c r="ET41" s="1019"/>
      <c r="EU41" s="1019"/>
      <c r="EV41" s="1019"/>
      <c r="EW41" s="1019"/>
      <c r="EX41" s="1019"/>
      <c r="EY41" s="1019"/>
      <c r="EZ41" s="1019"/>
      <c r="FA41" s="1019"/>
      <c r="FB41" s="1019"/>
      <c r="FC41" s="1019"/>
      <c r="FD41" s="1019"/>
      <c r="FE41" s="1019"/>
      <c r="FF41" s="1019"/>
      <c r="FG41" s="1019"/>
      <c r="FH41" s="1019"/>
      <c r="FI41" s="1019"/>
      <c r="FJ41" s="1019"/>
      <c r="FK41" s="1019"/>
      <c r="FL41" s="1019"/>
      <c r="FM41" s="1019"/>
      <c r="FN41" s="1019"/>
      <c r="FO41" s="1019"/>
      <c r="FP41" s="1019"/>
      <c r="FQ41" s="1019"/>
      <c r="FR41" s="1019"/>
      <c r="FS41" s="1019"/>
      <c r="FT41" s="1019"/>
      <c r="FU41" s="1019"/>
      <c r="FV41" s="1019"/>
      <c r="FW41" s="1019"/>
      <c r="FX41" s="1019"/>
      <c r="FY41" s="1019"/>
      <c r="FZ41" s="1019"/>
      <c r="GA41" s="1019"/>
      <c r="GB41" s="1019"/>
      <c r="GC41" s="1019"/>
      <c r="GD41" s="1019"/>
      <c r="GE41" s="1019"/>
      <c r="GF41" s="1019"/>
      <c r="GG41" s="1019"/>
      <c r="GH41" s="1019"/>
      <c r="GI41" s="1019"/>
      <c r="GJ41" s="1019"/>
      <c r="GK41" s="1019"/>
      <c r="GL41" s="1019"/>
      <c r="GM41" s="1019"/>
      <c r="GN41" s="1019"/>
      <c r="GO41" s="1019"/>
      <c r="GP41" s="1019"/>
      <c r="GQ41" s="1019"/>
      <c r="GR41" s="1019"/>
      <c r="GS41" s="1019"/>
      <c r="GT41" s="1019"/>
      <c r="GU41" s="1019"/>
      <c r="GV41" s="1019"/>
      <c r="GW41" s="1019"/>
      <c r="GX41" s="1019"/>
      <c r="GY41" s="1019"/>
      <c r="GZ41" s="1019"/>
      <c r="HA41" s="1020"/>
    </row>
    <row r="42" spans="1:209" s="32" customFormat="1" ht="10.5" customHeight="1" x14ac:dyDescent="0.2">
      <c r="A42" s="28"/>
      <c r="B42" s="39"/>
      <c r="C42" s="40"/>
      <c r="D42" s="40"/>
      <c r="E42" s="41"/>
      <c r="F42" s="976"/>
      <c r="G42" s="976"/>
      <c r="H42" s="976"/>
      <c r="I42" s="976"/>
      <c r="J42" s="976"/>
      <c r="K42" s="976"/>
      <c r="L42" s="976"/>
      <c r="M42" s="976"/>
      <c r="N42" s="976"/>
      <c r="O42" s="976"/>
      <c r="P42" s="976"/>
      <c r="Q42" s="976"/>
      <c r="R42" s="976"/>
      <c r="S42" s="976"/>
      <c r="T42" s="976"/>
      <c r="U42" s="976"/>
      <c r="V42" s="976"/>
      <c r="W42" s="976"/>
      <c r="X42" s="976"/>
      <c r="Y42" s="976"/>
      <c r="Z42" s="976"/>
      <c r="AA42" s="976"/>
      <c r="AB42" s="976"/>
      <c r="AC42" s="41"/>
      <c r="AD42" s="40"/>
      <c r="AE42" s="40"/>
      <c r="AF42" s="40"/>
      <c r="AG42" s="1021"/>
      <c r="AH42" s="1022"/>
      <c r="AI42" s="1022"/>
      <c r="AJ42" s="1022"/>
      <c r="AK42" s="1022"/>
      <c r="AL42" s="1022"/>
      <c r="AM42" s="1022"/>
      <c r="AN42" s="1022"/>
      <c r="AO42" s="1022"/>
      <c r="AP42" s="1022"/>
      <c r="AQ42" s="1022"/>
      <c r="AR42" s="1022"/>
      <c r="AS42" s="1022"/>
      <c r="AT42" s="1022"/>
      <c r="AU42" s="1022"/>
      <c r="AV42" s="1022"/>
      <c r="AW42" s="1022"/>
      <c r="AX42" s="1022"/>
      <c r="AY42" s="1022"/>
      <c r="AZ42" s="1022"/>
      <c r="BA42" s="1022"/>
      <c r="BB42" s="1022"/>
      <c r="BC42" s="1022"/>
      <c r="BD42" s="1022"/>
      <c r="BE42" s="1022"/>
      <c r="BF42" s="1022"/>
      <c r="BG42" s="1022"/>
      <c r="BH42" s="1022"/>
      <c r="BI42" s="1022"/>
      <c r="BJ42" s="1022"/>
      <c r="BK42" s="1022"/>
      <c r="BL42" s="1022"/>
      <c r="BM42" s="1022"/>
      <c r="BN42" s="1022"/>
      <c r="BO42" s="1022"/>
      <c r="BP42" s="1022"/>
      <c r="BQ42" s="1022"/>
      <c r="BR42" s="1022"/>
      <c r="BS42" s="1022"/>
      <c r="BT42" s="1022"/>
      <c r="BU42" s="1022"/>
      <c r="BV42" s="1022"/>
      <c r="BW42" s="1022"/>
      <c r="BX42" s="1022"/>
      <c r="BY42" s="1022"/>
      <c r="BZ42" s="1022"/>
      <c r="CA42" s="1022"/>
      <c r="CB42" s="1022"/>
      <c r="CC42" s="1022"/>
      <c r="CD42" s="1022"/>
      <c r="CE42" s="1022"/>
      <c r="CF42" s="1022"/>
      <c r="CG42" s="1022"/>
      <c r="CH42" s="1022"/>
      <c r="CI42" s="1022"/>
      <c r="CJ42" s="1022"/>
      <c r="CK42" s="1022"/>
      <c r="CL42" s="1022"/>
      <c r="CM42" s="1022"/>
      <c r="CN42" s="1022"/>
      <c r="CO42" s="1022"/>
      <c r="CP42" s="1022"/>
      <c r="CQ42" s="1022"/>
      <c r="CR42" s="1022"/>
      <c r="CS42" s="1022"/>
      <c r="CT42" s="1022"/>
      <c r="CU42" s="1022"/>
      <c r="CV42" s="1022"/>
      <c r="CW42" s="1022"/>
      <c r="CX42" s="1022"/>
      <c r="CY42" s="1022"/>
      <c r="CZ42" s="1023"/>
      <c r="DB42" s="28"/>
      <c r="DC42" s="39"/>
      <c r="DD42" s="40"/>
      <c r="DE42" s="40"/>
      <c r="DF42" s="41"/>
      <c r="DG42" s="976"/>
      <c r="DH42" s="976"/>
      <c r="DI42" s="976"/>
      <c r="DJ42" s="976"/>
      <c r="DK42" s="976"/>
      <c r="DL42" s="976"/>
      <c r="DM42" s="976"/>
      <c r="DN42" s="976"/>
      <c r="DO42" s="976"/>
      <c r="DP42" s="976"/>
      <c r="DQ42" s="976"/>
      <c r="DR42" s="976"/>
      <c r="DS42" s="976"/>
      <c r="DT42" s="976"/>
      <c r="DU42" s="976"/>
      <c r="DV42" s="976"/>
      <c r="DW42" s="976"/>
      <c r="DX42" s="976"/>
      <c r="DY42" s="976"/>
      <c r="DZ42" s="976"/>
      <c r="EA42" s="976"/>
      <c r="EB42" s="976"/>
      <c r="EC42" s="976"/>
      <c r="ED42" s="41"/>
      <c r="EE42" s="40"/>
      <c r="EF42" s="40"/>
      <c r="EG42" s="40"/>
      <c r="EH42" s="1021"/>
      <c r="EI42" s="1022"/>
      <c r="EJ42" s="1022"/>
      <c r="EK42" s="1022"/>
      <c r="EL42" s="1022"/>
      <c r="EM42" s="1022"/>
      <c r="EN42" s="1022"/>
      <c r="EO42" s="1022"/>
      <c r="EP42" s="1022"/>
      <c r="EQ42" s="1022"/>
      <c r="ER42" s="1022"/>
      <c r="ES42" s="1022"/>
      <c r="ET42" s="1022"/>
      <c r="EU42" s="1022"/>
      <c r="EV42" s="1022"/>
      <c r="EW42" s="1022"/>
      <c r="EX42" s="1022"/>
      <c r="EY42" s="1022"/>
      <c r="EZ42" s="1022"/>
      <c r="FA42" s="1022"/>
      <c r="FB42" s="1022"/>
      <c r="FC42" s="1022"/>
      <c r="FD42" s="1022"/>
      <c r="FE42" s="1022"/>
      <c r="FF42" s="1022"/>
      <c r="FG42" s="1022"/>
      <c r="FH42" s="1022"/>
      <c r="FI42" s="1022"/>
      <c r="FJ42" s="1022"/>
      <c r="FK42" s="1022"/>
      <c r="FL42" s="1022"/>
      <c r="FM42" s="1022"/>
      <c r="FN42" s="1022"/>
      <c r="FO42" s="1022"/>
      <c r="FP42" s="1022"/>
      <c r="FQ42" s="1022"/>
      <c r="FR42" s="1022"/>
      <c r="FS42" s="1022"/>
      <c r="FT42" s="1022"/>
      <c r="FU42" s="1022"/>
      <c r="FV42" s="1022"/>
      <c r="FW42" s="1022"/>
      <c r="FX42" s="1022"/>
      <c r="FY42" s="1022"/>
      <c r="FZ42" s="1022"/>
      <c r="GA42" s="1022"/>
      <c r="GB42" s="1022"/>
      <c r="GC42" s="1022"/>
      <c r="GD42" s="1022"/>
      <c r="GE42" s="1022"/>
      <c r="GF42" s="1022"/>
      <c r="GG42" s="1022"/>
      <c r="GH42" s="1022"/>
      <c r="GI42" s="1022"/>
      <c r="GJ42" s="1022"/>
      <c r="GK42" s="1022"/>
      <c r="GL42" s="1022"/>
      <c r="GM42" s="1022"/>
      <c r="GN42" s="1022"/>
      <c r="GO42" s="1022"/>
      <c r="GP42" s="1022"/>
      <c r="GQ42" s="1022"/>
      <c r="GR42" s="1022"/>
      <c r="GS42" s="1022"/>
      <c r="GT42" s="1022"/>
      <c r="GU42" s="1022"/>
      <c r="GV42" s="1022"/>
      <c r="GW42" s="1022"/>
      <c r="GX42" s="1022"/>
      <c r="GY42" s="1022"/>
      <c r="GZ42" s="1022"/>
      <c r="HA42" s="1023"/>
    </row>
    <row r="43" spans="1:209" s="32" customFormat="1" ht="5.15" customHeight="1" x14ac:dyDescent="0.2">
      <c r="A43" s="28"/>
      <c r="B43" s="36"/>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7"/>
      <c r="AH43" s="37"/>
      <c r="AI43" s="37"/>
      <c r="AJ43" s="37"/>
      <c r="AK43" s="37"/>
      <c r="AL43" s="37"/>
      <c r="AM43" s="1003" t="s">
        <v>40</v>
      </c>
      <c r="AN43" s="1003"/>
      <c r="AO43" s="1003"/>
      <c r="AP43" s="1003"/>
      <c r="AQ43" s="1003"/>
      <c r="AR43" s="1003"/>
      <c r="AS43" s="1003"/>
      <c r="AT43" s="1003"/>
      <c r="AU43" s="1003"/>
      <c r="AV43" s="1003"/>
      <c r="AW43" s="1003"/>
      <c r="AX43" s="1003"/>
      <c r="AY43" s="1003"/>
      <c r="AZ43" s="1003"/>
      <c r="BA43" s="1003"/>
      <c r="BB43" s="1003"/>
      <c r="BC43" s="1003"/>
      <c r="BD43" s="1003"/>
      <c r="BE43" s="1003"/>
      <c r="BF43" s="1003"/>
      <c r="BG43" s="1003"/>
      <c r="BH43" s="1003"/>
      <c r="BI43" s="1003"/>
      <c r="BJ43" s="1003"/>
      <c r="BK43" s="1003"/>
      <c r="BL43" s="1003"/>
      <c r="BM43" s="1003"/>
      <c r="BN43" s="1003"/>
      <c r="BO43" s="1003"/>
      <c r="BP43" s="1003"/>
      <c r="BQ43" s="1003"/>
      <c r="BR43" s="1003"/>
      <c r="BS43" s="37"/>
      <c r="BT43" s="37"/>
      <c r="BU43" s="37"/>
      <c r="BV43" s="37"/>
      <c r="BW43" s="37"/>
      <c r="BX43" s="37"/>
      <c r="BY43" s="37"/>
      <c r="BZ43" s="37"/>
      <c r="CA43" s="37"/>
      <c r="CB43" s="37"/>
      <c r="CC43" s="37"/>
      <c r="CD43" s="37"/>
      <c r="CE43" s="37"/>
      <c r="CF43" s="37"/>
      <c r="CG43" s="37"/>
      <c r="CH43" s="37"/>
      <c r="CI43" s="37"/>
      <c r="CJ43" s="37"/>
      <c r="CK43" s="37"/>
      <c r="CL43" s="37"/>
      <c r="CM43" s="37"/>
      <c r="CN43" s="37"/>
      <c r="CO43" s="37"/>
      <c r="CP43" s="37"/>
      <c r="CQ43" s="37"/>
      <c r="CR43" s="37"/>
      <c r="CS43" s="37"/>
      <c r="CT43" s="37"/>
      <c r="CU43" s="37"/>
      <c r="CV43" s="37"/>
      <c r="CW43" s="37"/>
      <c r="CX43" s="37"/>
      <c r="CY43" s="37"/>
      <c r="CZ43" s="43"/>
      <c r="DB43" s="28"/>
      <c r="DC43" s="36"/>
      <c r="DD43" s="37"/>
      <c r="DE43" s="37"/>
      <c r="DF43" s="37"/>
      <c r="DG43" s="37"/>
      <c r="DH43" s="37"/>
      <c r="DI43" s="37"/>
      <c r="DJ43" s="37"/>
      <c r="DK43" s="37"/>
      <c r="DL43" s="37"/>
      <c r="DM43" s="37"/>
      <c r="DN43" s="37"/>
      <c r="DO43" s="37"/>
      <c r="DP43" s="37"/>
      <c r="DQ43" s="37"/>
      <c r="DR43" s="37"/>
      <c r="DS43" s="37"/>
      <c r="DT43" s="37"/>
      <c r="DU43" s="37"/>
      <c r="DV43" s="37"/>
      <c r="DW43" s="37"/>
      <c r="DX43" s="37"/>
      <c r="DY43" s="37"/>
      <c r="DZ43" s="37"/>
      <c r="EA43" s="37"/>
      <c r="EB43" s="37"/>
      <c r="EC43" s="37"/>
      <c r="ED43" s="37"/>
      <c r="EE43" s="37"/>
      <c r="EF43" s="37"/>
      <c r="EG43" s="37"/>
      <c r="EH43" s="37"/>
      <c r="EI43" s="37"/>
      <c r="EJ43" s="37"/>
      <c r="EK43" s="37"/>
      <c r="EL43" s="37"/>
      <c r="EM43" s="37"/>
      <c r="EN43" s="1003" t="s">
        <v>40</v>
      </c>
      <c r="EO43" s="1003"/>
      <c r="EP43" s="1003"/>
      <c r="EQ43" s="1003"/>
      <c r="ER43" s="1003"/>
      <c r="ES43" s="1003"/>
      <c r="ET43" s="1003"/>
      <c r="EU43" s="1003"/>
      <c r="EV43" s="1003"/>
      <c r="EW43" s="1003"/>
      <c r="EX43" s="1003"/>
      <c r="EY43" s="1003"/>
      <c r="EZ43" s="1003"/>
      <c r="FA43" s="1003"/>
      <c r="FB43" s="1003"/>
      <c r="FC43" s="1003"/>
      <c r="FD43" s="1003"/>
      <c r="FE43" s="1003"/>
      <c r="FF43" s="1003"/>
      <c r="FG43" s="1003"/>
      <c r="FH43" s="1003"/>
      <c r="FI43" s="1003"/>
      <c r="FJ43" s="1003"/>
      <c r="FK43" s="1003"/>
      <c r="FL43" s="1003"/>
      <c r="FM43" s="1003"/>
      <c r="FN43" s="1003"/>
      <c r="FO43" s="1003"/>
      <c r="FP43" s="1003"/>
      <c r="FQ43" s="1003"/>
      <c r="FR43" s="1003"/>
      <c r="FS43" s="1003"/>
      <c r="FT43" s="37"/>
      <c r="FU43" s="37"/>
      <c r="FV43" s="37"/>
      <c r="FW43" s="37"/>
      <c r="FX43" s="37"/>
      <c r="FY43" s="37"/>
      <c r="FZ43" s="37"/>
      <c r="GA43" s="37"/>
      <c r="GB43" s="37"/>
      <c r="GC43" s="37"/>
      <c r="GD43" s="37"/>
      <c r="GE43" s="37"/>
      <c r="GF43" s="37"/>
      <c r="GG43" s="37"/>
      <c r="GH43" s="37"/>
      <c r="GI43" s="37"/>
      <c r="GJ43" s="37"/>
      <c r="GK43" s="37"/>
      <c r="GL43" s="37"/>
      <c r="GM43" s="37"/>
      <c r="GN43" s="37"/>
      <c r="GO43" s="37"/>
      <c r="GP43" s="37"/>
      <c r="GQ43" s="37"/>
      <c r="GR43" s="37"/>
      <c r="GS43" s="37"/>
      <c r="GT43" s="37"/>
      <c r="GU43" s="37"/>
      <c r="GV43" s="37"/>
      <c r="GW43" s="37"/>
      <c r="GX43" s="37"/>
      <c r="GY43" s="37"/>
      <c r="GZ43" s="37"/>
      <c r="HA43" s="43"/>
    </row>
    <row r="44" spans="1:209" s="32" customFormat="1" ht="5.15" customHeight="1" x14ac:dyDescent="0.2">
      <c r="A44" s="28"/>
      <c r="B44" s="33"/>
      <c r="C44" s="34"/>
      <c r="D44" s="34"/>
      <c r="E44" s="34"/>
      <c r="F44" s="34"/>
      <c r="G44" s="34"/>
      <c r="H44" s="34"/>
      <c r="I44" s="34"/>
      <c r="J44" s="34"/>
      <c r="K44" s="34"/>
      <c r="L44" s="34"/>
      <c r="M44" s="34"/>
      <c r="N44" s="34"/>
      <c r="O44" s="34"/>
      <c r="P44" s="34"/>
      <c r="Q44" s="34"/>
      <c r="R44" s="34"/>
      <c r="S44" s="34"/>
      <c r="T44" s="34"/>
      <c r="U44" s="34"/>
      <c r="V44" s="34"/>
      <c r="W44" s="34"/>
      <c r="X44" s="34"/>
      <c r="Y44" s="34"/>
      <c r="Z44" s="34"/>
      <c r="AA44" s="34"/>
      <c r="AB44" s="34"/>
      <c r="AC44" s="34"/>
      <c r="AD44" s="34"/>
      <c r="AE44" s="34"/>
      <c r="AF44" s="34"/>
      <c r="AG44" s="34"/>
      <c r="AH44" s="34"/>
      <c r="AI44" s="34"/>
      <c r="AJ44" s="34"/>
      <c r="AK44" s="34"/>
      <c r="AL44" s="34"/>
      <c r="AM44" s="975"/>
      <c r="AN44" s="975"/>
      <c r="AO44" s="975"/>
      <c r="AP44" s="975"/>
      <c r="AQ44" s="975"/>
      <c r="AR44" s="975"/>
      <c r="AS44" s="975"/>
      <c r="AT44" s="975"/>
      <c r="AU44" s="975"/>
      <c r="AV44" s="975"/>
      <c r="AW44" s="975"/>
      <c r="AX44" s="975"/>
      <c r="AY44" s="975"/>
      <c r="AZ44" s="975"/>
      <c r="BA44" s="975"/>
      <c r="BB44" s="975"/>
      <c r="BC44" s="975"/>
      <c r="BD44" s="975"/>
      <c r="BE44" s="975"/>
      <c r="BF44" s="975"/>
      <c r="BG44" s="975"/>
      <c r="BH44" s="975"/>
      <c r="BI44" s="975"/>
      <c r="BJ44" s="975"/>
      <c r="BK44" s="975"/>
      <c r="BL44" s="975"/>
      <c r="BM44" s="975"/>
      <c r="BN44" s="975"/>
      <c r="BO44" s="975"/>
      <c r="BP44" s="975"/>
      <c r="BQ44" s="975"/>
      <c r="BR44" s="975"/>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45"/>
      <c r="DB44" s="28"/>
      <c r="DC44" s="33"/>
      <c r="DD44" s="34"/>
      <c r="DE44" s="34"/>
      <c r="DF44" s="34"/>
      <c r="DG44" s="34"/>
      <c r="DH44" s="34"/>
      <c r="DI44" s="34"/>
      <c r="DJ44" s="34"/>
      <c r="DK44" s="34"/>
      <c r="DL44" s="34"/>
      <c r="DM44" s="34"/>
      <c r="DN44" s="34"/>
      <c r="DO44" s="34"/>
      <c r="DP44" s="34"/>
      <c r="DQ44" s="34"/>
      <c r="DR44" s="34"/>
      <c r="DS44" s="34"/>
      <c r="DT44" s="34"/>
      <c r="DU44" s="34"/>
      <c r="DV44" s="34"/>
      <c r="DW44" s="34"/>
      <c r="DX44" s="34"/>
      <c r="DY44" s="34"/>
      <c r="DZ44" s="34"/>
      <c r="EA44" s="34"/>
      <c r="EB44" s="34"/>
      <c r="EC44" s="34"/>
      <c r="ED44" s="34"/>
      <c r="EE44" s="34"/>
      <c r="EF44" s="34"/>
      <c r="EG44" s="34"/>
      <c r="EH44" s="34"/>
      <c r="EI44" s="34"/>
      <c r="EJ44" s="34"/>
      <c r="EK44" s="34"/>
      <c r="EL44" s="34"/>
      <c r="EM44" s="34"/>
      <c r="EN44" s="975"/>
      <c r="EO44" s="975"/>
      <c r="EP44" s="975"/>
      <c r="EQ44" s="975"/>
      <c r="ER44" s="975"/>
      <c r="ES44" s="975"/>
      <c r="ET44" s="975"/>
      <c r="EU44" s="975"/>
      <c r="EV44" s="975"/>
      <c r="EW44" s="975"/>
      <c r="EX44" s="975"/>
      <c r="EY44" s="975"/>
      <c r="EZ44" s="975"/>
      <c r="FA44" s="975"/>
      <c r="FB44" s="975"/>
      <c r="FC44" s="975"/>
      <c r="FD44" s="975"/>
      <c r="FE44" s="975"/>
      <c r="FF44" s="975"/>
      <c r="FG44" s="975"/>
      <c r="FH44" s="975"/>
      <c r="FI44" s="975"/>
      <c r="FJ44" s="975"/>
      <c r="FK44" s="975"/>
      <c r="FL44" s="975"/>
      <c r="FM44" s="975"/>
      <c r="FN44" s="975"/>
      <c r="FO44" s="975"/>
      <c r="FP44" s="975"/>
      <c r="FQ44" s="975"/>
      <c r="FR44" s="975"/>
      <c r="FS44" s="975"/>
      <c r="FT44" s="34"/>
      <c r="FU44" s="34"/>
      <c r="FV44" s="34"/>
      <c r="FW44" s="34"/>
      <c r="FX44" s="34"/>
      <c r="FY44" s="34"/>
      <c r="FZ44" s="34"/>
      <c r="GA44" s="34"/>
      <c r="GB44" s="34"/>
      <c r="GC44" s="34"/>
      <c r="GD44" s="34"/>
      <c r="GE44" s="34"/>
      <c r="GF44" s="34"/>
      <c r="GG44" s="34"/>
      <c r="GH44" s="34"/>
      <c r="GI44" s="34"/>
      <c r="GJ44" s="34"/>
      <c r="GK44" s="34"/>
      <c r="GL44" s="34"/>
      <c r="GM44" s="34"/>
      <c r="GN44" s="34"/>
      <c r="GO44" s="34"/>
      <c r="GP44" s="34"/>
      <c r="GQ44" s="34"/>
      <c r="GR44" s="34"/>
      <c r="GS44" s="34"/>
      <c r="GT44" s="34"/>
      <c r="GU44" s="34"/>
      <c r="GV44" s="34"/>
      <c r="GW44" s="34"/>
      <c r="GX44" s="34"/>
      <c r="GY44" s="34"/>
      <c r="GZ44" s="34"/>
      <c r="HA44" s="45"/>
    </row>
    <row r="45" spans="1:209" s="32" customFormat="1" ht="5.15" customHeight="1" x14ac:dyDescent="0.2">
      <c r="A45" s="28"/>
      <c r="B45" s="33"/>
      <c r="C45" s="34"/>
      <c r="D45" s="34"/>
      <c r="E45" s="34"/>
      <c r="F45" s="34"/>
      <c r="G45" s="34"/>
      <c r="H45" s="34"/>
      <c r="I45" s="34"/>
      <c r="J45" s="34"/>
      <c r="K45" s="34"/>
      <c r="L45" s="34"/>
      <c r="M45" s="34"/>
      <c r="N45" s="34"/>
      <c r="O45" s="34"/>
      <c r="P45" s="34"/>
      <c r="Q45" s="34"/>
      <c r="R45" s="34"/>
      <c r="S45" s="34"/>
      <c r="T45" s="34"/>
      <c r="U45" s="34"/>
      <c r="V45" s="34"/>
      <c r="W45" s="34"/>
      <c r="X45" s="34"/>
      <c r="Y45" s="34"/>
      <c r="Z45" s="34"/>
      <c r="AA45" s="34"/>
      <c r="AB45" s="34"/>
      <c r="AC45" s="34"/>
      <c r="AD45" s="34"/>
      <c r="AE45" s="34"/>
      <c r="AF45" s="34"/>
      <c r="AG45" s="34"/>
      <c r="AH45" s="34"/>
      <c r="AI45" s="34"/>
      <c r="AJ45" s="34"/>
      <c r="AK45" s="34"/>
      <c r="AL45" s="34"/>
      <c r="AM45" s="975"/>
      <c r="AN45" s="975"/>
      <c r="AO45" s="975"/>
      <c r="AP45" s="975"/>
      <c r="AQ45" s="975"/>
      <c r="AR45" s="975"/>
      <c r="AS45" s="975"/>
      <c r="AT45" s="975"/>
      <c r="AU45" s="975"/>
      <c r="AV45" s="975"/>
      <c r="AW45" s="975"/>
      <c r="AX45" s="975"/>
      <c r="AY45" s="975"/>
      <c r="AZ45" s="975"/>
      <c r="BA45" s="975"/>
      <c r="BB45" s="975"/>
      <c r="BC45" s="975"/>
      <c r="BD45" s="975"/>
      <c r="BE45" s="975"/>
      <c r="BF45" s="975"/>
      <c r="BG45" s="975"/>
      <c r="BH45" s="975"/>
      <c r="BI45" s="975"/>
      <c r="BJ45" s="975"/>
      <c r="BK45" s="975"/>
      <c r="BL45" s="975"/>
      <c r="BM45" s="975"/>
      <c r="BN45" s="975"/>
      <c r="BO45" s="975"/>
      <c r="BP45" s="975"/>
      <c r="BQ45" s="975"/>
      <c r="BR45" s="975"/>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45"/>
      <c r="DB45" s="28"/>
      <c r="DC45" s="33"/>
      <c r="DD45" s="34"/>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975"/>
      <c r="EO45" s="975"/>
      <c r="EP45" s="975"/>
      <c r="EQ45" s="975"/>
      <c r="ER45" s="975"/>
      <c r="ES45" s="975"/>
      <c r="ET45" s="975"/>
      <c r="EU45" s="975"/>
      <c r="EV45" s="975"/>
      <c r="EW45" s="975"/>
      <c r="EX45" s="975"/>
      <c r="EY45" s="975"/>
      <c r="EZ45" s="975"/>
      <c r="FA45" s="975"/>
      <c r="FB45" s="975"/>
      <c r="FC45" s="975"/>
      <c r="FD45" s="975"/>
      <c r="FE45" s="975"/>
      <c r="FF45" s="975"/>
      <c r="FG45" s="975"/>
      <c r="FH45" s="975"/>
      <c r="FI45" s="975"/>
      <c r="FJ45" s="975"/>
      <c r="FK45" s="975"/>
      <c r="FL45" s="975"/>
      <c r="FM45" s="975"/>
      <c r="FN45" s="975"/>
      <c r="FO45" s="975"/>
      <c r="FP45" s="975"/>
      <c r="FQ45" s="975"/>
      <c r="FR45" s="975"/>
      <c r="FS45" s="975"/>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45"/>
    </row>
    <row r="46" spans="1:209" s="32" customFormat="1" ht="4.5" customHeight="1" x14ac:dyDescent="0.2">
      <c r="A46" s="28"/>
      <c r="B46" s="33"/>
      <c r="C46" s="34"/>
      <c r="D46" s="34"/>
      <c r="E46" s="34"/>
      <c r="F46" s="34"/>
      <c r="G46" s="34"/>
      <c r="H46" s="34"/>
      <c r="I46" s="34"/>
      <c r="J46" s="34"/>
      <c r="K46" s="34"/>
      <c r="L46" s="34"/>
      <c r="M46" s="34"/>
      <c r="N46" s="34"/>
      <c r="O46" s="34"/>
      <c r="P46" s="34"/>
      <c r="Q46" s="34"/>
      <c r="R46" s="34"/>
      <c r="S46" s="34"/>
      <c r="T46" s="34"/>
      <c r="U46" s="34"/>
      <c r="V46" s="34"/>
      <c r="W46" s="34"/>
      <c r="X46" s="34"/>
      <c r="Y46" s="34"/>
      <c r="Z46" s="34"/>
      <c r="AA46" s="34"/>
      <c r="AB46" s="34"/>
      <c r="AC46" s="34"/>
      <c r="AD46" s="34"/>
      <c r="AE46" s="34"/>
      <c r="AF46" s="34"/>
      <c r="AG46" s="34"/>
      <c r="AH46" s="34"/>
      <c r="AI46" s="34"/>
      <c r="AJ46" s="34"/>
      <c r="AK46" s="34"/>
      <c r="AL46" s="34"/>
      <c r="AM46" s="975"/>
      <c r="AN46" s="975"/>
      <c r="AO46" s="975"/>
      <c r="AP46" s="975"/>
      <c r="AQ46" s="975"/>
      <c r="AR46" s="975"/>
      <c r="AS46" s="975"/>
      <c r="AT46" s="975"/>
      <c r="AU46" s="975"/>
      <c r="AV46" s="975"/>
      <c r="AW46" s="975"/>
      <c r="AX46" s="975"/>
      <c r="AY46" s="975"/>
      <c r="AZ46" s="975"/>
      <c r="BA46" s="975"/>
      <c r="BB46" s="975"/>
      <c r="BC46" s="975"/>
      <c r="BD46" s="975"/>
      <c r="BE46" s="975"/>
      <c r="BF46" s="975"/>
      <c r="BG46" s="975"/>
      <c r="BH46" s="975"/>
      <c r="BI46" s="975"/>
      <c r="BJ46" s="975"/>
      <c r="BK46" s="975"/>
      <c r="BL46" s="975"/>
      <c r="BM46" s="975"/>
      <c r="BN46" s="975"/>
      <c r="BO46" s="975"/>
      <c r="BP46" s="975"/>
      <c r="BQ46" s="975"/>
      <c r="BR46" s="975"/>
      <c r="BS46" s="34"/>
      <c r="BT46" s="34"/>
      <c r="BU46" s="34"/>
      <c r="BV46" s="34"/>
      <c r="BW46" s="34"/>
      <c r="BX46" s="34"/>
      <c r="BY46" s="34"/>
      <c r="BZ46" s="34"/>
      <c r="CA46" s="34"/>
      <c r="CB46" s="34"/>
      <c r="CC46" s="34"/>
      <c r="CD46" s="34"/>
      <c r="CE46" s="34"/>
      <c r="CF46" s="34"/>
      <c r="CG46" s="34"/>
      <c r="CH46" s="34"/>
      <c r="CI46" s="34"/>
      <c r="CJ46" s="34"/>
      <c r="CK46" s="34"/>
      <c r="CL46" s="34"/>
      <c r="CM46" s="34"/>
      <c r="CN46" s="34"/>
      <c r="CO46" s="34"/>
      <c r="CP46" s="34"/>
      <c r="CQ46" s="34"/>
      <c r="CR46" s="34"/>
      <c r="CS46" s="34"/>
      <c r="CT46" s="34"/>
      <c r="CU46" s="34"/>
      <c r="CV46" s="34"/>
      <c r="CW46" s="34"/>
      <c r="CX46" s="34"/>
      <c r="CY46" s="34"/>
      <c r="CZ46" s="45"/>
      <c r="DB46" s="28"/>
      <c r="DC46" s="33"/>
      <c r="DD46" s="34"/>
      <c r="DE46" s="34"/>
      <c r="DF46" s="34"/>
      <c r="DG46" s="34"/>
      <c r="DH46" s="34"/>
      <c r="DI46" s="34"/>
      <c r="DJ46" s="34"/>
      <c r="DK46" s="34"/>
      <c r="DL46" s="34"/>
      <c r="DM46" s="34"/>
      <c r="DN46" s="34"/>
      <c r="DO46" s="34"/>
      <c r="DP46" s="34"/>
      <c r="DQ46" s="34"/>
      <c r="DR46" s="34"/>
      <c r="DS46" s="34"/>
      <c r="DT46" s="34"/>
      <c r="DU46" s="34"/>
      <c r="DV46" s="34"/>
      <c r="DW46" s="34"/>
      <c r="DX46" s="34"/>
      <c r="DY46" s="34"/>
      <c r="DZ46" s="34"/>
      <c r="EA46" s="34"/>
      <c r="EB46" s="34"/>
      <c r="EC46" s="34"/>
      <c r="ED46" s="34"/>
      <c r="EE46" s="34"/>
      <c r="EF46" s="34"/>
      <c r="EG46" s="34"/>
      <c r="EH46" s="34"/>
      <c r="EI46" s="34"/>
      <c r="EJ46" s="34"/>
      <c r="EK46" s="34"/>
      <c r="EL46" s="34"/>
      <c r="EM46" s="34"/>
      <c r="EN46" s="975"/>
      <c r="EO46" s="975"/>
      <c r="EP46" s="975"/>
      <c r="EQ46" s="975"/>
      <c r="ER46" s="975"/>
      <c r="ES46" s="975"/>
      <c r="ET46" s="975"/>
      <c r="EU46" s="975"/>
      <c r="EV46" s="975"/>
      <c r="EW46" s="975"/>
      <c r="EX46" s="975"/>
      <c r="EY46" s="975"/>
      <c r="EZ46" s="975"/>
      <c r="FA46" s="975"/>
      <c r="FB46" s="975"/>
      <c r="FC46" s="975"/>
      <c r="FD46" s="975"/>
      <c r="FE46" s="975"/>
      <c r="FF46" s="975"/>
      <c r="FG46" s="975"/>
      <c r="FH46" s="975"/>
      <c r="FI46" s="975"/>
      <c r="FJ46" s="975"/>
      <c r="FK46" s="975"/>
      <c r="FL46" s="975"/>
      <c r="FM46" s="975"/>
      <c r="FN46" s="975"/>
      <c r="FO46" s="975"/>
      <c r="FP46" s="975"/>
      <c r="FQ46" s="975"/>
      <c r="FR46" s="975"/>
      <c r="FS46" s="975"/>
      <c r="FT46" s="34"/>
      <c r="FU46" s="34"/>
      <c r="FV46" s="34"/>
      <c r="FW46" s="34"/>
      <c r="FX46" s="34"/>
      <c r="FY46" s="34"/>
      <c r="FZ46" s="34"/>
      <c r="GA46" s="34"/>
      <c r="GB46" s="34"/>
      <c r="GC46" s="34"/>
      <c r="GD46" s="34"/>
      <c r="GE46" s="34"/>
      <c r="GF46" s="34"/>
      <c r="GG46" s="34"/>
      <c r="GH46" s="34"/>
      <c r="GI46" s="34"/>
      <c r="GJ46" s="34"/>
      <c r="GK46" s="34"/>
      <c r="GL46" s="34"/>
      <c r="GM46" s="34"/>
      <c r="GN46" s="34"/>
      <c r="GO46" s="34"/>
      <c r="GP46" s="34"/>
      <c r="GQ46" s="34"/>
      <c r="GR46" s="34"/>
      <c r="GS46" s="34"/>
      <c r="GT46" s="34"/>
      <c r="GU46" s="34"/>
      <c r="GV46" s="34"/>
      <c r="GW46" s="34"/>
      <c r="GX46" s="34"/>
      <c r="GY46" s="34"/>
      <c r="GZ46" s="34"/>
      <c r="HA46" s="45"/>
    </row>
    <row r="47" spans="1:209" s="32" customFormat="1" ht="10.5" customHeight="1" x14ac:dyDescent="0.2">
      <c r="A47" s="28"/>
      <c r="B47" s="39"/>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976"/>
      <c r="AN47" s="976"/>
      <c r="AO47" s="976"/>
      <c r="AP47" s="976"/>
      <c r="AQ47" s="976"/>
      <c r="AR47" s="976"/>
      <c r="AS47" s="976"/>
      <c r="AT47" s="976"/>
      <c r="AU47" s="976"/>
      <c r="AV47" s="976"/>
      <c r="AW47" s="976"/>
      <c r="AX47" s="976"/>
      <c r="AY47" s="976"/>
      <c r="AZ47" s="976"/>
      <c r="BA47" s="976"/>
      <c r="BB47" s="976"/>
      <c r="BC47" s="976"/>
      <c r="BD47" s="976"/>
      <c r="BE47" s="976"/>
      <c r="BF47" s="976"/>
      <c r="BG47" s="976"/>
      <c r="BH47" s="976"/>
      <c r="BI47" s="976"/>
      <c r="BJ47" s="976"/>
      <c r="BK47" s="976"/>
      <c r="BL47" s="976"/>
      <c r="BM47" s="976"/>
      <c r="BN47" s="976"/>
      <c r="BO47" s="976"/>
      <c r="BP47" s="976"/>
      <c r="BQ47" s="976"/>
      <c r="BR47" s="976"/>
      <c r="BS47" s="40"/>
      <c r="BT47" s="40"/>
      <c r="BU47" s="40"/>
      <c r="BV47" s="40"/>
      <c r="BW47" s="40"/>
      <c r="BX47" s="40"/>
      <c r="BY47" s="40"/>
      <c r="BZ47" s="40"/>
      <c r="CA47" s="40"/>
      <c r="CB47" s="40"/>
      <c r="CC47" s="40"/>
      <c r="CD47" s="40"/>
      <c r="CE47" s="40"/>
      <c r="CF47" s="40"/>
      <c r="CG47" s="40"/>
      <c r="CH47" s="40"/>
      <c r="CI47" s="40"/>
      <c r="CJ47" s="40"/>
      <c r="CK47" s="40"/>
      <c r="CL47" s="40"/>
      <c r="CM47" s="40"/>
      <c r="CN47" s="40"/>
      <c r="CO47" s="40"/>
      <c r="CP47" s="40"/>
      <c r="CQ47" s="40"/>
      <c r="CR47" s="40"/>
      <c r="CS47" s="40"/>
      <c r="CT47" s="40"/>
      <c r="CU47" s="40"/>
      <c r="CV47" s="40"/>
      <c r="CW47" s="40"/>
      <c r="CX47" s="40"/>
      <c r="CY47" s="40"/>
      <c r="CZ47" s="47"/>
      <c r="DB47" s="28"/>
      <c r="DC47" s="39"/>
      <c r="DD47" s="40"/>
      <c r="DE47" s="40"/>
      <c r="DF47" s="40"/>
      <c r="DG47" s="40"/>
      <c r="DH47" s="40"/>
      <c r="DI47" s="40"/>
      <c r="DJ47" s="40"/>
      <c r="DK47" s="40"/>
      <c r="DL47" s="40"/>
      <c r="DM47" s="40"/>
      <c r="DN47" s="40"/>
      <c r="DO47" s="40"/>
      <c r="DP47" s="40"/>
      <c r="DQ47" s="40"/>
      <c r="DR47" s="40"/>
      <c r="DS47" s="40"/>
      <c r="DT47" s="40"/>
      <c r="DU47" s="40"/>
      <c r="DV47" s="40"/>
      <c r="DW47" s="40"/>
      <c r="DX47" s="40"/>
      <c r="DY47" s="40"/>
      <c r="DZ47" s="40"/>
      <c r="EA47" s="40"/>
      <c r="EB47" s="40"/>
      <c r="EC47" s="40"/>
      <c r="ED47" s="40"/>
      <c r="EE47" s="40"/>
      <c r="EF47" s="40"/>
      <c r="EG47" s="40"/>
      <c r="EH47" s="40"/>
      <c r="EI47" s="40"/>
      <c r="EJ47" s="40"/>
      <c r="EK47" s="40"/>
      <c r="EL47" s="40"/>
      <c r="EM47" s="40"/>
      <c r="EN47" s="976"/>
      <c r="EO47" s="976"/>
      <c r="EP47" s="976"/>
      <c r="EQ47" s="976"/>
      <c r="ER47" s="976"/>
      <c r="ES47" s="976"/>
      <c r="ET47" s="976"/>
      <c r="EU47" s="976"/>
      <c r="EV47" s="976"/>
      <c r="EW47" s="976"/>
      <c r="EX47" s="976"/>
      <c r="EY47" s="976"/>
      <c r="EZ47" s="976"/>
      <c r="FA47" s="976"/>
      <c r="FB47" s="976"/>
      <c r="FC47" s="976"/>
      <c r="FD47" s="976"/>
      <c r="FE47" s="976"/>
      <c r="FF47" s="976"/>
      <c r="FG47" s="976"/>
      <c r="FH47" s="976"/>
      <c r="FI47" s="976"/>
      <c r="FJ47" s="976"/>
      <c r="FK47" s="976"/>
      <c r="FL47" s="976"/>
      <c r="FM47" s="976"/>
      <c r="FN47" s="976"/>
      <c r="FO47" s="976"/>
      <c r="FP47" s="976"/>
      <c r="FQ47" s="976"/>
      <c r="FR47" s="976"/>
      <c r="FS47" s="976"/>
      <c r="FT47" s="40"/>
      <c r="FU47" s="40"/>
      <c r="FV47" s="40"/>
      <c r="FW47" s="40"/>
      <c r="FX47" s="40"/>
      <c r="FY47" s="40"/>
      <c r="FZ47" s="40"/>
      <c r="GA47" s="40"/>
      <c r="GB47" s="40"/>
      <c r="GC47" s="40"/>
      <c r="GD47" s="40"/>
      <c r="GE47" s="40"/>
      <c r="GF47" s="40"/>
      <c r="GG47" s="40"/>
      <c r="GH47" s="40"/>
      <c r="GI47" s="40"/>
      <c r="GJ47" s="40"/>
      <c r="GK47" s="40"/>
      <c r="GL47" s="40"/>
      <c r="GM47" s="40"/>
      <c r="GN47" s="40"/>
      <c r="GO47" s="40"/>
      <c r="GP47" s="40"/>
      <c r="GQ47" s="40"/>
      <c r="GR47" s="40"/>
      <c r="GS47" s="40"/>
      <c r="GT47" s="40"/>
      <c r="GU47" s="40"/>
      <c r="GV47" s="40"/>
      <c r="GW47" s="40"/>
      <c r="GX47" s="40"/>
      <c r="GY47" s="40"/>
      <c r="GZ47" s="40"/>
      <c r="HA47" s="47"/>
    </row>
    <row r="48" spans="1:209" s="32" customFormat="1" ht="5.25" customHeight="1" x14ac:dyDescent="0.2">
      <c r="A48" s="28"/>
      <c r="B48" s="36"/>
      <c r="C48" s="37"/>
      <c r="D48" s="38"/>
      <c r="E48" s="38"/>
      <c r="F48" s="1003" t="s">
        <v>6</v>
      </c>
      <c r="G48" s="1003"/>
      <c r="H48" s="1003"/>
      <c r="I48" s="1003"/>
      <c r="J48" s="1003"/>
      <c r="K48" s="1003"/>
      <c r="L48" s="1003"/>
      <c r="M48" s="1003"/>
      <c r="N48" s="1003"/>
      <c r="O48" s="1003"/>
      <c r="P48" s="1003"/>
      <c r="Q48" s="1003"/>
      <c r="R48" s="1003"/>
      <c r="S48" s="1003"/>
      <c r="T48" s="1003"/>
      <c r="U48" s="1003"/>
      <c r="V48" s="1003"/>
      <c r="W48" s="1003"/>
      <c r="X48" s="1003"/>
      <c r="Y48" s="1003"/>
      <c r="Z48" s="38"/>
      <c r="AA48" s="38"/>
      <c r="AB48" s="38"/>
      <c r="AC48" s="37"/>
      <c r="AD48" s="57"/>
      <c r="AE48" s="37"/>
      <c r="AF48" s="37"/>
      <c r="AG48" s="37"/>
      <c r="AH48" s="1003" t="s">
        <v>7</v>
      </c>
      <c r="AI48" s="1003"/>
      <c r="AJ48" s="1003"/>
      <c r="AK48" s="1003"/>
      <c r="AL48" s="1003"/>
      <c r="AM48" s="1003"/>
      <c r="AN48" s="1003"/>
      <c r="AO48" s="1003"/>
      <c r="AP48" s="37"/>
      <c r="AQ48" s="37"/>
      <c r="AR48" s="37"/>
      <c r="AS48" s="42"/>
      <c r="AT48" s="37"/>
      <c r="AU48" s="37"/>
      <c r="AV48" s="1003" t="s">
        <v>8</v>
      </c>
      <c r="AW48" s="1003"/>
      <c r="AX48" s="1003"/>
      <c r="AY48" s="1003"/>
      <c r="AZ48" s="1003"/>
      <c r="BA48" s="1003"/>
      <c r="BB48" s="1003"/>
      <c r="BC48" s="1003"/>
      <c r="BD48" s="37"/>
      <c r="BE48" s="37"/>
      <c r="BF48" s="57"/>
      <c r="BG48" s="1004" t="s">
        <v>85</v>
      </c>
      <c r="BH48" s="1005"/>
      <c r="BI48" s="1005"/>
      <c r="BJ48" s="1005"/>
      <c r="BK48" s="1005"/>
      <c r="BL48" s="1005"/>
      <c r="BM48" s="1005"/>
      <c r="BN48" s="1005"/>
      <c r="BO48" s="1005"/>
      <c r="BP48" s="1005"/>
      <c r="BQ48" s="1005"/>
      <c r="BR48" s="1005"/>
      <c r="BS48" s="1038"/>
      <c r="BT48" s="42"/>
      <c r="BU48" s="37"/>
      <c r="BV48" s="37"/>
      <c r="BW48" s="1003" t="s">
        <v>41</v>
      </c>
      <c r="BX48" s="1003"/>
      <c r="BY48" s="1003"/>
      <c r="BZ48" s="1003"/>
      <c r="CA48" s="1003"/>
      <c r="CB48" s="1003"/>
      <c r="CC48" s="1003"/>
      <c r="CD48" s="1003"/>
      <c r="CE48" s="1003"/>
      <c r="CF48" s="1003"/>
      <c r="CG48" s="37"/>
      <c r="CH48" s="37"/>
      <c r="CI48" s="37"/>
      <c r="CJ48" s="42"/>
      <c r="CK48" s="37"/>
      <c r="CL48" s="37"/>
      <c r="CM48" s="1003" t="s">
        <v>11</v>
      </c>
      <c r="CN48" s="1003"/>
      <c r="CO48" s="1003"/>
      <c r="CP48" s="1003"/>
      <c r="CQ48" s="1003"/>
      <c r="CR48" s="1003"/>
      <c r="CS48" s="1003"/>
      <c r="CT48" s="1003"/>
      <c r="CU48" s="1003"/>
      <c r="CV48" s="1003"/>
      <c r="CW48" s="37"/>
      <c r="CX48" s="37"/>
      <c r="CY48" s="37"/>
      <c r="CZ48" s="43"/>
      <c r="DB48" s="28"/>
      <c r="DC48" s="36"/>
      <c r="DD48" s="37"/>
      <c r="DE48" s="38"/>
      <c r="DF48" s="38"/>
      <c r="DG48" s="1003" t="s">
        <v>6</v>
      </c>
      <c r="DH48" s="1003"/>
      <c r="DI48" s="1003"/>
      <c r="DJ48" s="1003"/>
      <c r="DK48" s="1003"/>
      <c r="DL48" s="1003"/>
      <c r="DM48" s="1003"/>
      <c r="DN48" s="1003"/>
      <c r="DO48" s="1003"/>
      <c r="DP48" s="1003"/>
      <c r="DQ48" s="1003"/>
      <c r="DR48" s="1003"/>
      <c r="DS48" s="1003"/>
      <c r="DT48" s="1003"/>
      <c r="DU48" s="1003"/>
      <c r="DV48" s="1003"/>
      <c r="DW48" s="1003"/>
      <c r="DX48" s="1003"/>
      <c r="DY48" s="1003"/>
      <c r="DZ48" s="1003"/>
      <c r="EA48" s="38"/>
      <c r="EB48" s="38"/>
      <c r="EC48" s="38"/>
      <c r="ED48" s="37"/>
      <c r="EE48" s="57"/>
      <c r="EF48" s="37"/>
      <c r="EG48" s="37"/>
      <c r="EH48" s="37"/>
      <c r="EI48" s="1003" t="s">
        <v>7</v>
      </c>
      <c r="EJ48" s="1003"/>
      <c r="EK48" s="1003"/>
      <c r="EL48" s="1003"/>
      <c r="EM48" s="1003"/>
      <c r="EN48" s="1003"/>
      <c r="EO48" s="1003"/>
      <c r="EP48" s="1003"/>
      <c r="EQ48" s="37"/>
      <c r="ER48" s="37"/>
      <c r="ES48" s="37"/>
      <c r="ET48" s="42"/>
      <c r="EU48" s="37"/>
      <c r="EV48" s="37"/>
      <c r="EW48" s="1003" t="s">
        <v>8</v>
      </c>
      <c r="EX48" s="1003"/>
      <c r="EY48" s="1003"/>
      <c r="EZ48" s="1003"/>
      <c r="FA48" s="1003"/>
      <c r="FB48" s="1003"/>
      <c r="FC48" s="1003"/>
      <c r="FD48" s="1003"/>
      <c r="FE48" s="37"/>
      <c r="FF48" s="37"/>
      <c r="FG48" s="57"/>
      <c r="FH48" s="1004" t="s">
        <v>85</v>
      </c>
      <c r="FI48" s="1005"/>
      <c r="FJ48" s="1005"/>
      <c r="FK48" s="1005"/>
      <c r="FL48" s="1005"/>
      <c r="FM48" s="1005"/>
      <c r="FN48" s="1005"/>
      <c r="FO48" s="1005"/>
      <c r="FP48" s="1005"/>
      <c r="FQ48" s="1005"/>
      <c r="FR48" s="1005"/>
      <c r="FS48" s="1005"/>
      <c r="FT48" s="1038"/>
      <c r="FU48" s="42"/>
      <c r="FV48" s="37"/>
      <c r="FW48" s="37"/>
      <c r="FX48" s="1003" t="s">
        <v>41</v>
      </c>
      <c r="FY48" s="1003"/>
      <c r="FZ48" s="1003"/>
      <c r="GA48" s="1003"/>
      <c r="GB48" s="1003"/>
      <c r="GC48" s="1003"/>
      <c r="GD48" s="1003"/>
      <c r="GE48" s="1003"/>
      <c r="GF48" s="1003"/>
      <c r="GG48" s="1003"/>
      <c r="GH48" s="37"/>
      <c r="GI48" s="37"/>
      <c r="GJ48" s="37"/>
      <c r="GK48" s="42"/>
      <c r="GL48" s="37"/>
      <c r="GM48" s="37"/>
      <c r="GN48" s="1003" t="s">
        <v>11</v>
      </c>
      <c r="GO48" s="1003"/>
      <c r="GP48" s="1003"/>
      <c r="GQ48" s="1003"/>
      <c r="GR48" s="1003"/>
      <c r="GS48" s="1003"/>
      <c r="GT48" s="1003"/>
      <c r="GU48" s="1003"/>
      <c r="GV48" s="1003"/>
      <c r="GW48" s="1003"/>
      <c r="GX48" s="37"/>
      <c r="GY48" s="37"/>
      <c r="GZ48" s="37"/>
      <c r="HA48" s="43"/>
    </row>
    <row r="49" spans="1:209" s="32" customFormat="1" ht="5.25" customHeight="1" x14ac:dyDescent="0.2">
      <c r="A49" s="28"/>
      <c r="B49" s="33"/>
      <c r="C49" s="34"/>
      <c r="D49" s="35"/>
      <c r="E49" s="35"/>
      <c r="F49" s="975"/>
      <c r="G49" s="975"/>
      <c r="H49" s="975"/>
      <c r="I49" s="975"/>
      <c r="J49" s="975"/>
      <c r="K49" s="975"/>
      <c r="L49" s="975"/>
      <c r="M49" s="975"/>
      <c r="N49" s="975"/>
      <c r="O49" s="975"/>
      <c r="P49" s="975"/>
      <c r="Q49" s="975"/>
      <c r="R49" s="975"/>
      <c r="S49" s="975"/>
      <c r="T49" s="975"/>
      <c r="U49" s="975"/>
      <c r="V49" s="975"/>
      <c r="W49" s="975"/>
      <c r="X49" s="975"/>
      <c r="Y49" s="975"/>
      <c r="Z49" s="35"/>
      <c r="AA49" s="35"/>
      <c r="AB49" s="35"/>
      <c r="AC49" s="34"/>
      <c r="AD49" s="58"/>
      <c r="AE49" s="34"/>
      <c r="AF49" s="34"/>
      <c r="AG49" s="34"/>
      <c r="AH49" s="975"/>
      <c r="AI49" s="975"/>
      <c r="AJ49" s="975"/>
      <c r="AK49" s="975"/>
      <c r="AL49" s="975"/>
      <c r="AM49" s="975"/>
      <c r="AN49" s="975"/>
      <c r="AO49" s="975"/>
      <c r="AP49" s="34"/>
      <c r="AQ49" s="34"/>
      <c r="AR49" s="34"/>
      <c r="AS49" s="44"/>
      <c r="AT49" s="34"/>
      <c r="AU49" s="34"/>
      <c r="AV49" s="975"/>
      <c r="AW49" s="975"/>
      <c r="AX49" s="975"/>
      <c r="AY49" s="975"/>
      <c r="AZ49" s="975"/>
      <c r="BA49" s="975"/>
      <c r="BB49" s="975"/>
      <c r="BC49" s="975"/>
      <c r="BD49" s="34"/>
      <c r="BE49" s="34"/>
      <c r="BF49" s="58"/>
      <c r="BG49" s="985"/>
      <c r="BH49" s="986"/>
      <c r="BI49" s="986"/>
      <c r="BJ49" s="986"/>
      <c r="BK49" s="986"/>
      <c r="BL49" s="986"/>
      <c r="BM49" s="986"/>
      <c r="BN49" s="986"/>
      <c r="BO49" s="986"/>
      <c r="BP49" s="986"/>
      <c r="BQ49" s="986"/>
      <c r="BR49" s="986"/>
      <c r="BS49" s="987"/>
      <c r="BT49" s="44"/>
      <c r="BU49" s="34"/>
      <c r="BV49" s="34"/>
      <c r="BW49" s="975"/>
      <c r="BX49" s="975"/>
      <c r="BY49" s="975"/>
      <c r="BZ49" s="975"/>
      <c r="CA49" s="975"/>
      <c r="CB49" s="975"/>
      <c r="CC49" s="975"/>
      <c r="CD49" s="975"/>
      <c r="CE49" s="975"/>
      <c r="CF49" s="975"/>
      <c r="CG49" s="34"/>
      <c r="CH49" s="34"/>
      <c r="CI49" s="34"/>
      <c r="CJ49" s="44"/>
      <c r="CK49" s="34"/>
      <c r="CL49" s="34"/>
      <c r="CM49" s="975"/>
      <c r="CN49" s="975"/>
      <c r="CO49" s="975"/>
      <c r="CP49" s="975"/>
      <c r="CQ49" s="975"/>
      <c r="CR49" s="975"/>
      <c r="CS49" s="975"/>
      <c r="CT49" s="975"/>
      <c r="CU49" s="975"/>
      <c r="CV49" s="975"/>
      <c r="CW49" s="34"/>
      <c r="CX49" s="34"/>
      <c r="CY49" s="34"/>
      <c r="CZ49" s="45"/>
      <c r="DB49" s="28"/>
      <c r="DC49" s="33"/>
      <c r="DD49" s="34"/>
      <c r="DE49" s="35"/>
      <c r="DF49" s="35"/>
      <c r="DG49" s="975"/>
      <c r="DH49" s="975"/>
      <c r="DI49" s="975"/>
      <c r="DJ49" s="975"/>
      <c r="DK49" s="975"/>
      <c r="DL49" s="975"/>
      <c r="DM49" s="975"/>
      <c r="DN49" s="975"/>
      <c r="DO49" s="975"/>
      <c r="DP49" s="975"/>
      <c r="DQ49" s="975"/>
      <c r="DR49" s="975"/>
      <c r="DS49" s="975"/>
      <c r="DT49" s="975"/>
      <c r="DU49" s="975"/>
      <c r="DV49" s="975"/>
      <c r="DW49" s="975"/>
      <c r="DX49" s="975"/>
      <c r="DY49" s="975"/>
      <c r="DZ49" s="975"/>
      <c r="EA49" s="35"/>
      <c r="EB49" s="35"/>
      <c r="EC49" s="35"/>
      <c r="ED49" s="34"/>
      <c r="EE49" s="58"/>
      <c r="EF49" s="34"/>
      <c r="EG49" s="34"/>
      <c r="EH49" s="34"/>
      <c r="EI49" s="975"/>
      <c r="EJ49" s="975"/>
      <c r="EK49" s="975"/>
      <c r="EL49" s="975"/>
      <c r="EM49" s="975"/>
      <c r="EN49" s="975"/>
      <c r="EO49" s="975"/>
      <c r="EP49" s="975"/>
      <c r="EQ49" s="34"/>
      <c r="ER49" s="34"/>
      <c r="ES49" s="34"/>
      <c r="ET49" s="44"/>
      <c r="EU49" s="34"/>
      <c r="EV49" s="34"/>
      <c r="EW49" s="975"/>
      <c r="EX49" s="975"/>
      <c r="EY49" s="975"/>
      <c r="EZ49" s="975"/>
      <c r="FA49" s="975"/>
      <c r="FB49" s="975"/>
      <c r="FC49" s="975"/>
      <c r="FD49" s="975"/>
      <c r="FE49" s="34"/>
      <c r="FF49" s="34"/>
      <c r="FG49" s="58"/>
      <c r="FH49" s="985"/>
      <c r="FI49" s="986"/>
      <c r="FJ49" s="986"/>
      <c r="FK49" s="986"/>
      <c r="FL49" s="986"/>
      <c r="FM49" s="986"/>
      <c r="FN49" s="986"/>
      <c r="FO49" s="986"/>
      <c r="FP49" s="986"/>
      <c r="FQ49" s="986"/>
      <c r="FR49" s="986"/>
      <c r="FS49" s="986"/>
      <c r="FT49" s="987"/>
      <c r="FU49" s="44"/>
      <c r="FV49" s="34"/>
      <c r="FW49" s="34"/>
      <c r="FX49" s="975"/>
      <c r="FY49" s="975"/>
      <c r="FZ49" s="975"/>
      <c r="GA49" s="975"/>
      <c r="GB49" s="975"/>
      <c r="GC49" s="975"/>
      <c r="GD49" s="975"/>
      <c r="GE49" s="975"/>
      <c r="GF49" s="975"/>
      <c r="GG49" s="975"/>
      <c r="GH49" s="34"/>
      <c r="GI49" s="34"/>
      <c r="GJ49" s="34"/>
      <c r="GK49" s="44"/>
      <c r="GL49" s="34"/>
      <c r="GM49" s="34"/>
      <c r="GN49" s="975"/>
      <c r="GO49" s="975"/>
      <c r="GP49" s="975"/>
      <c r="GQ49" s="975"/>
      <c r="GR49" s="975"/>
      <c r="GS49" s="975"/>
      <c r="GT49" s="975"/>
      <c r="GU49" s="975"/>
      <c r="GV49" s="975"/>
      <c r="GW49" s="975"/>
      <c r="GX49" s="34"/>
      <c r="GY49" s="34"/>
      <c r="GZ49" s="34"/>
      <c r="HA49" s="45"/>
    </row>
    <row r="50" spans="1:209" s="32" customFormat="1" ht="5.25" customHeight="1" x14ac:dyDescent="0.2">
      <c r="A50" s="28"/>
      <c r="B50" s="33"/>
      <c r="C50" s="34"/>
      <c r="D50" s="35"/>
      <c r="E50" s="35"/>
      <c r="F50" s="975"/>
      <c r="G50" s="975"/>
      <c r="H50" s="975"/>
      <c r="I50" s="975"/>
      <c r="J50" s="975"/>
      <c r="K50" s="975"/>
      <c r="L50" s="975"/>
      <c r="M50" s="975"/>
      <c r="N50" s="975"/>
      <c r="O50" s="975"/>
      <c r="P50" s="975"/>
      <c r="Q50" s="975"/>
      <c r="R50" s="975"/>
      <c r="S50" s="975"/>
      <c r="T50" s="975"/>
      <c r="U50" s="975"/>
      <c r="V50" s="975"/>
      <c r="W50" s="975"/>
      <c r="X50" s="975"/>
      <c r="Y50" s="975"/>
      <c r="Z50" s="35"/>
      <c r="AA50" s="35"/>
      <c r="AB50" s="35"/>
      <c r="AC50" s="34"/>
      <c r="AD50" s="58"/>
      <c r="AE50" s="34"/>
      <c r="AF50" s="34"/>
      <c r="AG50" s="34"/>
      <c r="AH50" s="975"/>
      <c r="AI50" s="975"/>
      <c r="AJ50" s="975"/>
      <c r="AK50" s="975"/>
      <c r="AL50" s="975"/>
      <c r="AM50" s="975"/>
      <c r="AN50" s="975"/>
      <c r="AO50" s="975"/>
      <c r="AP50" s="34"/>
      <c r="AQ50" s="34"/>
      <c r="AR50" s="34"/>
      <c r="AS50" s="44"/>
      <c r="AT50" s="34"/>
      <c r="AU50" s="34"/>
      <c r="AV50" s="975"/>
      <c r="AW50" s="975"/>
      <c r="AX50" s="975"/>
      <c r="AY50" s="975"/>
      <c r="AZ50" s="975"/>
      <c r="BA50" s="975"/>
      <c r="BB50" s="975"/>
      <c r="BC50" s="975"/>
      <c r="BD50" s="34"/>
      <c r="BE50" s="34"/>
      <c r="BF50" s="58"/>
      <c r="BG50" s="985"/>
      <c r="BH50" s="986"/>
      <c r="BI50" s="986"/>
      <c r="BJ50" s="986"/>
      <c r="BK50" s="986"/>
      <c r="BL50" s="986"/>
      <c r="BM50" s="986"/>
      <c r="BN50" s="986"/>
      <c r="BO50" s="986"/>
      <c r="BP50" s="986"/>
      <c r="BQ50" s="986"/>
      <c r="BR50" s="986"/>
      <c r="BS50" s="987"/>
      <c r="BT50" s="44"/>
      <c r="BU50" s="34"/>
      <c r="BV50" s="34"/>
      <c r="BW50" s="975"/>
      <c r="BX50" s="975"/>
      <c r="BY50" s="975"/>
      <c r="BZ50" s="975"/>
      <c r="CA50" s="975"/>
      <c r="CB50" s="975"/>
      <c r="CC50" s="975"/>
      <c r="CD50" s="975"/>
      <c r="CE50" s="975"/>
      <c r="CF50" s="975"/>
      <c r="CG50" s="34"/>
      <c r="CH50" s="34"/>
      <c r="CI50" s="34"/>
      <c r="CJ50" s="44"/>
      <c r="CK50" s="34"/>
      <c r="CL50" s="34"/>
      <c r="CM50" s="975"/>
      <c r="CN50" s="975"/>
      <c r="CO50" s="975"/>
      <c r="CP50" s="975"/>
      <c r="CQ50" s="975"/>
      <c r="CR50" s="975"/>
      <c r="CS50" s="975"/>
      <c r="CT50" s="975"/>
      <c r="CU50" s="975"/>
      <c r="CV50" s="975"/>
      <c r="CW50" s="34"/>
      <c r="CX50" s="34"/>
      <c r="CY50" s="34"/>
      <c r="CZ50" s="45"/>
      <c r="DB50" s="28"/>
      <c r="DC50" s="33"/>
      <c r="DD50" s="34"/>
      <c r="DE50" s="35"/>
      <c r="DF50" s="35"/>
      <c r="DG50" s="975"/>
      <c r="DH50" s="975"/>
      <c r="DI50" s="975"/>
      <c r="DJ50" s="975"/>
      <c r="DK50" s="975"/>
      <c r="DL50" s="975"/>
      <c r="DM50" s="975"/>
      <c r="DN50" s="975"/>
      <c r="DO50" s="975"/>
      <c r="DP50" s="975"/>
      <c r="DQ50" s="975"/>
      <c r="DR50" s="975"/>
      <c r="DS50" s="975"/>
      <c r="DT50" s="975"/>
      <c r="DU50" s="975"/>
      <c r="DV50" s="975"/>
      <c r="DW50" s="975"/>
      <c r="DX50" s="975"/>
      <c r="DY50" s="975"/>
      <c r="DZ50" s="975"/>
      <c r="EA50" s="35"/>
      <c r="EB50" s="35"/>
      <c r="EC50" s="35"/>
      <c r="ED50" s="34"/>
      <c r="EE50" s="58"/>
      <c r="EF50" s="34"/>
      <c r="EG50" s="34"/>
      <c r="EH50" s="34"/>
      <c r="EI50" s="975"/>
      <c r="EJ50" s="975"/>
      <c r="EK50" s="975"/>
      <c r="EL50" s="975"/>
      <c r="EM50" s="975"/>
      <c r="EN50" s="975"/>
      <c r="EO50" s="975"/>
      <c r="EP50" s="975"/>
      <c r="EQ50" s="34"/>
      <c r="ER50" s="34"/>
      <c r="ES50" s="34"/>
      <c r="ET50" s="44"/>
      <c r="EU50" s="34"/>
      <c r="EV50" s="34"/>
      <c r="EW50" s="975"/>
      <c r="EX50" s="975"/>
      <c r="EY50" s="975"/>
      <c r="EZ50" s="975"/>
      <c r="FA50" s="975"/>
      <c r="FB50" s="975"/>
      <c r="FC50" s="975"/>
      <c r="FD50" s="975"/>
      <c r="FE50" s="34"/>
      <c r="FF50" s="34"/>
      <c r="FG50" s="58"/>
      <c r="FH50" s="985"/>
      <c r="FI50" s="986"/>
      <c r="FJ50" s="986"/>
      <c r="FK50" s="986"/>
      <c r="FL50" s="986"/>
      <c r="FM50" s="986"/>
      <c r="FN50" s="986"/>
      <c r="FO50" s="986"/>
      <c r="FP50" s="986"/>
      <c r="FQ50" s="986"/>
      <c r="FR50" s="986"/>
      <c r="FS50" s="986"/>
      <c r="FT50" s="987"/>
      <c r="FU50" s="44"/>
      <c r="FV50" s="34"/>
      <c r="FW50" s="34"/>
      <c r="FX50" s="975"/>
      <c r="FY50" s="975"/>
      <c r="FZ50" s="975"/>
      <c r="GA50" s="975"/>
      <c r="GB50" s="975"/>
      <c r="GC50" s="975"/>
      <c r="GD50" s="975"/>
      <c r="GE50" s="975"/>
      <c r="GF50" s="975"/>
      <c r="GG50" s="975"/>
      <c r="GH50" s="34"/>
      <c r="GI50" s="34"/>
      <c r="GJ50" s="34"/>
      <c r="GK50" s="44"/>
      <c r="GL50" s="34"/>
      <c r="GM50" s="34"/>
      <c r="GN50" s="975"/>
      <c r="GO50" s="975"/>
      <c r="GP50" s="975"/>
      <c r="GQ50" s="975"/>
      <c r="GR50" s="975"/>
      <c r="GS50" s="975"/>
      <c r="GT50" s="975"/>
      <c r="GU50" s="975"/>
      <c r="GV50" s="975"/>
      <c r="GW50" s="975"/>
      <c r="GX50" s="34"/>
      <c r="GY50" s="34"/>
      <c r="GZ50" s="34"/>
      <c r="HA50" s="45"/>
    </row>
    <row r="51" spans="1:209" s="32" customFormat="1" ht="5.25" customHeight="1" x14ac:dyDescent="0.2">
      <c r="A51" s="28"/>
      <c r="B51" s="33"/>
      <c r="C51" s="34"/>
      <c r="D51" s="35"/>
      <c r="E51" s="35"/>
      <c r="F51" s="975"/>
      <c r="G51" s="975"/>
      <c r="H51" s="975"/>
      <c r="I51" s="975"/>
      <c r="J51" s="975"/>
      <c r="K51" s="975"/>
      <c r="L51" s="975"/>
      <c r="M51" s="975"/>
      <c r="N51" s="975"/>
      <c r="O51" s="975"/>
      <c r="P51" s="975"/>
      <c r="Q51" s="975"/>
      <c r="R51" s="975"/>
      <c r="S51" s="975"/>
      <c r="T51" s="975"/>
      <c r="U51" s="975"/>
      <c r="V51" s="975"/>
      <c r="W51" s="975"/>
      <c r="X51" s="975"/>
      <c r="Y51" s="975"/>
      <c r="Z51" s="35"/>
      <c r="AA51" s="35"/>
      <c r="AB51" s="35"/>
      <c r="AC51" s="34"/>
      <c r="AD51" s="58"/>
      <c r="AE51" s="34"/>
      <c r="AF51" s="34"/>
      <c r="AG51" s="34"/>
      <c r="AH51" s="975"/>
      <c r="AI51" s="975"/>
      <c r="AJ51" s="975"/>
      <c r="AK51" s="975"/>
      <c r="AL51" s="975"/>
      <c r="AM51" s="975"/>
      <c r="AN51" s="975"/>
      <c r="AO51" s="975"/>
      <c r="AP51" s="34"/>
      <c r="AQ51" s="34"/>
      <c r="AR51" s="34"/>
      <c r="AS51" s="44"/>
      <c r="AT51" s="34"/>
      <c r="AU51" s="34"/>
      <c r="AV51" s="975"/>
      <c r="AW51" s="975"/>
      <c r="AX51" s="975"/>
      <c r="AY51" s="975"/>
      <c r="AZ51" s="975"/>
      <c r="BA51" s="975"/>
      <c r="BB51" s="975"/>
      <c r="BC51" s="975"/>
      <c r="BD51" s="34"/>
      <c r="BE51" s="34"/>
      <c r="BF51" s="58"/>
      <c r="BG51" s="985"/>
      <c r="BH51" s="986"/>
      <c r="BI51" s="986"/>
      <c r="BJ51" s="986"/>
      <c r="BK51" s="986"/>
      <c r="BL51" s="986"/>
      <c r="BM51" s="986"/>
      <c r="BN51" s="986"/>
      <c r="BO51" s="986"/>
      <c r="BP51" s="986"/>
      <c r="BQ51" s="986"/>
      <c r="BR51" s="986"/>
      <c r="BS51" s="987"/>
      <c r="BT51" s="44"/>
      <c r="BU51" s="34"/>
      <c r="BV51" s="34"/>
      <c r="BW51" s="975"/>
      <c r="BX51" s="975"/>
      <c r="BY51" s="975"/>
      <c r="BZ51" s="975"/>
      <c r="CA51" s="975"/>
      <c r="CB51" s="975"/>
      <c r="CC51" s="975"/>
      <c r="CD51" s="975"/>
      <c r="CE51" s="975"/>
      <c r="CF51" s="975"/>
      <c r="CG51" s="34"/>
      <c r="CH51" s="34"/>
      <c r="CI51" s="34"/>
      <c r="CJ51" s="44"/>
      <c r="CK51" s="34"/>
      <c r="CL51" s="34"/>
      <c r="CM51" s="975"/>
      <c r="CN51" s="975"/>
      <c r="CO51" s="975"/>
      <c r="CP51" s="975"/>
      <c r="CQ51" s="975"/>
      <c r="CR51" s="975"/>
      <c r="CS51" s="975"/>
      <c r="CT51" s="975"/>
      <c r="CU51" s="975"/>
      <c r="CV51" s="975"/>
      <c r="CW51" s="34"/>
      <c r="CX51" s="34"/>
      <c r="CY51" s="34"/>
      <c r="CZ51" s="45"/>
      <c r="DB51" s="28"/>
      <c r="DC51" s="33"/>
      <c r="DD51" s="34"/>
      <c r="DE51" s="35"/>
      <c r="DF51" s="35"/>
      <c r="DG51" s="975"/>
      <c r="DH51" s="975"/>
      <c r="DI51" s="975"/>
      <c r="DJ51" s="975"/>
      <c r="DK51" s="975"/>
      <c r="DL51" s="975"/>
      <c r="DM51" s="975"/>
      <c r="DN51" s="975"/>
      <c r="DO51" s="975"/>
      <c r="DP51" s="975"/>
      <c r="DQ51" s="975"/>
      <c r="DR51" s="975"/>
      <c r="DS51" s="975"/>
      <c r="DT51" s="975"/>
      <c r="DU51" s="975"/>
      <c r="DV51" s="975"/>
      <c r="DW51" s="975"/>
      <c r="DX51" s="975"/>
      <c r="DY51" s="975"/>
      <c r="DZ51" s="975"/>
      <c r="EA51" s="35"/>
      <c r="EB51" s="35"/>
      <c r="EC51" s="35"/>
      <c r="ED51" s="34"/>
      <c r="EE51" s="58"/>
      <c r="EF51" s="34"/>
      <c r="EG51" s="34"/>
      <c r="EH51" s="34"/>
      <c r="EI51" s="975"/>
      <c r="EJ51" s="975"/>
      <c r="EK51" s="975"/>
      <c r="EL51" s="975"/>
      <c r="EM51" s="975"/>
      <c r="EN51" s="975"/>
      <c r="EO51" s="975"/>
      <c r="EP51" s="975"/>
      <c r="EQ51" s="34"/>
      <c r="ER51" s="34"/>
      <c r="ES51" s="34"/>
      <c r="ET51" s="44"/>
      <c r="EU51" s="34"/>
      <c r="EV51" s="34"/>
      <c r="EW51" s="975"/>
      <c r="EX51" s="975"/>
      <c r="EY51" s="975"/>
      <c r="EZ51" s="975"/>
      <c r="FA51" s="975"/>
      <c r="FB51" s="975"/>
      <c r="FC51" s="975"/>
      <c r="FD51" s="975"/>
      <c r="FE51" s="34"/>
      <c r="FF51" s="34"/>
      <c r="FG51" s="58"/>
      <c r="FH51" s="985"/>
      <c r="FI51" s="986"/>
      <c r="FJ51" s="986"/>
      <c r="FK51" s="986"/>
      <c r="FL51" s="986"/>
      <c r="FM51" s="986"/>
      <c r="FN51" s="986"/>
      <c r="FO51" s="986"/>
      <c r="FP51" s="986"/>
      <c r="FQ51" s="986"/>
      <c r="FR51" s="986"/>
      <c r="FS51" s="986"/>
      <c r="FT51" s="987"/>
      <c r="FU51" s="44"/>
      <c r="FV51" s="34"/>
      <c r="FW51" s="34"/>
      <c r="FX51" s="975"/>
      <c r="FY51" s="975"/>
      <c r="FZ51" s="975"/>
      <c r="GA51" s="975"/>
      <c r="GB51" s="975"/>
      <c r="GC51" s="975"/>
      <c r="GD51" s="975"/>
      <c r="GE51" s="975"/>
      <c r="GF51" s="975"/>
      <c r="GG51" s="975"/>
      <c r="GH51" s="34"/>
      <c r="GI51" s="34"/>
      <c r="GJ51" s="34"/>
      <c r="GK51" s="44"/>
      <c r="GL51" s="34"/>
      <c r="GM51" s="34"/>
      <c r="GN51" s="975"/>
      <c r="GO51" s="975"/>
      <c r="GP51" s="975"/>
      <c r="GQ51" s="975"/>
      <c r="GR51" s="975"/>
      <c r="GS51" s="975"/>
      <c r="GT51" s="975"/>
      <c r="GU51" s="975"/>
      <c r="GV51" s="975"/>
      <c r="GW51" s="975"/>
      <c r="GX51" s="34"/>
      <c r="GY51" s="34"/>
      <c r="GZ51" s="34"/>
      <c r="HA51" s="45"/>
    </row>
    <row r="52" spans="1:209" s="32" customFormat="1" ht="10.5" customHeight="1" x14ac:dyDescent="0.2">
      <c r="A52" s="28"/>
      <c r="B52" s="39"/>
      <c r="C52" s="40"/>
      <c r="D52" s="41"/>
      <c r="E52" s="41"/>
      <c r="F52" s="976"/>
      <c r="G52" s="976"/>
      <c r="H52" s="976"/>
      <c r="I52" s="976"/>
      <c r="J52" s="976"/>
      <c r="K52" s="976"/>
      <c r="L52" s="976"/>
      <c r="M52" s="976"/>
      <c r="N52" s="976"/>
      <c r="O52" s="976"/>
      <c r="P52" s="976"/>
      <c r="Q52" s="976"/>
      <c r="R52" s="976"/>
      <c r="S52" s="976"/>
      <c r="T52" s="976"/>
      <c r="U52" s="976"/>
      <c r="V52" s="976"/>
      <c r="W52" s="976"/>
      <c r="X52" s="976"/>
      <c r="Y52" s="976"/>
      <c r="Z52" s="41"/>
      <c r="AA52" s="41"/>
      <c r="AB52" s="41"/>
      <c r="AC52" s="40"/>
      <c r="AD52" s="59"/>
      <c r="AE52" s="40"/>
      <c r="AF52" s="40"/>
      <c r="AG52" s="40"/>
      <c r="AH52" s="976"/>
      <c r="AI52" s="976"/>
      <c r="AJ52" s="976"/>
      <c r="AK52" s="976"/>
      <c r="AL52" s="976"/>
      <c r="AM52" s="976"/>
      <c r="AN52" s="976"/>
      <c r="AO52" s="976"/>
      <c r="AP52" s="40"/>
      <c r="AQ52" s="40"/>
      <c r="AR52" s="40"/>
      <c r="AS52" s="46"/>
      <c r="AT52" s="40"/>
      <c r="AU52" s="40"/>
      <c r="AV52" s="976"/>
      <c r="AW52" s="976"/>
      <c r="AX52" s="976"/>
      <c r="AY52" s="976"/>
      <c r="AZ52" s="976"/>
      <c r="BA52" s="976"/>
      <c r="BB52" s="976"/>
      <c r="BC52" s="976"/>
      <c r="BD52" s="40"/>
      <c r="BE52" s="40"/>
      <c r="BF52" s="59"/>
      <c r="BG52" s="988"/>
      <c r="BH52" s="989"/>
      <c r="BI52" s="989"/>
      <c r="BJ52" s="989"/>
      <c r="BK52" s="989"/>
      <c r="BL52" s="989"/>
      <c r="BM52" s="989"/>
      <c r="BN52" s="989"/>
      <c r="BO52" s="989"/>
      <c r="BP52" s="989"/>
      <c r="BQ52" s="989"/>
      <c r="BR52" s="989"/>
      <c r="BS52" s="990"/>
      <c r="BT52" s="46"/>
      <c r="BU52" s="40"/>
      <c r="BV52" s="40"/>
      <c r="BW52" s="976"/>
      <c r="BX52" s="976"/>
      <c r="BY52" s="976"/>
      <c r="BZ52" s="976"/>
      <c r="CA52" s="976"/>
      <c r="CB52" s="976"/>
      <c r="CC52" s="976"/>
      <c r="CD52" s="976"/>
      <c r="CE52" s="976"/>
      <c r="CF52" s="976"/>
      <c r="CG52" s="40"/>
      <c r="CH52" s="40"/>
      <c r="CI52" s="40"/>
      <c r="CJ52" s="46"/>
      <c r="CK52" s="40"/>
      <c r="CL52" s="40"/>
      <c r="CM52" s="976"/>
      <c r="CN52" s="976"/>
      <c r="CO52" s="976"/>
      <c r="CP52" s="976"/>
      <c r="CQ52" s="976"/>
      <c r="CR52" s="976"/>
      <c r="CS52" s="976"/>
      <c r="CT52" s="976"/>
      <c r="CU52" s="976"/>
      <c r="CV52" s="976"/>
      <c r="CW52" s="40"/>
      <c r="CX52" s="40"/>
      <c r="CY52" s="40"/>
      <c r="CZ52" s="47"/>
      <c r="DB52" s="28"/>
      <c r="DC52" s="39"/>
      <c r="DD52" s="40"/>
      <c r="DE52" s="41"/>
      <c r="DF52" s="41"/>
      <c r="DG52" s="976"/>
      <c r="DH52" s="976"/>
      <c r="DI52" s="976"/>
      <c r="DJ52" s="976"/>
      <c r="DK52" s="976"/>
      <c r="DL52" s="976"/>
      <c r="DM52" s="976"/>
      <c r="DN52" s="976"/>
      <c r="DO52" s="976"/>
      <c r="DP52" s="976"/>
      <c r="DQ52" s="976"/>
      <c r="DR52" s="976"/>
      <c r="DS52" s="976"/>
      <c r="DT52" s="976"/>
      <c r="DU52" s="976"/>
      <c r="DV52" s="976"/>
      <c r="DW52" s="976"/>
      <c r="DX52" s="976"/>
      <c r="DY52" s="976"/>
      <c r="DZ52" s="976"/>
      <c r="EA52" s="41"/>
      <c r="EB52" s="41"/>
      <c r="EC52" s="41"/>
      <c r="ED52" s="40"/>
      <c r="EE52" s="59"/>
      <c r="EF52" s="40"/>
      <c r="EG52" s="40"/>
      <c r="EH52" s="40"/>
      <c r="EI52" s="976"/>
      <c r="EJ52" s="976"/>
      <c r="EK52" s="976"/>
      <c r="EL52" s="976"/>
      <c r="EM52" s="976"/>
      <c r="EN52" s="976"/>
      <c r="EO52" s="976"/>
      <c r="EP52" s="976"/>
      <c r="EQ52" s="40"/>
      <c r="ER52" s="40"/>
      <c r="ES52" s="40"/>
      <c r="ET52" s="46"/>
      <c r="EU52" s="40"/>
      <c r="EV52" s="40"/>
      <c r="EW52" s="976"/>
      <c r="EX52" s="976"/>
      <c r="EY52" s="976"/>
      <c r="EZ52" s="976"/>
      <c r="FA52" s="976"/>
      <c r="FB52" s="976"/>
      <c r="FC52" s="976"/>
      <c r="FD52" s="976"/>
      <c r="FE52" s="40"/>
      <c r="FF52" s="40"/>
      <c r="FG52" s="59"/>
      <c r="FH52" s="988"/>
      <c r="FI52" s="989"/>
      <c r="FJ52" s="989"/>
      <c r="FK52" s="989"/>
      <c r="FL52" s="989"/>
      <c r="FM52" s="989"/>
      <c r="FN52" s="989"/>
      <c r="FO52" s="989"/>
      <c r="FP52" s="989"/>
      <c r="FQ52" s="989"/>
      <c r="FR52" s="989"/>
      <c r="FS52" s="989"/>
      <c r="FT52" s="990"/>
      <c r="FU52" s="46"/>
      <c r="FV52" s="40"/>
      <c r="FW52" s="40"/>
      <c r="FX52" s="976"/>
      <c r="FY52" s="976"/>
      <c r="FZ52" s="976"/>
      <c r="GA52" s="976"/>
      <c r="GB52" s="976"/>
      <c r="GC52" s="976"/>
      <c r="GD52" s="976"/>
      <c r="GE52" s="976"/>
      <c r="GF52" s="976"/>
      <c r="GG52" s="976"/>
      <c r="GH52" s="40"/>
      <c r="GI52" s="40"/>
      <c r="GJ52" s="40"/>
      <c r="GK52" s="46"/>
      <c r="GL52" s="40"/>
      <c r="GM52" s="40"/>
      <c r="GN52" s="976"/>
      <c r="GO52" s="976"/>
      <c r="GP52" s="976"/>
      <c r="GQ52" s="976"/>
      <c r="GR52" s="976"/>
      <c r="GS52" s="976"/>
      <c r="GT52" s="976"/>
      <c r="GU52" s="976"/>
      <c r="GV52" s="976"/>
      <c r="GW52" s="976"/>
      <c r="GX52" s="40"/>
      <c r="GY52" s="40"/>
      <c r="GZ52" s="40"/>
      <c r="HA52" s="47"/>
    </row>
    <row r="53" spans="1:209" s="32" customFormat="1" ht="5.25" customHeight="1" x14ac:dyDescent="0.2">
      <c r="A53" s="28"/>
      <c r="B53" s="1039" t="s">
        <v>253</v>
      </c>
      <c r="C53" s="1040"/>
      <c r="D53" s="1040"/>
      <c r="E53" s="1040"/>
      <c r="F53" s="1040"/>
      <c r="G53" s="1040"/>
      <c r="H53" s="1040"/>
      <c r="I53" s="1040"/>
      <c r="J53" s="1040"/>
      <c r="K53" s="1040"/>
      <c r="L53" s="1040"/>
      <c r="M53" s="1040"/>
      <c r="N53" s="1040"/>
      <c r="O53" s="1040"/>
      <c r="P53" s="1040"/>
      <c r="Q53" s="1040"/>
      <c r="R53" s="1040"/>
      <c r="S53" s="1040"/>
      <c r="T53" s="1040"/>
      <c r="U53" s="1040"/>
      <c r="V53" s="1040"/>
      <c r="W53" s="1040"/>
      <c r="X53" s="1040"/>
      <c r="Y53" s="1040"/>
      <c r="Z53" s="1040"/>
      <c r="AA53" s="1040"/>
      <c r="AB53" s="1040"/>
      <c r="AC53" s="1040"/>
      <c r="AD53" s="1041"/>
      <c r="AE53" s="1004" t="s">
        <v>42</v>
      </c>
      <c r="AF53" s="1005"/>
      <c r="AG53" s="1005"/>
      <c r="AH53" s="1005"/>
      <c r="AI53" s="1005"/>
      <c r="AJ53" s="1005"/>
      <c r="AK53" s="1005"/>
      <c r="AL53" s="1005"/>
      <c r="AM53" s="1005"/>
      <c r="AN53" s="1005"/>
      <c r="AO53" s="1005"/>
      <c r="AP53" s="1005"/>
      <c r="AQ53" s="1005"/>
      <c r="AR53" s="1038"/>
      <c r="AS53" s="1004">
        <v>24</v>
      </c>
      <c r="AT53" s="1005"/>
      <c r="AU53" s="1005"/>
      <c r="AV53" s="1005"/>
      <c r="AW53" s="1005"/>
      <c r="AX53" s="1005"/>
      <c r="AY53" s="1005"/>
      <c r="AZ53" s="1005"/>
      <c r="BA53" s="1005"/>
      <c r="BB53" s="1005"/>
      <c r="BC53" s="1005"/>
      <c r="BD53" s="1005"/>
      <c r="BE53" s="1005"/>
      <c r="BF53" s="1038"/>
      <c r="BG53" s="1004"/>
      <c r="BH53" s="1005"/>
      <c r="BI53" s="1005"/>
      <c r="BJ53" s="1005"/>
      <c r="BK53" s="1005"/>
      <c r="BL53" s="1005"/>
      <c r="BM53" s="1005"/>
      <c r="BN53" s="1005"/>
      <c r="BO53" s="1005"/>
      <c r="BP53" s="1005"/>
      <c r="BQ53" s="1005"/>
      <c r="BR53" s="1005"/>
      <c r="BS53" s="1038"/>
      <c r="BT53" s="1004"/>
      <c r="BU53" s="1005"/>
      <c r="BV53" s="1005"/>
      <c r="BW53" s="1005"/>
      <c r="BX53" s="1005"/>
      <c r="BY53" s="1005"/>
      <c r="BZ53" s="1005"/>
      <c r="CA53" s="1005"/>
      <c r="CB53" s="1005"/>
      <c r="CC53" s="1005"/>
      <c r="CD53" s="1005"/>
      <c r="CE53" s="1005"/>
      <c r="CF53" s="1005"/>
      <c r="CG53" s="1005"/>
      <c r="CH53" s="1005"/>
      <c r="CI53" s="1038"/>
      <c r="CJ53" s="42"/>
      <c r="CK53" s="37"/>
      <c r="CL53" s="37"/>
      <c r="CM53" s="37"/>
      <c r="CN53" s="37"/>
      <c r="CO53" s="37"/>
      <c r="CP53" s="37"/>
      <c r="CQ53" s="37"/>
      <c r="CR53" s="37"/>
      <c r="CS53" s="37"/>
      <c r="CT53" s="37"/>
      <c r="CU53" s="37"/>
      <c r="CV53" s="37"/>
      <c r="CW53" s="37"/>
      <c r="CX53" s="37"/>
      <c r="CY53" s="37"/>
      <c r="CZ53" s="43"/>
      <c r="DB53" s="28"/>
      <c r="DC53" s="1039" t="str">
        <f>B53</f>
        <v>学校給食調理業務委託</v>
      </c>
      <c r="DD53" s="1040"/>
      <c r="DE53" s="1040"/>
      <c r="DF53" s="1040"/>
      <c r="DG53" s="1040"/>
      <c r="DH53" s="1040"/>
      <c r="DI53" s="1040"/>
      <c r="DJ53" s="1040"/>
      <c r="DK53" s="1040"/>
      <c r="DL53" s="1040"/>
      <c r="DM53" s="1040"/>
      <c r="DN53" s="1040"/>
      <c r="DO53" s="1040"/>
      <c r="DP53" s="1040"/>
      <c r="DQ53" s="1040"/>
      <c r="DR53" s="1040"/>
      <c r="DS53" s="1040"/>
      <c r="DT53" s="1040"/>
      <c r="DU53" s="1040"/>
      <c r="DV53" s="1040"/>
      <c r="DW53" s="1040"/>
      <c r="DX53" s="1040"/>
      <c r="DY53" s="1040"/>
      <c r="DZ53" s="1040"/>
      <c r="EA53" s="1040"/>
      <c r="EB53" s="1040"/>
      <c r="EC53" s="1040"/>
      <c r="ED53" s="1040"/>
      <c r="EE53" s="1041"/>
      <c r="EF53" s="1048" t="s">
        <v>42</v>
      </c>
      <c r="EG53" s="1049"/>
      <c r="EH53" s="1049"/>
      <c r="EI53" s="1049"/>
      <c r="EJ53" s="1049"/>
      <c r="EK53" s="1049"/>
      <c r="EL53" s="1049"/>
      <c r="EM53" s="1049"/>
      <c r="EN53" s="1049"/>
      <c r="EO53" s="1049"/>
      <c r="EP53" s="1049"/>
      <c r="EQ53" s="1049"/>
      <c r="ER53" s="1049"/>
      <c r="ES53" s="1050"/>
      <c r="ET53" s="1004">
        <f>SUM(AS53)</f>
        <v>24</v>
      </c>
      <c r="EU53" s="1005"/>
      <c r="EV53" s="1005"/>
      <c r="EW53" s="1005"/>
      <c r="EX53" s="1005"/>
      <c r="EY53" s="1005"/>
      <c r="EZ53" s="1005"/>
      <c r="FA53" s="1005"/>
      <c r="FB53" s="1005"/>
      <c r="FC53" s="1005"/>
      <c r="FD53" s="1005"/>
      <c r="FE53" s="1005"/>
      <c r="FF53" s="1005"/>
      <c r="FG53" s="1038"/>
      <c r="FH53" s="1057" t="s">
        <v>86</v>
      </c>
      <c r="FI53" s="1058"/>
      <c r="FJ53" s="1058"/>
      <c r="FK53" s="1058"/>
      <c r="FL53" s="1058"/>
      <c r="FM53" s="1058"/>
      <c r="FN53" s="1058"/>
      <c r="FO53" s="1058"/>
      <c r="FP53" s="1058"/>
      <c r="FQ53" s="1058"/>
      <c r="FR53" s="1058"/>
      <c r="FS53" s="1058"/>
      <c r="FT53" s="1059"/>
      <c r="FU53" s="1066" t="s">
        <v>87</v>
      </c>
      <c r="FV53" s="1067"/>
      <c r="FW53" s="1067"/>
      <c r="FX53" s="1067"/>
      <c r="FY53" s="1067"/>
      <c r="FZ53" s="1067"/>
      <c r="GA53" s="1067"/>
      <c r="GB53" s="1067"/>
      <c r="GC53" s="1067"/>
      <c r="GD53" s="1067"/>
      <c r="GE53" s="1067"/>
      <c r="GF53" s="1067"/>
      <c r="GG53" s="1067"/>
      <c r="GH53" s="1067"/>
      <c r="GI53" s="1067"/>
      <c r="GJ53" s="1068"/>
      <c r="GK53" s="42"/>
      <c r="GL53" s="37"/>
      <c r="GM53" s="37"/>
      <c r="GN53" s="37"/>
      <c r="GO53" s="37"/>
      <c r="GP53" s="37"/>
      <c r="GQ53" s="37"/>
      <c r="GR53" s="37"/>
      <c r="GS53" s="37"/>
      <c r="GT53" s="37"/>
      <c r="GU53" s="37"/>
      <c r="GV53" s="37"/>
      <c r="GW53" s="37"/>
      <c r="GX53" s="37"/>
      <c r="GY53" s="37"/>
      <c r="GZ53" s="37"/>
      <c r="HA53" s="43"/>
    </row>
    <row r="54" spans="1:209" s="32" customFormat="1" ht="5.25" customHeight="1" x14ac:dyDescent="0.2">
      <c r="A54" s="28"/>
      <c r="B54" s="1042"/>
      <c r="C54" s="1043"/>
      <c r="D54" s="1043"/>
      <c r="E54" s="1043"/>
      <c r="F54" s="1043"/>
      <c r="G54" s="1043"/>
      <c r="H54" s="1043"/>
      <c r="I54" s="1043"/>
      <c r="J54" s="1043"/>
      <c r="K54" s="1043"/>
      <c r="L54" s="1043"/>
      <c r="M54" s="1043"/>
      <c r="N54" s="1043"/>
      <c r="O54" s="1043"/>
      <c r="P54" s="1043"/>
      <c r="Q54" s="1043"/>
      <c r="R54" s="1043"/>
      <c r="S54" s="1043"/>
      <c r="T54" s="1043"/>
      <c r="U54" s="1043"/>
      <c r="V54" s="1043"/>
      <c r="W54" s="1043"/>
      <c r="X54" s="1043"/>
      <c r="Y54" s="1043"/>
      <c r="Z54" s="1043"/>
      <c r="AA54" s="1043"/>
      <c r="AB54" s="1043"/>
      <c r="AC54" s="1043"/>
      <c r="AD54" s="1044"/>
      <c r="AE54" s="985"/>
      <c r="AF54" s="986"/>
      <c r="AG54" s="986"/>
      <c r="AH54" s="986"/>
      <c r="AI54" s="986"/>
      <c r="AJ54" s="986"/>
      <c r="AK54" s="986"/>
      <c r="AL54" s="986"/>
      <c r="AM54" s="986"/>
      <c r="AN54" s="986"/>
      <c r="AO54" s="986"/>
      <c r="AP54" s="986"/>
      <c r="AQ54" s="986"/>
      <c r="AR54" s="987"/>
      <c r="AS54" s="985"/>
      <c r="AT54" s="986"/>
      <c r="AU54" s="986"/>
      <c r="AV54" s="986"/>
      <c r="AW54" s="986"/>
      <c r="AX54" s="986"/>
      <c r="AY54" s="986"/>
      <c r="AZ54" s="986"/>
      <c r="BA54" s="986"/>
      <c r="BB54" s="986"/>
      <c r="BC54" s="986"/>
      <c r="BD54" s="986"/>
      <c r="BE54" s="986"/>
      <c r="BF54" s="987"/>
      <c r="BG54" s="985"/>
      <c r="BH54" s="986"/>
      <c r="BI54" s="986"/>
      <c r="BJ54" s="986"/>
      <c r="BK54" s="986"/>
      <c r="BL54" s="986"/>
      <c r="BM54" s="986"/>
      <c r="BN54" s="986"/>
      <c r="BO54" s="986"/>
      <c r="BP54" s="986"/>
      <c r="BQ54" s="986"/>
      <c r="BR54" s="986"/>
      <c r="BS54" s="987"/>
      <c r="BT54" s="985"/>
      <c r="BU54" s="986"/>
      <c r="BV54" s="986"/>
      <c r="BW54" s="986"/>
      <c r="BX54" s="986"/>
      <c r="BY54" s="986"/>
      <c r="BZ54" s="986"/>
      <c r="CA54" s="986"/>
      <c r="CB54" s="986"/>
      <c r="CC54" s="986"/>
      <c r="CD54" s="986"/>
      <c r="CE54" s="986"/>
      <c r="CF54" s="986"/>
      <c r="CG54" s="986"/>
      <c r="CH54" s="986"/>
      <c r="CI54" s="987"/>
      <c r="CJ54" s="44"/>
      <c r="CK54" s="34"/>
      <c r="CL54" s="34"/>
      <c r="CM54" s="34"/>
      <c r="CN54" s="34"/>
      <c r="CO54" s="34"/>
      <c r="CP54" s="34"/>
      <c r="CQ54" s="34"/>
      <c r="CR54" s="34"/>
      <c r="CS54" s="34"/>
      <c r="CT54" s="34"/>
      <c r="CU54" s="34"/>
      <c r="CV54" s="34"/>
      <c r="CW54" s="34"/>
      <c r="CX54" s="34"/>
      <c r="CY54" s="34"/>
      <c r="CZ54" s="45"/>
      <c r="DB54" s="28"/>
      <c r="DC54" s="1042"/>
      <c r="DD54" s="1043"/>
      <c r="DE54" s="1043"/>
      <c r="DF54" s="1043"/>
      <c r="DG54" s="1043"/>
      <c r="DH54" s="1043"/>
      <c r="DI54" s="1043"/>
      <c r="DJ54" s="1043"/>
      <c r="DK54" s="1043"/>
      <c r="DL54" s="1043"/>
      <c r="DM54" s="1043"/>
      <c r="DN54" s="1043"/>
      <c r="DO54" s="1043"/>
      <c r="DP54" s="1043"/>
      <c r="DQ54" s="1043"/>
      <c r="DR54" s="1043"/>
      <c r="DS54" s="1043"/>
      <c r="DT54" s="1043"/>
      <c r="DU54" s="1043"/>
      <c r="DV54" s="1043"/>
      <c r="DW54" s="1043"/>
      <c r="DX54" s="1043"/>
      <c r="DY54" s="1043"/>
      <c r="DZ54" s="1043"/>
      <c r="EA54" s="1043"/>
      <c r="EB54" s="1043"/>
      <c r="EC54" s="1043"/>
      <c r="ED54" s="1043"/>
      <c r="EE54" s="1044"/>
      <c r="EF54" s="1051"/>
      <c r="EG54" s="1052"/>
      <c r="EH54" s="1052"/>
      <c r="EI54" s="1052"/>
      <c r="EJ54" s="1052"/>
      <c r="EK54" s="1052"/>
      <c r="EL54" s="1052"/>
      <c r="EM54" s="1052"/>
      <c r="EN54" s="1052"/>
      <c r="EO54" s="1052"/>
      <c r="EP54" s="1052"/>
      <c r="EQ54" s="1052"/>
      <c r="ER54" s="1052"/>
      <c r="ES54" s="1053"/>
      <c r="ET54" s="985"/>
      <c r="EU54" s="986"/>
      <c r="EV54" s="986"/>
      <c r="EW54" s="986"/>
      <c r="EX54" s="986"/>
      <c r="EY54" s="986"/>
      <c r="EZ54" s="986"/>
      <c r="FA54" s="986"/>
      <c r="FB54" s="986"/>
      <c r="FC54" s="986"/>
      <c r="FD54" s="986"/>
      <c r="FE54" s="986"/>
      <c r="FF54" s="986"/>
      <c r="FG54" s="987"/>
      <c r="FH54" s="1060"/>
      <c r="FI54" s="1061"/>
      <c r="FJ54" s="1061"/>
      <c r="FK54" s="1061"/>
      <c r="FL54" s="1061"/>
      <c r="FM54" s="1061"/>
      <c r="FN54" s="1061"/>
      <c r="FO54" s="1061"/>
      <c r="FP54" s="1061"/>
      <c r="FQ54" s="1061"/>
      <c r="FR54" s="1061"/>
      <c r="FS54" s="1061"/>
      <c r="FT54" s="1062"/>
      <c r="FU54" s="1069"/>
      <c r="FV54" s="1070"/>
      <c r="FW54" s="1070"/>
      <c r="FX54" s="1070"/>
      <c r="FY54" s="1070"/>
      <c r="FZ54" s="1070"/>
      <c r="GA54" s="1070"/>
      <c r="GB54" s="1070"/>
      <c r="GC54" s="1070"/>
      <c r="GD54" s="1070"/>
      <c r="GE54" s="1070"/>
      <c r="GF54" s="1070"/>
      <c r="GG54" s="1070"/>
      <c r="GH54" s="1070"/>
      <c r="GI54" s="1070"/>
      <c r="GJ54" s="1071"/>
      <c r="GK54" s="44"/>
      <c r="GL54" s="34"/>
      <c r="GM54" s="34"/>
      <c r="GN54" s="34"/>
      <c r="GO54" s="34"/>
      <c r="GP54" s="34"/>
      <c r="GQ54" s="34"/>
      <c r="GR54" s="34"/>
      <c r="GS54" s="34"/>
      <c r="GT54" s="34"/>
      <c r="GU54" s="34"/>
      <c r="GV54" s="34"/>
      <c r="GW54" s="34"/>
      <c r="GX54" s="34"/>
      <c r="GY54" s="34"/>
      <c r="GZ54" s="34"/>
      <c r="HA54" s="45"/>
    </row>
    <row r="55" spans="1:209" s="32" customFormat="1" ht="5.25" customHeight="1" x14ac:dyDescent="0.2">
      <c r="A55" s="28"/>
      <c r="B55" s="1042"/>
      <c r="C55" s="1043"/>
      <c r="D55" s="1043"/>
      <c r="E55" s="1043"/>
      <c r="F55" s="1043"/>
      <c r="G55" s="1043"/>
      <c r="H55" s="1043"/>
      <c r="I55" s="1043"/>
      <c r="J55" s="1043"/>
      <c r="K55" s="1043"/>
      <c r="L55" s="1043"/>
      <c r="M55" s="1043"/>
      <c r="N55" s="1043"/>
      <c r="O55" s="1043"/>
      <c r="P55" s="1043"/>
      <c r="Q55" s="1043"/>
      <c r="R55" s="1043"/>
      <c r="S55" s="1043"/>
      <c r="T55" s="1043"/>
      <c r="U55" s="1043"/>
      <c r="V55" s="1043"/>
      <c r="W55" s="1043"/>
      <c r="X55" s="1043"/>
      <c r="Y55" s="1043"/>
      <c r="Z55" s="1043"/>
      <c r="AA55" s="1043"/>
      <c r="AB55" s="1043"/>
      <c r="AC55" s="1043"/>
      <c r="AD55" s="1044"/>
      <c r="AE55" s="985"/>
      <c r="AF55" s="986"/>
      <c r="AG55" s="986"/>
      <c r="AH55" s="986"/>
      <c r="AI55" s="986"/>
      <c r="AJ55" s="986"/>
      <c r="AK55" s="986"/>
      <c r="AL55" s="986"/>
      <c r="AM55" s="986"/>
      <c r="AN55" s="986"/>
      <c r="AO55" s="986"/>
      <c r="AP55" s="986"/>
      <c r="AQ55" s="986"/>
      <c r="AR55" s="987"/>
      <c r="AS55" s="985"/>
      <c r="AT55" s="986"/>
      <c r="AU55" s="986"/>
      <c r="AV55" s="986"/>
      <c r="AW55" s="986"/>
      <c r="AX55" s="986"/>
      <c r="AY55" s="986"/>
      <c r="AZ55" s="986"/>
      <c r="BA55" s="986"/>
      <c r="BB55" s="986"/>
      <c r="BC55" s="986"/>
      <c r="BD55" s="986"/>
      <c r="BE55" s="986"/>
      <c r="BF55" s="987"/>
      <c r="BG55" s="985"/>
      <c r="BH55" s="986"/>
      <c r="BI55" s="986"/>
      <c r="BJ55" s="986"/>
      <c r="BK55" s="986"/>
      <c r="BL55" s="986"/>
      <c r="BM55" s="986"/>
      <c r="BN55" s="986"/>
      <c r="BO55" s="986"/>
      <c r="BP55" s="986"/>
      <c r="BQ55" s="986"/>
      <c r="BR55" s="986"/>
      <c r="BS55" s="987"/>
      <c r="BT55" s="985"/>
      <c r="BU55" s="986"/>
      <c r="BV55" s="986"/>
      <c r="BW55" s="986"/>
      <c r="BX55" s="986"/>
      <c r="BY55" s="986"/>
      <c r="BZ55" s="986"/>
      <c r="CA55" s="986"/>
      <c r="CB55" s="986"/>
      <c r="CC55" s="986"/>
      <c r="CD55" s="986"/>
      <c r="CE55" s="986"/>
      <c r="CF55" s="986"/>
      <c r="CG55" s="986"/>
      <c r="CH55" s="986"/>
      <c r="CI55" s="987"/>
      <c r="CJ55" s="44"/>
      <c r="CK55" s="34"/>
      <c r="CL55" s="34"/>
      <c r="CM55" s="34"/>
      <c r="CN55" s="34"/>
      <c r="CO55" s="34"/>
      <c r="CP55" s="34"/>
      <c r="CQ55" s="34"/>
      <c r="CR55" s="34"/>
      <c r="CS55" s="34"/>
      <c r="CT55" s="34"/>
      <c r="CU55" s="34"/>
      <c r="CV55" s="34"/>
      <c r="CW55" s="34"/>
      <c r="CX55" s="34"/>
      <c r="CY55" s="34"/>
      <c r="CZ55" s="45"/>
      <c r="DB55" s="28"/>
      <c r="DC55" s="1042"/>
      <c r="DD55" s="1043"/>
      <c r="DE55" s="1043"/>
      <c r="DF55" s="1043"/>
      <c r="DG55" s="1043"/>
      <c r="DH55" s="1043"/>
      <c r="DI55" s="1043"/>
      <c r="DJ55" s="1043"/>
      <c r="DK55" s="1043"/>
      <c r="DL55" s="1043"/>
      <c r="DM55" s="1043"/>
      <c r="DN55" s="1043"/>
      <c r="DO55" s="1043"/>
      <c r="DP55" s="1043"/>
      <c r="DQ55" s="1043"/>
      <c r="DR55" s="1043"/>
      <c r="DS55" s="1043"/>
      <c r="DT55" s="1043"/>
      <c r="DU55" s="1043"/>
      <c r="DV55" s="1043"/>
      <c r="DW55" s="1043"/>
      <c r="DX55" s="1043"/>
      <c r="DY55" s="1043"/>
      <c r="DZ55" s="1043"/>
      <c r="EA55" s="1043"/>
      <c r="EB55" s="1043"/>
      <c r="EC55" s="1043"/>
      <c r="ED55" s="1043"/>
      <c r="EE55" s="1044"/>
      <c r="EF55" s="1051"/>
      <c r="EG55" s="1052"/>
      <c r="EH55" s="1052"/>
      <c r="EI55" s="1052"/>
      <c r="EJ55" s="1052"/>
      <c r="EK55" s="1052"/>
      <c r="EL55" s="1052"/>
      <c r="EM55" s="1052"/>
      <c r="EN55" s="1052"/>
      <c r="EO55" s="1052"/>
      <c r="EP55" s="1052"/>
      <c r="EQ55" s="1052"/>
      <c r="ER55" s="1052"/>
      <c r="ES55" s="1053"/>
      <c r="ET55" s="985"/>
      <c r="EU55" s="986"/>
      <c r="EV55" s="986"/>
      <c r="EW55" s="986"/>
      <c r="EX55" s="986"/>
      <c r="EY55" s="986"/>
      <c r="EZ55" s="986"/>
      <c r="FA55" s="986"/>
      <c r="FB55" s="986"/>
      <c r="FC55" s="986"/>
      <c r="FD55" s="986"/>
      <c r="FE55" s="986"/>
      <c r="FF55" s="986"/>
      <c r="FG55" s="987"/>
      <c r="FH55" s="1060"/>
      <c r="FI55" s="1061"/>
      <c r="FJ55" s="1061"/>
      <c r="FK55" s="1061"/>
      <c r="FL55" s="1061"/>
      <c r="FM55" s="1061"/>
      <c r="FN55" s="1061"/>
      <c r="FO55" s="1061"/>
      <c r="FP55" s="1061"/>
      <c r="FQ55" s="1061"/>
      <c r="FR55" s="1061"/>
      <c r="FS55" s="1061"/>
      <c r="FT55" s="1062"/>
      <c r="FU55" s="1069"/>
      <c r="FV55" s="1070"/>
      <c r="FW55" s="1070"/>
      <c r="FX55" s="1070"/>
      <c r="FY55" s="1070"/>
      <c r="FZ55" s="1070"/>
      <c r="GA55" s="1070"/>
      <c r="GB55" s="1070"/>
      <c r="GC55" s="1070"/>
      <c r="GD55" s="1070"/>
      <c r="GE55" s="1070"/>
      <c r="GF55" s="1070"/>
      <c r="GG55" s="1070"/>
      <c r="GH55" s="1070"/>
      <c r="GI55" s="1070"/>
      <c r="GJ55" s="1071"/>
      <c r="GK55" s="44"/>
      <c r="GL55" s="34"/>
      <c r="GM55" s="34"/>
      <c r="GN55" s="34"/>
      <c r="GO55" s="34"/>
      <c r="GP55" s="34"/>
      <c r="GQ55" s="34"/>
      <c r="GR55" s="34"/>
      <c r="GS55" s="34"/>
      <c r="GT55" s="34"/>
      <c r="GU55" s="34"/>
      <c r="GV55" s="34"/>
      <c r="GW55" s="34"/>
      <c r="GX55" s="34"/>
      <c r="GY55" s="34"/>
      <c r="GZ55" s="34"/>
      <c r="HA55" s="45"/>
    </row>
    <row r="56" spans="1:209" s="32" customFormat="1" ht="5.25" customHeight="1" x14ac:dyDescent="0.2">
      <c r="A56" s="28"/>
      <c r="B56" s="1042"/>
      <c r="C56" s="1043"/>
      <c r="D56" s="1043"/>
      <c r="E56" s="1043"/>
      <c r="F56" s="1043"/>
      <c r="G56" s="1043"/>
      <c r="H56" s="1043"/>
      <c r="I56" s="1043"/>
      <c r="J56" s="1043"/>
      <c r="K56" s="1043"/>
      <c r="L56" s="1043"/>
      <c r="M56" s="1043"/>
      <c r="N56" s="1043"/>
      <c r="O56" s="1043"/>
      <c r="P56" s="1043"/>
      <c r="Q56" s="1043"/>
      <c r="R56" s="1043"/>
      <c r="S56" s="1043"/>
      <c r="T56" s="1043"/>
      <c r="U56" s="1043"/>
      <c r="V56" s="1043"/>
      <c r="W56" s="1043"/>
      <c r="X56" s="1043"/>
      <c r="Y56" s="1043"/>
      <c r="Z56" s="1043"/>
      <c r="AA56" s="1043"/>
      <c r="AB56" s="1043"/>
      <c r="AC56" s="1043"/>
      <c r="AD56" s="1044"/>
      <c r="AE56" s="985"/>
      <c r="AF56" s="986"/>
      <c r="AG56" s="986"/>
      <c r="AH56" s="986"/>
      <c r="AI56" s="986"/>
      <c r="AJ56" s="986"/>
      <c r="AK56" s="986"/>
      <c r="AL56" s="986"/>
      <c r="AM56" s="986"/>
      <c r="AN56" s="986"/>
      <c r="AO56" s="986"/>
      <c r="AP56" s="986"/>
      <c r="AQ56" s="986"/>
      <c r="AR56" s="987"/>
      <c r="AS56" s="985"/>
      <c r="AT56" s="986"/>
      <c r="AU56" s="986"/>
      <c r="AV56" s="986"/>
      <c r="AW56" s="986"/>
      <c r="AX56" s="986"/>
      <c r="AY56" s="986"/>
      <c r="AZ56" s="986"/>
      <c r="BA56" s="986"/>
      <c r="BB56" s="986"/>
      <c r="BC56" s="986"/>
      <c r="BD56" s="986"/>
      <c r="BE56" s="986"/>
      <c r="BF56" s="987"/>
      <c r="BG56" s="985"/>
      <c r="BH56" s="986"/>
      <c r="BI56" s="986"/>
      <c r="BJ56" s="986"/>
      <c r="BK56" s="986"/>
      <c r="BL56" s="986"/>
      <c r="BM56" s="986"/>
      <c r="BN56" s="986"/>
      <c r="BO56" s="986"/>
      <c r="BP56" s="986"/>
      <c r="BQ56" s="986"/>
      <c r="BR56" s="986"/>
      <c r="BS56" s="987"/>
      <c r="BT56" s="985"/>
      <c r="BU56" s="986"/>
      <c r="BV56" s="986"/>
      <c r="BW56" s="986"/>
      <c r="BX56" s="986"/>
      <c r="BY56" s="986"/>
      <c r="BZ56" s="986"/>
      <c r="CA56" s="986"/>
      <c r="CB56" s="986"/>
      <c r="CC56" s="986"/>
      <c r="CD56" s="986"/>
      <c r="CE56" s="986"/>
      <c r="CF56" s="986"/>
      <c r="CG56" s="986"/>
      <c r="CH56" s="986"/>
      <c r="CI56" s="987"/>
      <c r="CJ56" s="44"/>
      <c r="CK56" s="34"/>
      <c r="CL56" s="34"/>
      <c r="CM56" s="34"/>
      <c r="CN56" s="34"/>
      <c r="CO56" s="34"/>
      <c r="CP56" s="34"/>
      <c r="CQ56" s="34"/>
      <c r="CR56" s="34"/>
      <c r="CS56" s="34"/>
      <c r="CT56" s="34"/>
      <c r="CU56" s="34"/>
      <c r="CV56" s="34"/>
      <c r="CW56" s="34"/>
      <c r="CX56" s="34"/>
      <c r="CY56" s="34"/>
      <c r="CZ56" s="45"/>
      <c r="DB56" s="28"/>
      <c r="DC56" s="1042"/>
      <c r="DD56" s="1043"/>
      <c r="DE56" s="1043"/>
      <c r="DF56" s="1043"/>
      <c r="DG56" s="1043"/>
      <c r="DH56" s="1043"/>
      <c r="DI56" s="1043"/>
      <c r="DJ56" s="1043"/>
      <c r="DK56" s="1043"/>
      <c r="DL56" s="1043"/>
      <c r="DM56" s="1043"/>
      <c r="DN56" s="1043"/>
      <c r="DO56" s="1043"/>
      <c r="DP56" s="1043"/>
      <c r="DQ56" s="1043"/>
      <c r="DR56" s="1043"/>
      <c r="DS56" s="1043"/>
      <c r="DT56" s="1043"/>
      <c r="DU56" s="1043"/>
      <c r="DV56" s="1043"/>
      <c r="DW56" s="1043"/>
      <c r="DX56" s="1043"/>
      <c r="DY56" s="1043"/>
      <c r="DZ56" s="1043"/>
      <c r="EA56" s="1043"/>
      <c r="EB56" s="1043"/>
      <c r="EC56" s="1043"/>
      <c r="ED56" s="1043"/>
      <c r="EE56" s="1044"/>
      <c r="EF56" s="1051"/>
      <c r="EG56" s="1052"/>
      <c r="EH56" s="1052"/>
      <c r="EI56" s="1052"/>
      <c r="EJ56" s="1052"/>
      <c r="EK56" s="1052"/>
      <c r="EL56" s="1052"/>
      <c r="EM56" s="1052"/>
      <c r="EN56" s="1052"/>
      <c r="EO56" s="1052"/>
      <c r="EP56" s="1052"/>
      <c r="EQ56" s="1052"/>
      <c r="ER56" s="1052"/>
      <c r="ES56" s="1053"/>
      <c r="ET56" s="985"/>
      <c r="EU56" s="986"/>
      <c r="EV56" s="986"/>
      <c r="EW56" s="986"/>
      <c r="EX56" s="986"/>
      <c r="EY56" s="986"/>
      <c r="EZ56" s="986"/>
      <c r="FA56" s="986"/>
      <c r="FB56" s="986"/>
      <c r="FC56" s="986"/>
      <c r="FD56" s="986"/>
      <c r="FE56" s="986"/>
      <c r="FF56" s="986"/>
      <c r="FG56" s="987"/>
      <c r="FH56" s="1060"/>
      <c r="FI56" s="1061"/>
      <c r="FJ56" s="1061"/>
      <c r="FK56" s="1061"/>
      <c r="FL56" s="1061"/>
      <c r="FM56" s="1061"/>
      <c r="FN56" s="1061"/>
      <c r="FO56" s="1061"/>
      <c r="FP56" s="1061"/>
      <c r="FQ56" s="1061"/>
      <c r="FR56" s="1061"/>
      <c r="FS56" s="1061"/>
      <c r="FT56" s="1062"/>
      <c r="FU56" s="1069"/>
      <c r="FV56" s="1070"/>
      <c r="FW56" s="1070"/>
      <c r="FX56" s="1070"/>
      <c r="FY56" s="1070"/>
      <c r="FZ56" s="1070"/>
      <c r="GA56" s="1070"/>
      <c r="GB56" s="1070"/>
      <c r="GC56" s="1070"/>
      <c r="GD56" s="1070"/>
      <c r="GE56" s="1070"/>
      <c r="GF56" s="1070"/>
      <c r="GG56" s="1070"/>
      <c r="GH56" s="1070"/>
      <c r="GI56" s="1070"/>
      <c r="GJ56" s="1071"/>
      <c r="GK56" s="44"/>
      <c r="GL56" s="34"/>
      <c r="GM56" s="34"/>
      <c r="GN56" s="34"/>
      <c r="GO56" s="34"/>
      <c r="GP56" s="34"/>
      <c r="GQ56" s="34"/>
      <c r="GR56" s="34"/>
      <c r="GS56" s="34"/>
      <c r="GT56" s="34"/>
      <c r="GU56" s="34"/>
      <c r="GV56" s="34"/>
      <c r="GW56" s="34"/>
      <c r="GX56" s="34"/>
      <c r="GY56" s="34"/>
      <c r="GZ56" s="34"/>
      <c r="HA56" s="45"/>
    </row>
    <row r="57" spans="1:209" s="32" customFormat="1" ht="10.5" customHeight="1" x14ac:dyDescent="0.2">
      <c r="A57" s="28"/>
      <c r="B57" s="1045"/>
      <c r="C57" s="1046"/>
      <c r="D57" s="1046"/>
      <c r="E57" s="1046"/>
      <c r="F57" s="1046"/>
      <c r="G57" s="1046"/>
      <c r="H57" s="1046"/>
      <c r="I57" s="1046"/>
      <c r="J57" s="1046"/>
      <c r="K57" s="1046"/>
      <c r="L57" s="1046"/>
      <c r="M57" s="1046"/>
      <c r="N57" s="1046"/>
      <c r="O57" s="1046"/>
      <c r="P57" s="1046"/>
      <c r="Q57" s="1046"/>
      <c r="R57" s="1046"/>
      <c r="S57" s="1046"/>
      <c r="T57" s="1046"/>
      <c r="U57" s="1046"/>
      <c r="V57" s="1046"/>
      <c r="W57" s="1046"/>
      <c r="X57" s="1046"/>
      <c r="Y57" s="1046"/>
      <c r="Z57" s="1046"/>
      <c r="AA57" s="1046"/>
      <c r="AB57" s="1046"/>
      <c r="AC57" s="1046"/>
      <c r="AD57" s="1047"/>
      <c r="AE57" s="988"/>
      <c r="AF57" s="989"/>
      <c r="AG57" s="989"/>
      <c r="AH57" s="989"/>
      <c r="AI57" s="989"/>
      <c r="AJ57" s="989"/>
      <c r="AK57" s="989"/>
      <c r="AL57" s="989"/>
      <c r="AM57" s="989"/>
      <c r="AN57" s="989"/>
      <c r="AO57" s="989"/>
      <c r="AP57" s="989"/>
      <c r="AQ57" s="989"/>
      <c r="AR57" s="990"/>
      <c r="AS57" s="988"/>
      <c r="AT57" s="989"/>
      <c r="AU57" s="989"/>
      <c r="AV57" s="989"/>
      <c r="AW57" s="989"/>
      <c r="AX57" s="989"/>
      <c r="AY57" s="989"/>
      <c r="AZ57" s="989"/>
      <c r="BA57" s="989"/>
      <c r="BB57" s="989"/>
      <c r="BC57" s="989"/>
      <c r="BD57" s="989"/>
      <c r="BE57" s="989"/>
      <c r="BF57" s="990"/>
      <c r="BG57" s="988"/>
      <c r="BH57" s="989"/>
      <c r="BI57" s="989"/>
      <c r="BJ57" s="989"/>
      <c r="BK57" s="989"/>
      <c r="BL57" s="989"/>
      <c r="BM57" s="989"/>
      <c r="BN57" s="989"/>
      <c r="BO57" s="989"/>
      <c r="BP57" s="989"/>
      <c r="BQ57" s="989"/>
      <c r="BR57" s="989"/>
      <c r="BS57" s="990"/>
      <c r="BT57" s="988"/>
      <c r="BU57" s="989"/>
      <c r="BV57" s="989"/>
      <c r="BW57" s="989"/>
      <c r="BX57" s="989"/>
      <c r="BY57" s="989"/>
      <c r="BZ57" s="989"/>
      <c r="CA57" s="989"/>
      <c r="CB57" s="989"/>
      <c r="CC57" s="989"/>
      <c r="CD57" s="989"/>
      <c r="CE57" s="989"/>
      <c r="CF57" s="989"/>
      <c r="CG57" s="989"/>
      <c r="CH57" s="989"/>
      <c r="CI57" s="990"/>
      <c r="CJ57" s="46"/>
      <c r="CK57" s="40"/>
      <c r="CL57" s="40"/>
      <c r="CM57" s="40"/>
      <c r="CN57" s="40"/>
      <c r="CO57" s="40"/>
      <c r="CP57" s="40"/>
      <c r="CQ57" s="40"/>
      <c r="CR57" s="40"/>
      <c r="CS57" s="40"/>
      <c r="CT57" s="40"/>
      <c r="CU57" s="40"/>
      <c r="CV57" s="40"/>
      <c r="CW57" s="40"/>
      <c r="CX57" s="40"/>
      <c r="CY57" s="40"/>
      <c r="CZ57" s="47"/>
      <c r="DB57" s="28"/>
      <c r="DC57" s="1045"/>
      <c r="DD57" s="1046"/>
      <c r="DE57" s="1046"/>
      <c r="DF57" s="1046"/>
      <c r="DG57" s="1046"/>
      <c r="DH57" s="1046"/>
      <c r="DI57" s="1046"/>
      <c r="DJ57" s="1046"/>
      <c r="DK57" s="1046"/>
      <c r="DL57" s="1046"/>
      <c r="DM57" s="1046"/>
      <c r="DN57" s="1046"/>
      <c r="DO57" s="1046"/>
      <c r="DP57" s="1046"/>
      <c r="DQ57" s="1046"/>
      <c r="DR57" s="1046"/>
      <c r="DS57" s="1046"/>
      <c r="DT57" s="1046"/>
      <c r="DU57" s="1046"/>
      <c r="DV57" s="1046"/>
      <c r="DW57" s="1046"/>
      <c r="DX57" s="1046"/>
      <c r="DY57" s="1046"/>
      <c r="DZ57" s="1046"/>
      <c r="EA57" s="1046"/>
      <c r="EB57" s="1046"/>
      <c r="EC57" s="1046"/>
      <c r="ED57" s="1046"/>
      <c r="EE57" s="1047"/>
      <c r="EF57" s="1054"/>
      <c r="EG57" s="1055"/>
      <c r="EH57" s="1055"/>
      <c r="EI57" s="1055"/>
      <c r="EJ57" s="1055"/>
      <c r="EK57" s="1055"/>
      <c r="EL57" s="1055"/>
      <c r="EM57" s="1055"/>
      <c r="EN57" s="1055"/>
      <c r="EO57" s="1055"/>
      <c r="EP57" s="1055"/>
      <c r="EQ57" s="1055"/>
      <c r="ER57" s="1055"/>
      <c r="ES57" s="1056"/>
      <c r="ET57" s="988"/>
      <c r="EU57" s="989"/>
      <c r="EV57" s="989"/>
      <c r="EW57" s="989"/>
      <c r="EX57" s="989"/>
      <c r="EY57" s="989"/>
      <c r="EZ57" s="989"/>
      <c r="FA57" s="989"/>
      <c r="FB57" s="989"/>
      <c r="FC57" s="989"/>
      <c r="FD57" s="989"/>
      <c r="FE57" s="989"/>
      <c r="FF57" s="989"/>
      <c r="FG57" s="990"/>
      <c r="FH57" s="1063"/>
      <c r="FI57" s="1064"/>
      <c r="FJ57" s="1064"/>
      <c r="FK57" s="1064"/>
      <c r="FL57" s="1064"/>
      <c r="FM57" s="1064"/>
      <c r="FN57" s="1064"/>
      <c r="FO57" s="1064"/>
      <c r="FP57" s="1064"/>
      <c r="FQ57" s="1064"/>
      <c r="FR57" s="1064"/>
      <c r="FS57" s="1064"/>
      <c r="FT57" s="1065"/>
      <c r="FU57" s="1072"/>
      <c r="FV57" s="1073"/>
      <c r="FW57" s="1073"/>
      <c r="FX57" s="1073"/>
      <c r="FY57" s="1073"/>
      <c r="FZ57" s="1073"/>
      <c r="GA57" s="1073"/>
      <c r="GB57" s="1073"/>
      <c r="GC57" s="1073"/>
      <c r="GD57" s="1073"/>
      <c r="GE57" s="1073"/>
      <c r="GF57" s="1073"/>
      <c r="GG57" s="1073"/>
      <c r="GH57" s="1073"/>
      <c r="GI57" s="1073"/>
      <c r="GJ57" s="1074"/>
      <c r="GK57" s="46"/>
      <c r="GL57" s="40"/>
      <c r="GM57" s="40"/>
      <c r="GN57" s="40"/>
      <c r="GO57" s="40"/>
      <c r="GP57" s="40"/>
      <c r="GQ57" s="40"/>
      <c r="GR57" s="40"/>
      <c r="GS57" s="40"/>
      <c r="GT57" s="40"/>
      <c r="GU57" s="40"/>
      <c r="GV57" s="40"/>
      <c r="GW57" s="40"/>
      <c r="GX57" s="40"/>
      <c r="GY57" s="40"/>
      <c r="GZ57" s="40"/>
      <c r="HA57" s="47"/>
    </row>
    <row r="58" spans="1:209" s="32" customFormat="1" ht="5.25" customHeight="1" x14ac:dyDescent="0.2">
      <c r="A58" s="28"/>
      <c r="B58" s="1075"/>
      <c r="C58" s="1076"/>
      <c r="D58" s="1076"/>
      <c r="E58" s="1076"/>
      <c r="F58" s="1076"/>
      <c r="G58" s="1076"/>
      <c r="H58" s="1076"/>
      <c r="I58" s="1076"/>
      <c r="J58" s="1076"/>
      <c r="K58" s="1076"/>
      <c r="L58" s="1076"/>
      <c r="M58" s="1076"/>
      <c r="N58" s="1076"/>
      <c r="O58" s="1076"/>
      <c r="P58" s="1076"/>
      <c r="Q58" s="1076"/>
      <c r="R58" s="1076"/>
      <c r="S58" s="1076"/>
      <c r="T58" s="1076"/>
      <c r="U58" s="1076"/>
      <c r="V58" s="1076"/>
      <c r="W58" s="1076"/>
      <c r="X58" s="1076"/>
      <c r="Y58" s="1076"/>
      <c r="Z58" s="1076"/>
      <c r="AA58" s="1076"/>
      <c r="AB58" s="1076"/>
      <c r="AC58" s="1076"/>
      <c r="AD58" s="1077"/>
      <c r="AE58" s="1004"/>
      <c r="AF58" s="1005"/>
      <c r="AG58" s="1005"/>
      <c r="AH58" s="1005"/>
      <c r="AI58" s="1005"/>
      <c r="AJ58" s="1005"/>
      <c r="AK58" s="1005"/>
      <c r="AL58" s="1005"/>
      <c r="AM58" s="1005"/>
      <c r="AN58" s="1005"/>
      <c r="AO58" s="1005"/>
      <c r="AP58" s="1005"/>
      <c r="AQ58" s="1005"/>
      <c r="AR58" s="1038"/>
      <c r="AS58" s="1004"/>
      <c r="AT58" s="1005"/>
      <c r="AU58" s="1005"/>
      <c r="AV58" s="1005"/>
      <c r="AW58" s="1005"/>
      <c r="AX58" s="1005"/>
      <c r="AY58" s="1005"/>
      <c r="AZ58" s="1005"/>
      <c r="BA58" s="1005"/>
      <c r="BB58" s="1005"/>
      <c r="BC58" s="1005"/>
      <c r="BD58" s="1005"/>
      <c r="BE58" s="1005"/>
      <c r="BF58" s="1038"/>
      <c r="BG58" s="1004"/>
      <c r="BH58" s="1005"/>
      <c r="BI58" s="1005"/>
      <c r="BJ58" s="1005"/>
      <c r="BK58" s="1005"/>
      <c r="BL58" s="1005"/>
      <c r="BM58" s="1005"/>
      <c r="BN58" s="1005"/>
      <c r="BO58" s="1005"/>
      <c r="BP58" s="1005"/>
      <c r="BQ58" s="1005"/>
      <c r="BR58" s="1005"/>
      <c r="BS58" s="1038"/>
      <c r="BT58" s="1004"/>
      <c r="BU58" s="1005"/>
      <c r="BV58" s="1005"/>
      <c r="BW58" s="1005"/>
      <c r="BX58" s="1005"/>
      <c r="BY58" s="1005"/>
      <c r="BZ58" s="1005"/>
      <c r="CA58" s="1005"/>
      <c r="CB58" s="1005"/>
      <c r="CC58" s="1005"/>
      <c r="CD58" s="1005"/>
      <c r="CE58" s="1005"/>
      <c r="CF58" s="1005"/>
      <c r="CG58" s="1005"/>
      <c r="CH58" s="1005"/>
      <c r="CI58" s="1038"/>
      <c r="CJ58" s="42"/>
      <c r="CK58" s="37"/>
      <c r="CL58" s="37"/>
      <c r="CM58" s="37"/>
      <c r="CN58" s="37"/>
      <c r="CO58" s="37"/>
      <c r="CP58" s="37"/>
      <c r="CQ58" s="37"/>
      <c r="CR58" s="37"/>
      <c r="CS58" s="37"/>
      <c r="CT58" s="37"/>
      <c r="CU58" s="37"/>
      <c r="CV58" s="37"/>
      <c r="CW58" s="37"/>
      <c r="CX58" s="37"/>
      <c r="CY58" s="37"/>
      <c r="CZ58" s="43"/>
      <c r="DB58" s="28"/>
      <c r="DC58" s="1039"/>
      <c r="DD58" s="1040"/>
      <c r="DE58" s="1040"/>
      <c r="DF58" s="1040"/>
      <c r="DG58" s="1040"/>
      <c r="DH58" s="1040"/>
      <c r="DI58" s="1040"/>
      <c r="DJ58" s="1040"/>
      <c r="DK58" s="1040"/>
      <c r="DL58" s="1040"/>
      <c r="DM58" s="1040"/>
      <c r="DN58" s="1040"/>
      <c r="DO58" s="1040"/>
      <c r="DP58" s="1040"/>
      <c r="DQ58" s="1040"/>
      <c r="DR58" s="1040"/>
      <c r="DS58" s="1040"/>
      <c r="DT58" s="1040"/>
      <c r="DU58" s="1040"/>
      <c r="DV58" s="1040"/>
      <c r="DW58" s="1040"/>
      <c r="DX58" s="1040"/>
      <c r="DY58" s="1040"/>
      <c r="DZ58" s="1040"/>
      <c r="EA58" s="1040"/>
      <c r="EB58" s="1040"/>
      <c r="EC58" s="1040"/>
      <c r="ED58" s="1040"/>
      <c r="EE58" s="1041"/>
      <c r="EF58" s="1004"/>
      <c r="EG58" s="1005"/>
      <c r="EH58" s="1005"/>
      <c r="EI58" s="1005"/>
      <c r="EJ58" s="1005"/>
      <c r="EK58" s="1005"/>
      <c r="EL58" s="1005"/>
      <c r="EM58" s="1005"/>
      <c r="EN58" s="1005"/>
      <c r="EO58" s="1005"/>
      <c r="EP58" s="1005"/>
      <c r="EQ58" s="1005"/>
      <c r="ER58" s="1005"/>
      <c r="ES58" s="1038"/>
      <c r="ET58" s="1004"/>
      <c r="EU58" s="1005"/>
      <c r="EV58" s="1005"/>
      <c r="EW58" s="1005"/>
      <c r="EX58" s="1005"/>
      <c r="EY58" s="1005"/>
      <c r="EZ58" s="1005"/>
      <c r="FA58" s="1005"/>
      <c r="FB58" s="1005"/>
      <c r="FC58" s="1005"/>
      <c r="FD58" s="1005"/>
      <c r="FE58" s="1005"/>
      <c r="FF58" s="1005"/>
      <c r="FG58" s="1038"/>
      <c r="FH58" s="1084"/>
      <c r="FI58" s="1085"/>
      <c r="FJ58" s="1085"/>
      <c r="FK58" s="1085"/>
      <c r="FL58" s="1085"/>
      <c r="FM58" s="1085"/>
      <c r="FN58" s="1085"/>
      <c r="FO58" s="1085"/>
      <c r="FP58" s="1085"/>
      <c r="FQ58" s="1085"/>
      <c r="FR58" s="1085"/>
      <c r="FS58" s="1085"/>
      <c r="FT58" s="1086"/>
      <c r="FU58" s="1084"/>
      <c r="FV58" s="1085"/>
      <c r="FW58" s="1085"/>
      <c r="FX58" s="1085"/>
      <c r="FY58" s="1085"/>
      <c r="FZ58" s="1085"/>
      <c r="GA58" s="1085"/>
      <c r="GB58" s="1085"/>
      <c r="GC58" s="1085"/>
      <c r="GD58" s="1085"/>
      <c r="GE58" s="1085"/>
      <c r="GF58" s="1085"/>
      <c r="GG58" s="1085"/>
      <c r="GH58" s="1085"/>
      <c r="GI58" s="1085"/>
      <c r="GJ58" s="1086"/>
      <c r="GK58" s="42"/>
      <c r="GL58" s="37"/>
      <c r="GM58" s="37"/>
      <c r="GN58" s="37"/>
      <c r="GO58" s="37"/>
      <c r="GP58" s="37"/>
      <c r="GQ58" s="37"/>
      <c r="GR58" s="37"/>
      <c r="GS58" s="37"/>
      <c r="GT58" s="37"/>
      <c r="GU58" s="37"/>
      <c r="GV58" s="37"/>
      <c r="GW58" s="37"/>
      <c r="GX58" s="37"/>
      <c r="GY58" s="37"/>
      <c r="GZ58" s="37"/>
      <c r="HA58" s="43"/>
    </row>
    <row r="59" spans="1:209" s="32" customFormat="1" ht="5.25" customHeight="1" x14ac:dyDescent="0.2">
      <c r="A59" s="28"/>
      <c r="B59" s="1078"/>
      <c r="C59" s="1079"/>
      <c r="D59" s="1079"/>
      <c r="E59" s="1079"/>
      <c r="F59" s="1079"/>
      <c r="G59" s="1079"/>
      <c r="H59" s="1079"/>
      <c r="I59" s="1079"/>
      <c r="J59" s="1079"/>
      <c r="K59" s="1079"/>
      <c r="L59" s="1079"/>
      <c r="M59" s="1079"/>
      <c r="N59" s="1079"/>
      <c r="O59" s="1079"/>
      <c r="P59" s="1079"/>
      <c r="Q59" s="1079"/>
      <c r="R59" s="1079"/>
      <c r="S59" s="1079"/>
      <c r="T59" s="1079"/>
      <c r="U59" s="1079"/>
      <c r="V59" s="1079"/>
      <c r="W59" s="1079"/>
      <c r="X59" s="1079"/>
      <c r="Y59" s="1079"/>
      <c r="Z59" s="1079"/>
      <c r="AA59" s="1079"/>
      <c r="AB59" s="1079"/>
      <c r="AC59" s="1079"/>
      <c r="AD59" s="1080"/>
      <c r="AE59" s="985"/>
      <c r="AF59" s="986"/>
      <c r="AG59" s="986"/>
      <c r="AH59" s="986"/>
      <c r="AI59" s="986"/>
      <c r="AJ59" s="986"/>
      <c r="AK59" s="986"/>
      <c r="AL59" s="986"/>
      <c r="AM59" s="986"/>
      <c r="AN59" s="986"/>
      <c r="AO59" s="986"/>
      <c r="AP59" s="986"/>
      <c r="AQ59" s="986"/>
      <c r="AR59" s="987"/>
      <c r="AS59" s="985"/>
      <c r="AT59" s="986"/>
      <c r="AU59" s="986"/>
      <c r="AV59" s="986"/>
      <c r="AW59" s="986"/>
      <c r="AX59" s="986"/>
      <c r="AY59" s="986"/>
      <c r="AZ59" s="986"/>
      <c r="BA59" s="986"/>
      <c r="BB59" s="986"/>
      <c r="BC59" s="986"/>
      <c r="BD59" s="986"/>
      <c r="BE59" s="986"/>
      <c r="BF59" s="987"/>
      <c r="BG59" s="985"/>
      <c r="BH59" s="986"/>
      <c r="BI59" s="986"/>
      <c r="BJ59" s="986"/>
      <c r="BK59" s="986"/>
      <c r="BL59" s="986"/>
      <c r="BM59" s="986"/>
      <c r="BN59" s="986"/>
      <c r="BO59" s="986"/>
      <c r="BP59" s="986"/>
      <c r="BQ59" s="986"/>
      <c r="BR59" s="986"/>
      <c r="BS59" s="987"/>
      <c r="BT59" s="985"/>
      <c r="BU59" s="986"/>
      <c r="BV59" s="986"/>
      <c r="BW59" s="986"/>
      <c r="BX59" s="986"/>
      <c r="BY59" s="986"/>
      <c r="BZ59" s="986"/>
      <c r="CA59" s="986"/>
      <c r="CB59" s="986"/>
      <c r="CC59" s="986"/>
      <c r="CD59" s="986"/>
      <c r="CE59" s="986"/>
      <c r="CF59" s="986"/>
      <c r="CG59" s="986"/>
      <c r="CH59" s="986"/>
      <c r="CI59" s="987"/>
      <c r="CJ59" s="44"/>
      <c r="CK59" s="34"/>
      <c r="CL59" s="34"/>
      <c r="CM59" s="34"/>
      <c r="CN59" s="34"/>
      <c r="CO59" s="34"/>
      <c r="CP59" s="34"/>
      <c r="CQ59" s="34"/>
      <c r="CR59" s="34"/>
      <c r="CS59" s="34"/>
      <c r="CT59" s="34"/>
      <c r="CU59" s="34"/>
      <c r="CV59" s="34"/>
      <c r="CW59" s="34"/>
      <c r="CX59" s="34"/>
      <c r="CY59" s="34"/>
      <c r="CZ59" s="45"/>
      <c r="DB59" s="28"/>
      <c r="DC59" s="1042"/>
      <c r="DD59" s="1043"/>
      <c r="DE59" s="1043"/>
      <c r="DF59" s="1043"/>
      <c r="DG59" s="1043"/>
      <c r="DH59" s="1043"/>
      <c r="DI59" s="1043"/>
      <c r="DJ59" s="1043"/>
      <c r="DK59" s="1043"/>
      <c r="DL59" s="1043"/>
      <c r="DM59" s="1043"/>
      <c r="DN59" s="1043"/>
      <c r="DO59" s="1043"/>
      <c r="DP59" s="1043"/>
      <c r="DQ59" s="1043"/>
      <c r="DR59" s="1043"/>
      <c r="DS59" s="1043"/>
      <c r="DT59" s="1043"/>
      <c r="DU59" s="1043"/>
      <c r="DV59" s="1043"/>
      <c r="DW59" s="1043"/>
      <c r="DX59" s="1043"/>
      <c r="DY59" s="1043"/>
      <c r="DZ59" s="1043"/>
      <c r="EA59" s="1043"/>
      <c r="EB59" s="1043"/>
      <c r="EC59" s="1043"/>
      <c r="ED59" s="1043"/>
      <c r="EE59" s="1044"/>
      <c r="EF59" s="985"/>
      <c r="EG59" s="986"/>
      <c r="EH59" s="986"/>
      <c r="EI59" s="986"/>
      <c r="EJ59" s="986"/>
      <c r="EK59" s="986"/>
      <c r="EL59" s="986"/>
      <c r="EM59" s="986"/>
      <c r="EN59" s="986"/>
      <c r="EO59" s="986"/>
      <c r="EP59" s="986"/>
      <c r="EQ59" s="986"/>
      <c r="ER59" s="986"/>
      <c r="ES59" s="987"/>
      <c r="ET59" s="985"/>
      <c r="EU59" s="986"/>
      <c r="EV59" s="986"/>
      <c r="EW59" s="986"/>
      <c r="EX59" s="986"/>
      <c r="EY59" s="986"/>
      <c r="EZ59" s="986"/>
      <c r="FA59" s="986"/>
      <c r="FB59" s="986"/>
      <c r="FC59" s="986"/>
      <c r="FD59" s="986"/>
      <c r="FE59" s="986"/>
      <c r="FF59" s="986"/>
      <c r="FG59" s="987"/>
      <c r="FH59" s="1087"/>
      <c r="FI59" s="1088"/>
      <c r="FJ59" s="1088"/>
      <c r="FK59" s="1088"/>
      <c r="FL59" s="1088"/>
      <c r="FM59" s="1088"/>
      <c r="FN59" s="1088"/>
      <c r="FO59" s="1088"/>
      <c r="FP59" s="1088"/>
      <c r="FQ59" s="1088"/>
      <c r="FR59" s="1088"/>
      <c r="FS59" s="1088"/>
      <c r="FT59" s="1089"/>
      <c r="FU59" s="1087"/>
      <c r="FV59" s="1088"/>
      <c r="FW59" s="1088"/>
      <c r="FX59" s="1088"/>
      <c r="FY59" s="1088"/>
      <c r="FZ59" s="1088"/>
      <c r="GA59" s="1088"/>
      <c r="GB59" s="1088"/>
      <c r="GC59" s="1088"/>
      <c r="GD59" s="1088"/>
      <c r="GE59" s="1088"/>
      <c r="GF59" s="1088"/>
      <c r="GG59" s="1088"/>
      <c r="GH59" s="1088"/>
      <c r="GI59" s="1088"/>
      <c r="GJ59" s="1089"/>
      <c r="GK59" s="44"/>
      <c r="GL59" s="34"/>
      <c r="GM59" s="34"/>
      <c r="GN59" s="34"/>
      <c r="GO59" s="34"/>
      <c r="GP59" s="34"/>
      <c r="GQ59" s="34"/>
      <c r="GR59" s="34"/>
      <c r="GS59" s="34"/>
      <c r="GT59" s="34"/>
      <c r="GU59" s="34"/>
      <c r="GV59" s="34"/>
      <c r="GW59" s="34"/>
      <c r="GX59" s="34"/>
      <c r="GY59" s="34"/>
      <c r="GZ59" s="34"/>
      <c r="HA59" s="45"/>
    </row>
    <row r="60" spans="1:209" s="32" customFormat="1" ht="5.25" customHeight="1" x14ac:dyDescent="0.2">
      <c r="A60" s="28"/>
      <c r="B60" s="1078"/>
      <c r="C60" s="1079"/>
      <c r="D60" s="1079"/>
      <c r="E60" s="1079"/>
      <c r="F60" s="1079"/>
      <c r="G60" s="1079"/>
      <c r="H60" s="1079"/>
      <c r="I60" s="1079"/>
      <c r="J60" s="1079"/>
      <c r="K60" s="1079"/>
      <c r="L60" s="1079"/>
      <c r="M60" s="1079"/>
      <c r="N60" s="1079"/>
      <c r="O60" s="1079"/>
      <c r="P60" s="1079"/>
      <c r="Q60" s="1079"/>
      <c r="R60" s="1079"/>
      <c r="S60" s="1079"/>
      <c r="T60" s="1079"/>
      <c r="U60" s="1079"/>
      <c r="V60" s="1079"/>
      <c r="W60" s="1079"/>
      <c r="X60" s="1079"/>
      <c r="Y60" s="1079"/>
      <c r="Z60" s="1079"/>
      <c r="AA60" s="1079"/>
      <c r="AB60" s="1079"/>
      <c r="AC60" s="1079"/>
      <c r="AD60" s="1080"/>
      <c r="AE60" s="985"/>
      <c r="AF60" s="986"/>
      <c r="AG60" s="986"/>
      <c r="AH60" s="986"/>
      <c r="AI60" s="986"/>
      <c r="AJ60" s="986"/>
      <c r="AK60" s="986"/>
      <c r="AL60" s="986"/>
      <c r="AM60" s="986"/>
      <c r="AN60" s="986"/>
      <c r="AO60" s="986"/>
      <c r="AP60" s="986"/>
      <c r="AQ60" s="986"/>
      <c r="AR60" s="987"/>
      <c r="AS60" s="985"/>
      <c r="AT60" s="986"/>
      <c r="AU60" s="986"/>
      <c r="AV60" s="986"/>
      <c r="AW60" s="986"/>
      <c r="AX60" s="986"/>
      <c r="AY60" s="986"/>
      <c r="AZ60" s="986"/>
      <c r="BA60" s="986"/>
      <c r="BB60" s="986"/>
      <c r="BC60" s="986"/>
      <c r="BD60" s="986"/>
      <c r="BE60" s="986"/>
      <c r="BF60" s="987"/>
      <c r="BG60" s="985"/>
      <c r="BH60" s="986"/>
      <c r="BI60" s="986"/>
      <c r="BJ60" s="986"/>
      <c r="BK60" s="986"/>
      <c r="BL60" s="986"/>
      <c r="BM60" s="986"/>
      <c r="BN60" s="986"/>
      <c r="BO60" s="986"/>
      <c r="BP60" s="986"/>
      <c r="BQ60" s="986"/>
      <c r="BR60" s="986"/>
      <c r="BS60" s="987"/>
      <c r="BT60" s="985"/>
      <c r="BU60" s="986"/>
      <c r="BV60" s="986"/>
      <c r="BW60" s="986"/>
      <c r="BX60" s="986"/>
      <c r="BY60" s="986"/>
      <c r="BZ60" s="986"/>
      <c r="CA60" s="986"/>
      <c r="CB60" s="986"/>
      <c r="CC60" s="986"/>
      <c r="CD60" s="986"/>
      <c r="CE60" s="986"/>
      <c r="CF60" s="986"/>
      <c r="CG60" s="986"/>
      <c r="CH60" s="986"/>
      <c r="CI60" s="987"/>
      <c r="CJ60" s="44"/>
      <c r="CK60" s="34"/>
      <c r="CL60" s="34"/>
      <c r="CM60" s="34"/>
      <c r="CN60" s="34"/>
      <c r="CO60" s="34"/>
      <c r="CP60" s="34"/>
      <c r="CQ60" s="34"/>
      <c r="CR60" s="34"/>
      <c r="CS60" s="34"/>
      <c r="CT60" s="34"/>
      <c r="CU60" s="34"/>
      <c r="CV60" s="34"/>
      <c r="CW60" s="34"/>
      <c r="CX60" s="34"/>
      <c r="CY60" s="34"/>
      <c r="CZ60" s="45"/>
      <c r="DB60" s="28"/>
      <c r="DC60" s="1042"/>
      <c r="DD60" s="1043"/>
      <c r="DE60" s="1043"/>
      <c r="DF60" s="1043"/>
      <c r="DG60" s="1043"/>
      <c r="DH60" s="1043"/>
      <c r="DI60" s="1043"/>
      <c r="DJ60" s="1043"/>
      <c r="DK60" s="1043"/>
      <c r="DL60" s="1043"/>
      <c r="DM60" s="1043"/>
      <c r="DN60" s="1043"/>
      <c r="DO60" s="1043"/>
      <c r="DP60" s="1043"/>
      <c r="DQ60" s="1043"/>
      <c r="DR60" s="1043"/>
      <c r="DS60" s="1043"/>
      <c r="DT60" s="1043"/>
      <c r="DU60" s="1043"/>
      <c r="DV60" s="1043"/>
      <c r="DW60" s="1043"/>
      <c r="DX60" s="1043"/>
      <c r="DY60" s="1043"/>
      <c r="DZ60" s="1043"/>
      <c r="EA60" s="1043"/>
      <c r="EB60" s="1043"/>
      <c r="EC60" s="1043"/>
      <c r="ED60" s="1043"/>
      <c r="EE60" s="1044"/>
      <c r="EF60" s="985"/>
      <c r="EG60" s="986"/>
      <c r="EH60" s="986"/>
      <c r="EI60" s="986"/>
      <c r="EJ60" s="986"/>
      <c r="EK60" s="986"/>
      <c r="EL60" s="986"/>
      <c r="EM60" s="986"/>
      <c r="EN60" s="986"/>
      <c r="EO60" s="986"/>
      <c r="EP60" s="986"/>
      <c r="EQ60" s="986"/>
      <c r="ER60" s="986"/>
      <c r="ES60" s="987"/>
      <c r="ET60" s="985"/>
      <c r="EU60" s="986"/>
      <c r="EV60" s="986"/>
      <c r="EW60" s="986"/>
      <c r="EX60" s="986"/>
      <c r="EY60" s="986"/>
      <c r="EZ60" s="986"/>
      <c r="FA60" s="986"/>
      <c r="FB60" s="986"/>
      <c r="FC60" s="986"/>
      <c r="FD60" s="986"/>
      <c r="FE60" s="986"/>
      <c r="FF60" s="986"/>
      <c r="FG60" s="987"/>
      <c r="FH60" s="1087"/>
      <c r="FI60" s="1088"/>
      <c r="FJ60" s="1088"/>
      <c r="FK60" s="1088"/>
      <c r="FL60" s="1088"/>
      <c r="FM60" s="1088"/>
      <c r="FN60" s="1088"/>
      <c r="FO60" s="1088"/>
      <c r="FP60" s="1088"/>
      <c r="FQ60" s="1088"/>
      <c r="FR60" s="1088"/>
      <c r="FS60" s="1088"/>
      <c r="FT60" s="1089"/>
      <c r="FU60" s="1087"/>
      <c r="FV60" s="1088"/>
      <c r="FW60" s="1088"/>
      <c r="FX60" s="1088"/>
      <c r="FY60" s="1088"/>
      <c r="FZ60" s="1088"/>
      <c r="GA60" s="1088"/>
      <c r="GB60" s="1088"/>
      <c r="GC60" s="1088"/>
      <c r="GD60" s="1088"/>
      <c r="GE60" s="1088"/>
      <c r="GF60" s="1088"/>
      <c r="GG60" s="1088"/>
      <c r="GH60" s="1088"/>
      <c r="GI60" s="1088"/>
      <c r="GJ60" s="1089"/>
      <c r="GK60" s="44"/>
      <c r="GL60" s="34"/>
      <c r="GM60" s="34"/>
      <c r="GN60" s="34"/>
      <c r="GO60" s="34"/>
      <c r="GP60" s="34"/>
      <c r="GQ60" s="34"/>
      <c r="GR60" s="34"/>
      <c r="GS60" s="34"/>
      <c r="GT60" s="34"/>
      <c r="GU60" s="34"/>
      <c r="GV60" s="34"/>
      <c r="GW60" s="34"/>
      <c r="GX60" s="34"/>
      <c r="GY60" s="34"/>
      <c r="GZ60" s="34"/>
      <c r="HA60" s="45"/>
    </row>
    <row r="61" spans="1:209" s="32" customFormat="1" ht="5.25" customHeight="1" x14ac:dyDescent="0.2">
      <c r="A61" s="28"/>
      <c r="B61" s="1078"/>
      <c r="C61" s="1079"/>
      <c r="D61" s="1079"/>
      <c r="E61" s="1079"/>
      <c r="F61" s="1079"/>
      <c r="G61" s="1079"/>
      <c r="H61" s="1079"/>
      <c r="I61" s="1079"/>
      <c r="J61" s="1079"/>
      <c r="K61" s="1079"/>
      <c r="L61" s="1079"/>
      <c r="M61" s="1079"/>
      <c r="N61" s="1079"/>
      <c r="O61" s="1079"/>
      <c r="P61" s="1079"/>
      <c r="Q61" s="1079"/>
      <c r="R61" s="1079"/>
      <c r="S61" s="1079"/>
      <c r="T61" s="1079"/>
      <c r="U61" s="1079"/>
      <c r="V61" s="1079"/>
      <c r="W61" s="1079"/>
      <c r="X61" s="1079"/>
      <c r="Y61" s="1079"/>
      <c r="Z61" s="1079"/>
      <c r="AA61" s="1079"/>
      <c r="AB61" s="1079"/>
      <c r="AC61" s="1079"/>
      <c r="AD61" s="1080"/>
      <c r="AE61" s="985"/>
      <c r="AF61" s="986"/>
      <c r="AG61" s="986"/>
      <c r="AH61" s="986"/>
      <c r="AI61" s="986"/>
      <c r="AJ61" s="986"/>
      <c r="AK61" s="986"/>
      <c r="AL61" s="986"/>
      <c r="AM61" s="986"/>
      <c r="AN61" s="986"/>
      <c r="AO61" s="986"/>
      <c r="AP61" s="986"/>
      <c r="AQ61" s="986"/>
      <c r="AR61" s="987"/>
      <c r="AS61" s="985"/>
      <c r="AT61" s="986"/>
      <c r="AU61" s="986"/>
      <c r="AV61" s="986"/>
      <c r="AW61" s="986"/>
      <c r="AX61" s="986"/>
      <c r="AY61" s="986"/>
      <c r="AZ61" s="986"/>
      <c r="BA61" s="986"/>
      <c r="BB61" s="986"/>
      <c r="BC61" s="986"/>
      <c r="BD61" s="986"/>
      <c r="BE61" s="986"/>
      <c r="BF61" s="987"/>
      <c r="BG61" s="985"/>
      <c r="BH61" s="986"/>
      <c r="BI61" s="986"/>
      <c r="BJ61" s="986"/>
      <c r="BK61" s="986"/>
      <c r="BL61" s="986"/>
      <c r="BM61" s="986"/>
      <c r="BN61" s="986"/>
      <c r="BO61" s="986"/>
      <c r="BP61" s="986"/>
      <c r="BQ61" s="986"/>
      <c r="BR61" s="986"/>
      <c r="BS61" s="987"/>
      <c r="BT61" s="985"/>
      <c r="BU61" s="986"/>
      <c r="BV61" s="986"/>
      <c r="BW61" s="986"/>
      <c r="BX61" s="986"/>
      <c r="BY61" s="986"/>
      <c r="BZ61" s="986"/>
      <c r="CA61" s="986"/>
      <c r="CB61" s="986"/>
      <c r="CC61" s="986"/>
      <c r="CD61" s="986"/>
      <c r="CE61" s="986"/>
      <c r="CF61" s="986"/>
      <c r="CG61" s="986"/>
      <c r="CH61" s="986"/>
      <c r="CI61" s="987"/>
      <c r="CJ61" s="44"/>
      <c r="CK61" s="34"/>
      <c r="CL61" s="34"/>
      <c r="CM61" s="34"/>
      <c r="CN61" s="34"/>
      <c r="CO61" s="34"/>
      <c r="CP61" s="34"/>
      <c r="CQ61" s="34"/>
      <c r="CR61" s="34"/>
      <c r="CS61" s="34"/>
      <c r="CT61" s="34"/>
      <c r="CU61" s="34"/>
      <c r="CV61" s="34"/>
      <c r="CW61" s="34"/>
      <c r="CX61" s="34"/>
      <c r="CY61" s="34"/>
      <c r="CZ61" s="45"/>
      <c r="DB61" s="28"/>
      <c r="DC61" s="1042"/>
      <c r="DD61" s="1043"/>
      <c r="DE61" s="1043"/>
      <c r="DF61" s="1043"/>
      <c r="DG61" s="1043"/>
      <c r="DH61" s="1043"/>
      <c r="DI61" s="1043"/>
      <c r="DJ61" s="1043"/>
      <c r="DK61" s="1043"/>
      <c r="DL61" s="1043"/>
      <c r="DM61" s="1043"/>
      <c r="DN61" s="1043"/>
      <c r="DO61" s="1043"/>
      <c r="DP61" s="1043"/>
      <c r="DQ61" s="1043"/>
      <c r="DR61" s="1043"/>
      <c r="DS61" s="1043"/>
      <c r="DT61" s="1043"/>
      <c r="DU61" s="1043"/>
      <c r="DV61" s="1043"/>
      <c r="DW61" s="1043"/>
      <c r="DX61" s="1043"/>
      <c r="DY61" s="1043"/>
      <c r="DZ61" s="1043"/>
      <c r="EA61" s="1043"/>
      <c r="EB61" s="1043"/>
      <c r="EC61" s="1043"/>
      <c r="ED61" s="1043"/>
      <c r="EE61" s="1044"/>
      <c r="EF61" s="985"/>
      <c r="EG61" s="986"/>
      <c r="EH61" s="986"/>
      <c r="EI61" s="986"/>
      <c r="EJ61" s="986"/>
      <c r="EK61" s="986"/>
      <c r="EL61" s="986"/>
      <c r="EM61" s="986"/>
      <c r="EN61" s="986"/>
      <c r="EO61" s="986"/>
      <c r="EP61" s="986"/>
      <c r="EQ61" s="986"/>
      <c r="ER61" s="986"/>
      <c r="ES61" s="987"/>
      <c r="ET61" s="985"/>
      <c r="EU61" s="986"/>
      <c r="EV61" s="986"/>
      <c r="EW61" s="986"/>
      <c r="EX61" s="986"/>
      <c r="EY61" s="986"/>
      <c r="EZ61" s="986"/>
      <c r="FA61" s="986"/>
      <c r="FB61" s="986"/>
      <c r="FC61" s="986"/>
      <c r="FD61" s="986"/>
      <c r="FE61" s="986"/>
      <c r="FF61" s="986"/>
      <c r="FG61" s="987"/>
      <c r="FH61" s="1087"/>
      <c r="FI61" s="1088"/>
      <c r="FJ61" s="1088"/>
      <c r="FK61" s="1088"/>
      <c r="FL61" s="1088"/>
      <c r="FM61" s="1088"/>
      <c r="FN61" s="1088"/>
      <c r="FO61" s="1088"/>
      <c r="FP61" s="1088"/>
      <c r="FQ61" s="1088"/>
      <c r="FR61" s="1088"/>
      <c r="FS61" s="1088"/>
      <c r="FT61" s="1089"/>
      <c r="FU61" s="1087"/>
      <c r="FV61" s="1088"/>
      <c r="FW61" s="1088"/>
      <c r="FX61" s="1088"/>
      <c r="FY61" s="1088"/>
      <c r="FZ61" s="1088"/>
      <c r="GA61" s="1088"/>
      <c r="GB61" s="1088"/>
      <c r="GC61" s="1088"/>
      <c r="GD61" s="1088"/>
      <c r="GE61" s="1088"/>
      <c r="GF61" s="1088"/>
      <c r="GG61" s="1088"/>
      <c r="GH61" s="1088"/>
      <c r="GI61" s="1088"/>
      <c r="GJ61" s="1089"/>
      <c r="GK61" s="44"/>
      <c r="GL61" s="34"/>
      <c r="GM61" s="34"/>
      <c r="GN61" s="34"/>
      <c r="GO61" s="34"/>
      <c r="GP61" s="34"/>
      <c r="GQ61" s="34"/>
      <c r="GR61" s="34"/>
      <c r="GS61" s="34"/>
      <c r="GT61" s="34"/>
      <c r="GU61" s="34"/>
      <c r="GV61" s="34"/>
      <c r="GW61" s="34"/>
      <c r="GX61" s="34"/>
      <c r="GY61" s="34"/>
      <c r="GZ61" s="34"/>
      <c r="HA61" s="45"/>
    </row>
    <row r="62" spans="1:209" s="32" customFormat="1" ht="10.5" customHeight="1" x14ac:dyDescent="0.2">
      <c r="A62" s="28"/>
      <c r="B62" s="1081"/>
      <c r="C62" s="1082"/>
      <c r="D62" s="1082"/>
      <c r="E62" s="1082"/>
      <c r="F62" s="1082"/>
      <c r="G62" s="1082"/>
      <c r="H62" s="1082"/>
      <c r="I62" s="1082"/>
      <c r="J62" s="1082"/>
      <c r="K62" s="1082"/>
      <c r="L62" s="1082"/>
      <c r="M62" s="1082"/>
      <c r="N62" s="1082"/>
      <c r="O62" s="1082"/>
      <c r="P62" s="1082"/>
      <c r="Q62" s="1082"/>
      <c r="R62" s="1082"/>
      <c r="S62" s="1082"/>
      <c r="T62" s="1082"/>
      <c r="U62" s="1082"/>
      <c r="V62" s="1082"/>
      <c r="W62" s="1082"/>
      <c r="X62" s="1082"/>
      <c r="Y62" s="1082"/>
      <c r="Z62" s="1082"/>
      <c r="AA62" s="1082"/>
      <c r="AB62" s="1082"/>
      <c r="AC62" s="1082"/>
      <c r="AD62" s="1083"/>
      <c r="AE62" s="988"/>
      <c r="AF62" s="989"/>
      <c r="AG62" s="989"/>
      <c r="AH62" s="989"/>
      <c r="AI62" s="989"/>
      <c r="AJ62" s="989"/>
      <c r="AK62" s="989"/>
      <c r="AL62" s="989"/>
      <c r="AM62" s="989"/>
      <c r="AN62" s="989"/>
      <c r="AO62" s="989"/>
      <c r="AP62" s="989"/>
      <c r="AQ62" s="989"/>
      <c r="AR62" s="990"/>
      <c r="AS62" s="988"/>
      <c r="AT62" s="989"/>
      <c r="AU62" s="989"/>
      <c r="AV62" s="989"/>
      <c r="AW62" s="989"/>
      <c r="AX62" s="989"/>
      <c r="AY62" s="989"/>
      <c r="AZ62" s="989"/>
      <c r="BA62" s="989"/>
      <c r="BB62" s="989"/>
      <c r="BC62" s="989"/>
      <c r="BD62" s="989"/>
      <c r="BE62" s="989"/>
      <c r="BF62" s="990"/>
      <c r="BG62" s="988"/>
      <c r="BH62" s="989"/>
      <c r="BI62" s="989"/>
      <c r="BJ62" s="989"/>
      <c r="BK62" s="989"/>
      <c r="BL62" s="989"/>
      <c r="BM62" s="989"/>
      <c r="BN62" s="989"/>
      <c r="BO62" s="989"/>
      <c r="BP62" s="989"/>
      <c r="BQ62" s="989"/>
      <c r="BR62" s="989"/>
      <c r="BS62" s="990"/>
      <c r="BT62" s="988"/>
      <c r="BU62" s="989"/>
      <c r="BV62" s="989"/>
      <c r="BW62" s="989"/>
      <c r="BX62" s="989"/>
      <c r="BY62" s="989"/>
      <c r="BZ62" s="989"/>
      <c r="CA62" s="989"/>
      <c r="CB62" s="989"/>
      <c r="CC62" s="989"/>
      <c r="CD62" s="989"/>
      <c r="CE62" s="989"/>
      <c r="CF62" s="989"/>
      <c r="CG62" s="989"/>
      <c r="CH62" s="989"/>
      <c r="CI62" s="990"/>
      <c r="CJ62" s="46"/>
      <c r="CK62" s="40"/>
      <c r="CL62" s="40"/>
      <c r="CM62" s="40"/>
      <c r="CN62" s="40"/>
      <c r="CO62" s="40"/>
      <c r="CP62" s="40"/>
      <c r="CQ62" s="40"/>
      <c r="CR62" s="40"/>
      <c r="CS62" s="40"/>
      <c r="CT62" s="40"/>
      <c r="CU62" s="40"/>
      <c r="CV62" s="40"/>
      <c r="CW62" s="40"/>
      <c r="CX62" s="40"/>
      <c r="CY62" s="40"/>
      <c r="CZ62" s="47"/>
      <c r="DB62" s="28"/>
      <c r="DC62" s="1045"/>
      <c r="DD62" s="1046"/>
      <c r="DE62" s="1046"/>
      <c r="DF62" s="1046"/>
      <c r="DG62" s="1046"/>
      <c r="DH62" s="1046"/>
      <c r="DI62" s="1046"/>
      <c r="DJ62" s="1046"/>
      <c r="DK62" s="1046"/>
      <c r="DL62" s="1046"/>
      <c r="DM62" s="1046"/>
      <c r="DN62" s="1046"/>
      <c r="DO62" s="1046"/>
      <c r="DP62" s="1046"/>
      <c r="DQ62" s="1046"/>
      <c r="DR62" s="1046"/>
      <c r="DS62" s="1046"/>
      <c r="DT62" s="1046"/>
      <c r="DU62" s="1046"/>
      <c r="DV62" s="1046"/>
      <c r="DW62" s="1046"/>
      <c r="DX62" s="1046"/>
      <c r="DY62" s="1046"/>
      <c r="DZ62" s="1046"/>
      <c r="EA62" s="1046"/>
      <c r="EB62" s="1046"/>
      <c r="EC62" s="1046"/>
      <c r="ED62" s="1046"/>
      <c r="EE62" s="1047"/>
      <c r="EF62" s="988"/>
      <c r="EG62" s="989"/>
      <c r="EH62" s="989"/>
      <c r="EI62" s="989"/>
      <c r="EJ62" s="989"/>
      <c r="EK62" s="989"/>
      <c r="EL62" s="989"/>
      <c r="EM62" s="989"/>
      <c r="EN62" s="989"/>
      <c r="EO62" s="989"/>
      <c r="EP62" s="989"/>
      <c r="EQ62" s="989"/>
      <c r="ER62" s="989"/>
      <c r="ES62" s="990"/>
      <c r="ET62" s="988"/>
      <c r="EU62" s="989"/>
      <c r="EV62" s="989"/>
      <c r="EW62" s="989"/>
      <c r="EX62" s="989"/>
      <c r="EY62" s="989"/>
      <c r="EZ62" s="989"/>
      <c r="FA62" s="989"/>
      <c r="FB62" s="989"/>
      <c r="FC62" s="989"/>
      <c r="FD62" s="989"/>
      <c r="FE62" s="989"/>
      <c r="FF62" s="989"/>
      <c r="FG62" s="990"/>
      <c r="FH62" s="1090"/>
      <c r="FI62" s="1091"/>
      <c r="FJ62" s="1091"/>
      <c r="FK62" s="1091"/>
      <c r="FL62" s="1091"/>
      <c r="FM62" s="1091"/>
      <c r="FN62" s="1091"/>
      <c r="FO62" s="1091"/>
      <c r="FP62" s="1091"/>
      <c r="FQ62" s="1091"/>
      <c r="FR62" s="1091"/>
      <c r="FS62" s="1091"/>
      <c r="FT62" s="1092"/>
      <c r="FU62" s="1090"/>
      <c r="FV62" s="1091"/>
      <c r="FW62" s="1091"/>
      <c r="FX62" s="1091"/>
      <c r="FY62" s="1091"/>
      <c r="FZ62" s="1091"/>
      <c r="GA62" s="1091"/>
      <c r="GB62" s="1091"/>
      <c r="GC62" s="1091"/>
      <c r="GD62" s="1091"/>
      <c r="GE62" s="1091"/>
      <c r="GF62" s="1091"/>
      <c r="GG62" s="1091"/>
      <c r="GH62" s="1091"/>
      <c r="GI62" s="1091"/>
      <c r="GJ62" s="1092"/>
      <c r="GK62" s="46"/>
      <c r="GL62" s="40"/>
      <c r="GM62" s="40"/>
      <c r="GN62" s="40"/>
      <c r="GO62" s="40"/>
      <c r="GP62" s="40"/>
      <c r="GQ62" s="40"/>
      <c r="GR62" s="40"/>
      <c r="GS62" s="40"/>
      <c r="GT62" s="40"/>
      <c r="GU62" s="40"/>
      <c r="GV62" s="40"/>
      <c r="GW62" s="40"/>
      <c r="GX62" s="40"/>
      <c r="GY62" s="40"/>
      <c r="GZ62" s="40"/>
      <c r="HA62" s="47"/>
    </row>
    <row r="63" spans="1:209" s="32" customFormat="1" ht="5.25" customHeight="1" x14ac:dyDescent="0.2">
      <c r="A63" s="28"/>
      <c r="B63" s="36"/>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57"/>
      <c r="AE63" s="1004"/>
      <c r="AF63" s="1005"/>
      <c r="AG63" s="1005"/>
      <c r="AH63" s="1005"/>
      <c r="AI63" s="1005"/>
      <c r="AJ63" s="1005"/>
      <c r="AK63" s="1005"/>
      <c r="AL63" s="1005"/>
      <c r="AM63" s="1005"/>
      <c r="AN63" s="1005"/>
      <c r="AO63" s="1005"/>
      <c r="AP63" s="1005"/>
      <c r="AQ63" s="1005"/>
      <c r="AR63" s="1038"/>
      <c r="AS63" s="1004"/>
      <c r="AT63" s="1005"/>
      <c r="AU63" s="1005"/>
      <c r="AV63" s="1005"/>
      <c r="AW63" s="1005"/>
      <c r="AX63" s="1005"/>
      <c r="AY63" s="1005"/>
      <c r="AZ63" s="1005"/>
      <c r="BA63" s="1005"/>
      <c r="BB63" s="1005"/>
      <c r="BC63" s="1005"/>
      <c r="BD63" s="1005"/>
      <c r="BE63" s="1005"/>
      <c r="BF63" s="1038"/>
      <c r="BG63" s="1004"/>
      <c r="BH63" s="1005"/>
      <c r="BI63" s="1005"/>
      <c r="BJ63" s="1005"/>
      <c r="BK63" s="1005"/>
      <c r="BL63" s="1005"/>
      <c r="BM63" s="1005"/>
      <c r="BN63" s="1005"/>
      <c r="BO63" s="1005"/>
      <c r="BP63" s="1005"/>
      <c r="BQ63" s="1005"/>
      <c r="BR63" s="1005"/>
      <c r="BS63" s="1038"/>
      <c r="BT63" s="1004"/>
      <c r="BU63" s="1005"/>
      <c r="BV63" s="1005"/>
      <c r="BW63" s="1005"/>
      <c r="BX63" s="1005"/>
      <c r="BY63" s="1005"/>
      <c r="BZ63" s="1005"/>
      <c r="CA63" s="1005"/>
      <c r="CB63" s="1005"/>
      <c r="CC63" s="1005"/>
      <c r="CD63" s="1005"/>
      <c r="CE63" s="1005"/>
      <c r="CF63" s="1005"/>
      <c r="CG63" s="1005"/>
      <c r="CH63" s="1005"/>
      <c r="CI63" s="1038"/>
      <c r="CJ63" s="42"/>
      <c r="CK63" s="37"/>
      <c r="CL63" s="37"/>
      <c r="CM63" s="37"/>
      <c r="CN63" s="37"/>
      <c r="CO63" s="37"/>
      <c r="CP63" s="37"/>
      <c r="CQ63" s="37"/>
      <c r="CR63" s="37"/>
      <c r="CS63" s="37"/>
      <c r="CT63" s="37"/>
      <c r="CU63" s="37"/>
      <c r="CV63" s="37"/>
      <c r="CW63" s="37"/>
      <c r="CX63" s="37"/>
      <c r="CY63" s="37"/>
      <c r="CZ63" s="43"/>
      <c r="DB63" s="28"/>
      <c r="DC63" s="1093"/>
      <c r="DD63" s="1094"/>
      <c r="DE63" s="1094"/>
      <c r="DF63" s="1094"/>
      <c r="DG63" s="1094"/>
      <c r="DH63" s="1094"/>
      <c r="DI63" s="1094"/>
      <c r="DJ63" s="1094"/>
      <c r="DK63" s="1094"/>
      <c r="DL63" s="1094"/>
      <c r="DM63" s="1094"/>
      <c r="DN63" s="1094"/>
      <c r="DO63" s="1094"/>
      <c r="DP63" s="1094"/>
      <c r="DQ63" s="1094"/>
      <c r="DR63" s="1094"/>
      <c r="DS63" s="1094"/>
      <c r="DT63" s="1094"/>
      <c r="DU63" s="1094"/>
      <c r="DV63" s="1094"/>
      <c r="DW63" s="1094"/>
      <c r="DX63" s="1094"/>
      <c r="DY63" s="1094"/>
      <c r="DZ63" s="1094"/>
      <c r="EA63" s="1094"/>
      <c r="EB63" s="1094"/>
      <c r="EC63" s="1094"/>
      <c r="ED63" s="1094"/>
      <c r="EE63" s="1095"/>
      <c r="EF63" s="1004"/>
      <c r="EG63" s="1005"/>
      <c r="EH63" s="1005"/>
      <c r="EI63" s="1005"/>
      <c r="EJ63" s="1005"/>
      <c r="EK63" s="1005"/>
      <c r="EL63" s="1005"/>
      <c r="EM63" s="1005"/>
      <c r="EN63" s="1005"/>
      <c r="EO63" s="1005"/>
      <c r="EP63" s="1005"/>
      <c r="EQ63" s="1005"/>
      <c r="ER63" s="1005"/>
      <c r="ES63" s="1038"/>
      <c r="ET63" s="1004"/>
      <c r="EU63" s="1005"/>
      <c r="EV63" s="1005"/>
      <c r="EW63" s="1005"/>
      <c r="EX63" s="1005"/>
      <c r="EY63" s="1005"/>
      <c r="EZ63" s="1005"/>
      <c r="FA63" s="1005"/>
      <c r="FB63" s="1005"/>
      <c r="FC63" s="1005"/>
      <c r="FD63" s="1005"/>
      <c r="FE63" s="1005"/>
      <c r="FF63" s="1005"/>
      <c r="FG63" s="1038"/>
      <c r="FH63" s="1084"/>
      <c r="FI63" s="1085"/>
      <c r="FJ63" s="1085"/>
      <c r="FK63" s="1085"/>
      <c r="FL63" s="1085"/>
      <c r="FM63" s="1085"/>
      <c r="FN63" s="1085"/>
      <c r="FO63" s="1085"/>
      <c r="FP63" s="1085"/>
      <c r="FQ63" s="1085"/>
      <c r="FR63" s="1085"/>
      <c r="FS63" s="1085"/>
      <c r="FT63" s="1086"/>
      <c r="FU63" s="1084"/>
      <c r="FV63" s="1085"/>
      <c r="FW63" s="1085"/>
      <c r="FX63" s="1085"/>
      <c r="FY63" s="1085"/>
      <c r="FZ63" s="1085"/>
      <c r="GA63" s="1085"/>
      <c r="GB63" s="1085"/>
      <c r="GC63" s="1085"/>
      <c r="GD63" s="1085"/>
      <c r="GE63" s="1085"/>
      <c r="GF63" s="1085"/>
      <c r="GG63" s="1085"/>
      <c r="GH63" s="1085"/>
      <c r="GI63" s="1085"/>
      <c r="GJ63" s="1086"/>
      <c r="GK63" s="42"/>
      <c r="GL63" s="37"/>
      <c r="GM63" s="37"/>
      <c r="GN63" s="37"/>
      <c r="GO63" s="37"/>
      <c r="GP63" s="37"/>
      <c r="GQ63" s="37"/>
      <c r="GR63" s="37"/>
      <c r="GS63" s="37"/>
      <c r="GT63" s="37"/>
      <c r="GU63" s="37"/>
      <c r="GV63" s="37"/>
      <c r="GW63" s="37"/>
      <c r="GX63" s="37"/>
      <c r="GY63" s="37"/>
      <c r="GZ63" s="37"/>
      <c r="HA63" s="43"/>
    </row>
    <row r="64" spans="1:209" s="32" customFormat="1" ht="5.25" customHeight="1" x14ac:dyDescent="0.2">
      <c r="A64" s="28"/>
      <c r="B64" s="33"/>
      <c r="C64" s="34"/>
      <c r="D64" s="34"/>
      <c r="E64" s="34"/>
      <c r="F64" s="34"/>
      <c r="G64" s="34"/>
      <c r="H64" s="34"/>
      <c r="I64" s="34"/>
      <c r="J64" s="34"/>
      <c r="K64" s="34"/>
      <c r="L64" s="34"/>
      <c r="M64" s="34"/>
      <c r="N64" s="34"/>
      <c r="O64" s="34"/>
      <c r="P64" s="34"/>
      <c r="Q64" s="34"/>
      <c r="R64" s="34"/>
      <c r="S64" s="34"/>
      <c r="T64" s="34"/>
      <c r="U64" s="34"/>
      <c r="V64" s="34"/>
      <c r="W64" s="34"/>
      <c r="X64" s="34"/>
      <c r="Y64" s="34"/>
      <c r="Z64" s="34"/>
      <c r="AA64" s="34"/>
      <c r="AB64" s="34"/>
      <c r="AC64" s="34"/>
      <c r="AD64" s="58"/>
      <c r="AE64" s="985"/>
      <c r="AF64" s="986"/>
      <c r="AG64" s="986"/>
      <c r="AH64" s="986"/>
      <c r="AI64" s="986"/>
      <c r="AJ64" s="986"/>
      <c r="AK64" s="986"/>
      <c r="AL64" s="986"/>
      <c r="AM64" s="986"/>
      <c r="AN64" s="986"/>
      <c r="AO64" s="986"/>
      <c r="AP64" s="986"/>
      <c r="AQ64" s="986"/>
      <c r="AR64" s="987"/>
      <c r="AS64" s="985"/>
      <c r="AT64" s="986"/>
      <c r="AU64" s="986"/>
      <c r="AV64" s="986"/>
      <c r="AW64" s="986"/>
      <c r="AX64" s="986"/>
      <c r="AY64" s="986"/>
      <c r="AZ64" s="986"/>
      <c r="BA64" s="986"/>
      <c r="BB64" s="986"/>
      <c r="BC64" s="986"/>
      <c r="BD64" s="986"/>
      <c r="BE64" s="986"/>
      <c r="BF64" s="987"/>
      <c r="BG64" s="985"/>
      <c r="BH64" s="986"/>
      <c r="BI64" s="986"/>
      <c r="BJ64" s="986"/>
      <c r="BK64" s="986"/>
      <c r="BL64" s="986"/>
      <c r="BM64" s="986"/>
      <c r="BN64" s="986"/>
      <c r="BO64" s="986"/>
      <c r="BP64" s="986"/>
      <c r="BQ64" s="986"/>
      <c r="BR64" s="986"/>
      <c r="BS64" s="987"/>
      <c r="BT64" s="985"/>
      <c r="BU64" s="986"/>
      <c r="BV64" s="986"/>
      <c r="BW64" s="986"/>
      <c r="BX64" s="986"/>
      <c r="BY64" s="986"/>
      <c r="BZ64" s="986"/>
      <c r="CA64" s="986"/>
      <c r="CB64" s="986"/>
      <c r="CC64" s="986"/>
      <c r="CD64" s="986"/>
      <c r="CE64" s="986"/>
      <c r="CF64" s="986"/>
      <c r="CG64" s="986"/>
      <c r="CH64" s="986"/>
      <c r="CI64" s="987"/>
      <c r="CJ64" s="44"/>
      <c r="CK64" s="34"/>
      <c r="CL64" s="34"/>
      <c r="CM64" s="34"/>
      <c r="CN64" s="34"/>
      <c r="CO64" s="34"/>
      <c r="CP64" s="34"/>
      <c r="CQ64" s="34"/>
      <c r="CR64" s="34"/>
      <c r="CS64" s="34"/>
      <c r="CT64" s="34"/>
      <c r="CU64" s="34"/>
      <c r="CV64" s="34"/>
      <c r="CW64" s="34"/>
      <c r="CX64" s="34"/>
      <c r="CY64" s="34"/>
      <c r="CZ64" s="45"/>
      <c r="DB64" s="28"/>
      <c r="DC64" s="1096"/>
      <c r="DD64" s="972"/>
      <c r="DE64" s="972"/>
      <c r="DF64" s="972"/>
      <c r="DG64" s="972"/>
      <c r="DH64" s="972"/>
      <c r="DI64" s="972"/>
      <c r="DJ64" s="972"/>
      <c r="DK64" s="972"/>
      <c r="DL64" s="972"/>
      <c r="DM64" s="972"/>
      <c r="DN64" s="972"/>
      <c r="DO64" s="972"/>
      <c r="DP64" s="972"/>
      <c r="DQ64" s="972"/>
      <c r="DR64" s="972"/>
      <c r="DS64" s="972"/>
      <c r="DT64" s="972"/>
      <c r="DU64" s="972"/>
      <c r="DV64" s="972"/>
      <c r="DW64" s="972"/>
      <c r="DX64" s="972"/>
      <c r="DY64" s="972"/>
      <c r="DZ64" s="972"/>
      <c r="EA64" s="972"/>
      <c r="EB64" s="972"/>
      <c r="EC64" s="972"/>
      <c r="ED64" s="972"/>
      <c r="EE64" s="1097"/>
      <c r="EF64" s="985"/>
      <c r="EG64" s="986"/>
      <c r="EH64" s="986"/>
      <c r="EI64" s="986"/>
      <c r="EJ64" s="986"/>
      <c r="EK64" s="986"/>
      <c r="EL64" s="986"/>
      <c r="EM64" s="986"/>
      <c r="EN64" s="986"/>
      <c r="EO64" s="986"/>
      <c r="EP64" s="986"/>
      <c r="EQ64" s="986"/>
      <c r="ER64" s="986"/>
      <c r="ES64" s="987"/>
      <c r="ET64" s="985"/>
      <c r="EU64" s="986"/>
      <c r="EV64" s="986"/>
      <c r="EW64" s="986"/>
      <c r="EX64" s="986"/>
      <c r="EY64" s="986"/>
      <c r="EZ64" s="986"/>
      <c r="FA64" s="986"/>
      <c r="FB64" s="986"/>
      <c r="FC64" s="986"/>
      <c r="FD64" s="986"/>
      <c r="FE64" s="986"/>
      <c r="FF64" s="986"/>
      <c r="FG64" s="987"/>
      <c r="FH64" s="1087"/>
      <c r="FI64" s="1088"/>
      <c r="FJ64" s="1088"/>
      <c r="FK64" s="1088"/>
      <c r="FL64" s="1088"/>
      <c r="FM64" s="1088"/>
      <c r="FN64" s="1088"/>
      <c r="FO64" s="1088"/>
      <c r="FP64" s="1088"/>
      <c r="FQ64" s="1088"/>
      <c r="FR64" s="1088"/>
      <c r="FS64" s="1088"/>
      <c r="FT64" s="1089"/>
      <c r="FU64" s="1087"/>
      <c r="FV64" s="1088"/>
      <c r="FW64" s="1088"/>
      <c r="FX64" s="1088"/>
      <c r="FY64" s="1088"/>
      <c r="FZ64" s="1088"/>
      <c r="GA64" s="1088"/>
      <c r="GB64" s="1088"/>
      <c r="GC64" s="1088"/>
      <c r="GD64" s="1088"/>
      <c r="GE64" s="1088"/>
      <c r="GF64" s="1088"/>
      <c r="GG64" s="1088"/>
      <c r="GH64" s="1088"/>
      <c r="GI64" s="1088"/>
      <c r="GJ64" s="1089"/>
      <c r="GK64" s="44"/>
      <c r="GL64" s="34"/>
      <c r="GM64" s="34"/>
      <c r="GN64" s="34"/>
      <c r="GO64" s="34"/>
      <c r="GP64" s="34"/>
      <c r="GQ64" s="34"/>
      <c r="GR64" s="34"/>
      <c r="GS64" s="34"/>
      <c r="GT64" s="34"/>
      <c r="GU64" s="34"/>
      <c r="GV64" s="34"/>
      <c r="GW64" s="34"/>
      <c r="GX64" s="34"/>
      <c r="GY64" s="34"/>
      <c r="GZ64" s="34"/>
      <c r="HA64" s="45"/>
    </row>
    <row r="65" spans="1:209" s="32" customFormat="1" ht="5.25" customHeight="1" x14ac:dyDescent="0.2">
      <c r="A65" s="28"/>
      <c r="B65" s="33"/>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58"/>
      <c r="AE65" s="985"/>
      <c r="AF65" s="986"/>
      <c r="AG65" s="986"/>
      <c r="AH65" s="986"/>
      <c r="AI65" s="986"/>
      <c r="AJ65" s="986"/>
      <c r="AK65" s="986"/>
      <c r="AL65" s="986"/>
      <c r="AM65" s="986"/>
      <c r="AN65" s="986"/>
      <c r="AO65" s="986"/>
      <c r="AP65" s="986"/>
      <c r="AQ65" s="986"/>
      <c r="AR65" s="987"/>
      <c r="AS65" s="985"/>
      <c r="AT65" s="986"/>
      <c r="AU65" s="986"/>
      <c r="AV65" s="986"/>
      <c r="AW65" s="986"/>
      <c r="AX65" s="986"/>
      <c r="AY65" s="986"/>
      <c r="AZ65" s="986"/>
      <c r="BA65" s="986"/>
      <c r="BB65" s="986"/>
      <c r="BC65" s="986"/>
      <c r="BD65" s="986"/>
      <c r="BE65" s="986"/>
      <c r="BF65" s="987"/>
      <c r="BG65" s="985"/>
      <c r="BH65" s="986"/>
      <c r="BI65" s="986"/>
      <c r="BJ65" s="986"/>
      <c r="BK65" s="986"/>
      <c r="BL65" s="986"/>
      <c r="BM65" s="986"/>
      <c r="BN65" s="986"/>
      <c r="BO65" s="986"/>
      <c r="BP65" s="986"/>
      <c r="BQ65" s="986"/>
      <c r="BR65" s="986"/>
      <c r="BS65" s="987"/>
      <c r="BT65" s="985"/>
      <c r="BU65" s="986"/>
      <c r="BV65" s="986"/>
      <c r="BW65" s="986"/>
      <c r="BX65" s="986"/>
      <c r="BY65" s="986"/>
      <c r="BZ65" s="986"/>
      <c r="CA65" s="986"/>
      <c r="CB65" s="986"/>
      <c r="CC65" s="986"/>
      <c r="CD65" s="986"/>
      <c r="CE65" s="986"/>
      <c r="CF65" s="986"/>
      <c r="CG65" s="986"/>
      <c r="CH65" s="986"/>
      <c r="CI65" s="987"/>
      <c r="CJ65" s="44"/>
      <c r="CK65" s="34"/>
      <c r="CL65" s="34"/>
      <c r="CM65" s="34"/>
      <c r="CN65" s="34"/>
      <c r="CO65" s="34"/>
      <c r="CP65" s="34"/>
      <c r="CQ65" s="34"/>
      <c r="CR65" s="34"/>
      <c r="CS65" s="34"/>
      <c r="CT65" s="34"/>
      <c r="CU65" s="34"/>
      <c r="CV65" s="34"/>
      <c r="CW65" s="34"/>
      <c r="CX65" s="34"/>
      <c r="CY65" s="34"/>
      <c r="CZ65" s="45"/>
      <c r="DB65" s="28"/>
      <c r="DC65" s="1096"/>
      <c r="DD65" s="972"/>
      <c r="DE65" s="972"/>
      <c r="DF65" s="972"/>
      <c r="DG65" s="972"/>
      <c r="DH65" s="972"/>
      <c r="DI65" s="972"/>
      <c r="DJ65" s="972"/>
      <c r="DK65" s="972"/>
      <c r="DL65" s="972"/>
      <c r="DM65" s="972"/>
      <c r="DN65" s="972"/>
      <c r="DO65" s="972"/>
      <c r="DP65" s="972"/>
      <c r="DQ65" s="972"/>
      <c r="DR65" s="972"/>
      <c r="DS65" s="972"/>
      <c r="DT65" s="972"/>
      <c r="DU65" s="972"/>
      <c r="DV65" s="972"/>
      <c r="DW65" s="972"/>
      <c r="DX65" s="972"/>
      <c r="DY65" s="972"/>
      <c r="DZ65" s="972"/>
      <c r="EA65" s="972"/>
      <c r="EB65" s="972"/>
      <c r="EC65" s="972"/>
      <c r="ED65" s="972"/>
      <c r="EE65" s="1097"/>
      <c r="EF65" s="985"/>
      <c r="EG65" s="986"/>
      <c r="EH65" s="986"/>
      <c r="EI65" s="986"/>
      <c r="EJ65" s="986"/>
      <c r="EK65" s="986"/>
      <c r="EL65" s="986"/>
      <c r="EM65" s="986"/>
      <c r="EN65" s="986"/>
      <c r="EO65" s="986"/>
      <c r="EP65" s="986"/>
      <c r="EQ65" s="986"/>
      <c r="ER65" s="986"/>
      <c r="ES65" s="987"/>
      <c r="ET65" s="985"/>
      <c r="EU65" s="986"/>
      <c r="EV65" s="986"/>
      <c r="EW65" s="986"/>
      <c r="EX65" s="986"/>
      <c r="EY65" s="986"/>
      <c r="EZ65" s="986"/>
      <c r="FA65" s="986"/>
      <c r="FB65" s="986"/>
      <c r="FC65" s="986"/>
      <c r="FD65" s="986"/>
      <c r="FE65" s="986"/>
      <c r="FF65" s="986"/>
      <c r="FG65" s="987"/>
      <c r="FH65" s="1087"/>
      <c r="FI65" s="1088"/>
      <c r="FJ65" s="1088"/>
      <c r="FK65" s="1088"/>
      <c r="FL65" s="1088"/>
      <c r="FM65" s="1088"/>
      <c r="FN65" s="1088"/>
      <c r="FO65" s="1088"/>
      <c r="FP65" s="1088"/>
      <c r="FQ65" s="1088"/>
      <c r="FR65" s="1088"/>
      <c r="FS65" s="1088"/>
      <c r="FT65" s="1089"/>
      <c r="FU65" s="1087"/>
      <c r="FV65" s="1088"/>
      <c r="FW65" s="1088"/>
      <c r="FX65" s="1088"/>
      <c r="FY65" s="1088"/>
      <c r="FZ65" s="1088"/>
      <c r="GA65" s="1088"/>
      <c r="GB65" s="1088"/>
      <c r="GC65" s="1088"/>
      <c r="GD65" s="1088"/>
      <c r="GE65" s="1088"/>
      <c r="GF65" s="1088"/>
      <c r="GG65" s="1088"/>
      <c r="GH65" s="1088"/>
      <c r="GI65" s="1088"/>
      <c r="GJ65" s="1089"/>
      <c r="GK65" s="44"/>
      <c r="GL65" s="34"/>
      <c r="GM65" s="34"/>
      <c r="GN65" s="34"/>
      <c r="GO65" s="34"/>
      <c r="GP65" s="34"/>
      <c r="GQ65" s="34"/>
      <c r="GR65" s="34"/>
      <c r="GS65" s="34"/>
      <c r="GT65" s="34"/>
      <c r="GU65" s="34"/>
      <c r="GV65" s="34"/>
      <c r="GW65" s="34"/>
      <c r="GX65" s="34"/>
      <c r="GY65" s="34"/>
      <c r="GZ65" s="34"/>
      <c r="HA65" s="45"/>
    </row>
    <row r="66" spans="1:209" s="32" customFormat="1" ht="5.25" customHeight="1" x14ac:dyDescent="0.2">
      <c r="A66" s="28"/>
      <c r="B66" s="33"/>
      <c r="C66" s="34"/>
      <c r="D66" s="34"/>
      <c r="E66" s="34"/>
      <c r="F66" s="34"/>
      <c r="G66" s="34"/>
      <c r="H66" s="34"/>
      <c r="I66" s="34"/>
      <c r="J66" s="34"/>
      <c r="K66" s="34"/>
      <c r="L66" s="34"/>
      <c r="M66" s="34"/>
      <c r="N66" s="34"/>
      <c r="O66" s="34"/>
      <c r="P66" s="34"/>
      <c r="Q66" s="34"/>
      <c r="R66" s="34"/>
      <c r="S66" s="34"/>
      <c r="T66" s="34"/>
      <c r="U66" s="34"/>
      <c r="V66" s="34"/>
      <c r="W66" s="34"/>
      <c r="X66" s="34"/>
      <c r="Y66" s="34"/>
      <c r="Z66" s="34"/>
      <c r="AA66" s="34"/>
      <c r="AB66" s="34"/>
      <c r="AC66" s="34"/>
      <c r="AD66" s="58"/>
      <c r="AE66" s="985"/>
      <c r="AF66" s="986"/>
      <c r="AG66" s="986"/>
      <c r="AH66" s="986"/>
      <c r="AI66" s="986"/>
      <c r="AJ66" s="986"/>
      <c r="AK66" s="986"/>
      <c r="AL66" s="986"/>
      <c r="AM66" s="986"/>
      <c r="AN66" s="986"/>
      <c r="AO66" s="986"/>
      <c r="AP66" s="986"/>
      <c r="AQ66" s="986"/>
      <c r="AR66" s="987"/>
      <c r="AS66" s="985"/>
      <c r="AT66" s="986"/>
      <c r="AU66" s="986"/>
      <c r="AV66" s="986"/>
      <c r="AW66" s="986"/>
      <c r="AX66" s="986"/>
      <c r="AY66" s="986"/>
      <c r="AZ66" s="986"/>
      <c r="BA66" s="986"/>
      <c r="BB66" s="986"/>
      <c r="BC66" s="986"/>
      <c r="BD66" s="986"/>
      <c r="BE66" s="986"/>
      <c r="BF66" s="987"/>
      <c r="BG66" s="985"/>
      <c r="BH66" s="986"/>
      <c r="BI66" s="986"/>
      <c r="BJ66" s="986"/>
      <c r="BK66" s="986"/>
      <c r="BL66" s="986"/>
      <c r="BM66" s="986"/>
      <c r="BN66" s="986"/>
      <c r="BO66" s="986"/>
      <c r="BP66" s="986"/>
      <c r="BQ66" s="986"/>
      <c r="BR66" s="986"/>
      <c r="BS66" s="987"/>
      <c r="BT66" s="985"/>
      <c r="BU66" s="986"/>
      <c r="BV66" s="986"/>
      <c r="BW66" s="986"/>
      <c r="BX66" s="986"/>
      <c r="BY66" s="986"/>
      <c r="BZ66" s="986"/>
      <c r="CA66" s="986"/>
      <c r="CB66" s="986"/>
      <c r="CC66" s="986"/>
      <c r="CD66" s="986"/>
      <c r="CE66" s="986"/>
      <c r="CF66" s="986"/>
      <c r="CG66" s="986"/>
      <c r="CH66" s="986"/>
      <c r="CI66" s="987"/>
      <c r="CJ66" s="44"/>
      <c r="CK66" s="34"/>
      <c r="CL66" s="34"/>
      <c r="CM66" s="34"/>
      <c r="CN66" s="34"/>
      <c r="CO66" s="34"/>
      <c r="CP66" s="34"/>
      <c r="CQ66" s="34"/>
      <c r="CR66" s="34"/>
      <c r="CS66" s="34"/>
      <c r="CT66" s="34"/>
      <c r="CU66" s="34"/>
      <c r="CV66" s="34"/>
      <c r="CW66" s="34"/>
      <c r="CX66" s="34"/>
      <c r="CY66" s="34"/>
      <c r="CZ66" s="45"/>
      <c r="DB66" s="28"/>
      <c r="DC66" s="1096"/>
      <c r="DD66" s="972"/>
      <c r="DE66" s="972"/>
      <c r="DF66" s="972"/>
      <c r="DG66" s="972"/>
      <c r="DH66" s="972"/>
      <c r="DI66" s="972"/>
      <c r="DJ66" s="972"/>
      <c r="DK66" s="972"/>
      <c r="DL66" s="972"/>
      <c r="DM66" s="972"/>
      <c r="DN66" s="972"/>
      <c r="DO66" s="972"/>
      <c r="DP66" s="972"/>
      <c r="DQ66" s="972"/>
      <c r="DR66" s="972"/>
      <c r="DS66" s="972"/>
      <c r="DT66" s="972"/>
      <c r="DU66" s="972"/>
      <c r="DV66" s="972"/>
      <c r="DW66" s="972"/>
      <c r="DX66" s="972"/>
      <c r="DY66" s="972"/>
      <c r="DZ66" s="972"/>
      <c r="EA66" s="972"/>
      <c r="EB66" s="972"/>
      <c r="EC66" s="972"/>
      <c r="ED66" s="972"/>
      <c r="EE66" s="1097"/>
      <c r="EF66" s="985"/>
      <c r="EG66" s="986"/>
      <c r="EH66" s="986"/>
      <c r="EI66" s="986"/>
      <c r="EJ66" s="986"/>
      <c r="EK66" s="986"/>
      <c r="EL66" s="986"/>
      <c r="EM66" s="986"/>
      <c r="EN66" s="986"/>
      <c r="EO66" s="986"/>
      <c r="EP66" s="986"/>
      <c r="EQ66" s="986"/>
      <c r="ER66" s="986"/>
      <c r="ES66" s="987"/>
      <c r="ET66" s="985"/>
      <c r="EU66" s="986"/>
      <c r="EV66" s="986"/>
      <c r="EW66" s="986"/>
      <c r="EX66" s="986"/>
      <c r="EY66" s="986"/>
      <c r="EZ66" s="986"/>
      <c r="FA66" s="986"/>
      <c r="FB66" s="986"/>
      <c r="FC66" s="986"/>
      <c r="FD66" s="986"/>
      <c r="FE66" s="986"/>
      <c r="FF66" s="986"/>
      <c r="FG66" s="987"/>
      <c r="FH66" s="1087"/>
      <c r="FI66" s="1088"/>
      <c r="FJ66" s="1088"/>
      <c r="FK66" s="1088"/>
      <c r="FL66" s="1088"/>
      <c r="FM66" s="1088"/>
      <c r="FN66" s="1088"/>
      <c r="FO66" s="1088"/>
      <c r="FP66" s="1088"/>
      <c r="FQ66" s="1088"/>
      <c r="FR66" s="1088"/>
      <c r="FS66" s="1088"/>
      <c r="FT66" s="1089"/>
      <c r="FU66" s="1087"/>
      <c r="FV66" s="1088"/>
      <c r="FW66" s="1088"/>
      <c r="FX66" s="1088"/>
      <c r="FY66" s="1088"/>
      <c r="FZ66" s="1088"/>
      <c r="GA66" s="1088"/>
      <c r="GB66" s="1088"/>
      <c r="GC66" s="1088"/>
      <c r="GD66" s="1088"/>
      <c r="GE66" s="1088"/>
      <c r="GF66" s="1088"/>
      <c r="GG66" s="1088"/>
      <c r="GH66" s="1088"/>
      <c r="GI66" s="1088"/>
      <c r="GJ66" s="1089"/>
      <c r="GK66" s="44"/>
      <c r="GL66" s="34"/>
      <c r="GM66" s="34"/>
      <c r="GN66" s="34"/>
      <c r="GO66" s="34"/>
      <c r="GP66" s="34"/>
      <c r="GQ66" s="34"/>
      <c r="GR66" s="34"/>
      <c r="GS66" s="34"/>
      <c r="GT66" s="34"/>
      <c r="GU66" s="34"/>
      <c r="GV66" s="34"/>
      <c r="GW66" s="34"/>
      <c r="GX66" s="34"/>
      <c r="GY66" s="34"/>
      <c r="GZ66" s="34"/>
      <c r="HA66" s="45"/>
    </row>
    <row r="67" spans="1:209" s="32" customFormat="1" ht="10.5" customHeight="1" x14ac:dyDescent="0.2">
      <c r="A67" s="28"/>
      <c r="B67" s="39"/>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59"/>
      <c r="AE67" s="988"/>
      <c r="AF67" s="989"/>
      <c r="AG67" s="989"/>
      <c r="AH67" s="989"/>
      <c r="AI67" s="989"/>
      <c r="AJ67" s="989"/>
      <c r="AK67" s="989"/>
      <c r="AL67" s="989"/>
      <c r="AM67" s="989"/>
      <c r="AN67" s="989"/>
      <c r="AO67" s="989"/>
      <c r="AP67" s="989"/>
      <c r="AQ67" s="989"/>
      <c r="AR67" s="990"/>
      <c r="AS67" s="988"/>
      <c r="AT67" s="989"/>
      <c r="AU67" s="989"/>
      <c r="AV67" s="989"/>
      <c r="AW67" s="989"/>
      <c r="AX67" s="989"/>
      <c r="AY67" s="989"/>
      <c r="AZ67" s="989"/>
      <c r="BA67" s="989"/>
      <c r="BB67" s="989"/>
      <c r="BC67" s="989"/>
      <c r="BD67" s="989"/>
      <c r="BE67" s="989"/>
      <c r="BF67" s="990"/>
      <c r="BG67" s="988"/>
      <c r="BH67" s="989"/>
      <c r="BI67" s="989"/>
      <c r="BJ67" s="989"/>
      <c r="BK67" s="989"/>
      <c r="BL67" s="989"/>
      <c r="BM67" s="989"/>
      <c r="BN67" s="989"/>
      <c r="BO67" s="989"/>
      <c r="BP67" s="989"/>
      <c r="BQ67" s="989"/>
      <c r="BR67" s="989"/>
      <c r="BS67" s="990"/>
      <c r="BT67" s="988"/>
      <c r="BU67" s="989"/>
      <c r="BV67" s="989"/>
      <c r="BW67" s="989"/>
      <c r="BX67" s="989"/>
      <c r="BY67" s="989"/>
      <c r="BZ67" s="989"/>
      <c r="CA67" s="989"/>
      <c r="CB67" s="989"/>
      <c r="CC67" s="989"/>
      <c r="CD67" s="989"/>
      <c r="CE67" s="989"/>
      <c r="CF67" s="989"/>
      <c r="CG67" s="989"/>
      <c r="CH67" s="989"/>
      <c r="CI67" s="990"/>
      <c r="CJ67" s="46"/>
      <c r="CK67" s="40"/>
      <c r="CL67" s="40"/>
      <c r="CM67" s="40"/>
      <c r="CN67" s="40"/>
      <c r="CO67" s="40"/>
      <c r="CP67" s="40"/>
      <c r="CQ67" s="40"/>
      <c r="CR67" s="40"/>
      <c r="CS67" s="40"/>
      <c r="CT67" s="40"/>
      <c r="CU67" s="40"/>
      <c r="CV67" s="40"/>
      <c r="CW67" s="40"/>
      <c r="CX67" s="40"/>
      <c r="CY67" s="40"/>
      <c r="CZ67" s="47"/>
      <c r="DB67" s="28"/>
      <c r="DC67" s="1098"/>
      <c r="DD67" s="1099"/>
      <c r="DE67" s="1099"/>
      <c r="DF67" s="1099"/>
      <c r="DG67" s="1099"/>
      <c r="DH67" s="1099"/>
      <c r="DI67" s="1099"/>
      <c r="DJ67" s="1099"/>
      <c r="DK67" s="1099"/>
      <c r="DL67" s="1099"/>
      <c r="DM67" s="1099"/>
      <c r="DN67" s="1099"/>
      <c r="DO67" s="1099"/>
      <c r="DP67" s="1099"/>
      <c r="DQ67" s="1099"/>
      <c r="DR67" s="1099"/>
      <c r="DS67" s="1099"/>
      <c r="DT67" s="1099"/>
      <c r="DU67" s="1099"/>
      <c r="DV67" s="1099"/>
      <c r="DW67" s="1099"/>
      <c r="DX67" s="1099"/>
      <c r="DY67" s="1099"/>
      <c r="DZ67" s="1099"/>
      <c r="EA67" s="1099"/>
      <c r="EB67" s="1099"/>
      <c r="EC67" s="1099"/>
      <c r="ED67" s="1099"/>
      <c r="EE67" s="1100"/>
      <c r="EF67" s="988"/>
      <c r="EG67" s="989"/>
      <c r="EH67" s="989"/>
      <c r="EI67" s="989"/>
      <c r="EJ67" s="989"/>
      <c r="EK67" s="989"/>
      <c r="EL67" s="989"/>
      <c r="EM67" s="989"/>
      <c r="EN67" s="989"/>
      <c r="EO67" s="989"/>
      <c r="EP67" s="989"/>
      <c r="EQ67" s="989"/>
      <c r="ER67" s="989"/>
      <c r="ES67" s="990"/>
      <c r="ET67" s="988"/>
      <c r="EU67" s="989"/>
      <c r="EV67" s="989"/>
      <c r="EW67" s="989"/>
      <c r="EX67" s="989"/>
      <c r="EY67" s="989"/>
      <c r="EZ67" s="989"/>
      <c r="FA67" s="989"/>
      <c r="FB67" s="989"/>
      <c r="FC67" s="989"/>
      <c r="FD67" s="989"/>
      <c r="FE67" s="989"/>
      <c r="FF67" s="989"/>
      <c r="FG67" s="990"/>
      <c r="FH67" s="1090"/>
      <c r="FI67" s="1091"/>
      <c r="FJ67" s="1091"/>
      <c r="FK67" s="1091"/>
      <c r="FL67" s="1091"/>
      <c r="FM67" s="1091"/>
      <c r="FN67" s="1091"/>
      <c r="FO67" s="1091"/>
      <c r="FP67" s="1091"/>
      <c r="FQ67" s="1091"/>
      <c r="FR67" s="1091"/>
      <c r="FS67" s="1091"/>
      <c r="FT67" s="1092"/>
      <c r="FU67" s="1090"/>
      <c r="FV67" s="1091"/>
      <c r="FW67" s="1091"/>
      <c r="FX67" s="1091"/>
      <c r="FY67" s="1091"/>
      <c r="FZ67" s="1091"/>
      <c r="GA67" s="1091"/>
      <c r="GB67" s="1091"/>
      <c r="GC67" s="1091"/>
      <c r="GD67" s="1091"/>
      <c r="GE67" s="1091"/>
      <c r="GF67" s="1091"/>
      <c r="GG67" s="1091"/>
      <c r="GH67" s="1091"/>
      <c r="GI67" s="1091"/>
      <c r="GJ67" s="1092"/>
      <c r="GK67" s="46"/>
      <c r="GL67" s="40"/>
      <c r="GM67" s="40"/>
      <c r="GN67" s="40"/>
      <c r="GO67" s="40"/>
      <c r="GP67" s="40"/>
      <c r="GQ67" s="40"/>
      <c r="GR67" s="40"/>
      <c r="GS67" s="40"/>
      <c r="GT67" s="40"/>
      <c r="GU67" s="40"/>
      <c r="GV67" s="40"/>
      <c r="GW67" s="40"/>
      <c r="GX67" s="40"/>
      <c r="GY67" s="40"/>
      <c r="GZ67" s="40"/>
      <c r="HA67" s="47"/>
    </row>
    <row r="68" spans="1:209" s="32" customFormat="1" ht="5.25" customHeight="1" x14ac:dyDescent="0.2">
      <c r="A68" s="28"/>
      <c r="B68" s="36"/>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57"/>
      <c r="AE68" s="1004"/>
      <c r="AF68" s="1005"/>
      <c r="AG68" s="1005"/>
      <c r="AH68" s="1005"/>
      <c r="AI68" s="1005"/>
      <c r="AJ68" s="1005"/>
      <c r="AK68" s="1005"/>
      <c r="AL68" s="1005"/>
      <c r="AM68" s="1005"/>
      <c r="AN68" s="1005"/>
      <c r="AO68" s="1005"/>
      <c r="AP68" s="1005"/>
      <c r="AQ68" s="1005"/>
      <c r="AR68" s="1038"/>
      <c r="AS68" s="1004"/>
      <c r="AT68" s="1005"/>
      <c r="AU68" s="1005"/>
      <c r="AV68" s="1005"/>
      <c r="AW68" s="1005"/>
      <c r="AX68" s="1005"/>
      <c r="AY68" s="1005"/>
      <c r="AZ68" s="1005"/>
      <c r="BA68" s="1005"/>
      <c r="BB68" s="1005"/>
      <c r="BC68" s="1005"/>
      <c r="BD68" s="1005"/>
      <c r="BE68" s="1005"/>
      <c r="BF68" s="1038"/>
      <c r="BG68" s="1004"/>
      <c r="BH68" s="1005"/>
      <c r="BI68" s="1005"/>
      <c r="BJ68" s="1005"/>
      <c r="BK68" s="1005"/>
      <c r="BL68" s="1005"/>
      <c r="BM68" s="1005"/>
      <c r="BN68" s="1005"/>
      <c r="BO68" s="1005"/>
      <c r="BP68" s="1005"/>
      <c r="BQ68" s="1005"/>
      <c r="BR68" s="1005"/>
      <c r="BS68" s="1038"/>
      <c r="BT68" s="1004"/>
      <c r="BU68" s="1005"/>
      <c r="BV68" s="1005"/>
      <c r="BW68" s="1005"/>
      <c r="BX68" s="1005"/>
      <c r="BY68" s="1005"/>
      <c r="BZ68" s="1005"/>
      <c r="CA68" s="1005"/>
      <c r="CB68" s="1005"/>
      <c r="CC68" s="1005"/>
      <c r="CD68" s="1005"/>
      <c r="CE68" s="1005"/>
      <c r="CF68" s="1005"/>
      <c r="CG68" s="1005"/>
      <c r="CH68" s="1005"/>
      <c r="CI68" s="1038"/>
      <c r="CJ68" s="42"/>
      <c r="CK68" s="37"/>
      <c r="CL68" s="37"/>
      <c r="CM68" s="37"/>
      <c r="CN68" s="37"/>
      <c r="CO68" s="37"/>
      <c r="CP68" s="37"/>
      <c r="CQ68" s="37"/>
      <c r="CR68" s="37"/>
      <c r="CS68" s="37"/>
      <c r="CT68" s="37"/>
      <c r="CU68" s="37"/>
      <c r="CV68" s="37"/>
      <c r="CW68" s="37"/>
      <c r="CX68" s="37"/>
      <c r="CY68" s="37"/>
      <c r="CZ68" s="43"/>
      <c r="DB68" s="28"/>
      <c r="DC68" s="36"/>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57"/>
      <c r="EF68" s="1004"/>
      <c r="EG68" s="1005"/>
      <c r="EH68" s="1005"/>
      <c r="EI68" s="1005"/>
      <c r="EJ68" s="1005"/>
      <c r="EK68" s="1005"/>
      <c r="EL68" s="1005"/>
      <c r="EM68" s="1005"/>
      <c r="EN68" s="1005"/>
      <c r="EO68" s="1005"/>
      <c r="EP68" s="1005"/>
      <c r="EQ68" s="1005"/>
      <c r="ER68" s="1005"/>
      <c r="ES68" s="1038"/>
      <c r="ET68" s="1004"/>
      <c r="EU68" s="1005"/>
      <c r="EV68" s="1005"/>
      <c r="EW68" s="1005"/>
      <c r="EX68" s="1005"/>
      <c r="EY68" s="1005"/>
      <c r="EZ68" s="1005"/>
      <c r="FA68" s="1005"/>
      <c r="FB68" s="1005"/>
      <c r="FC68" s="1005"/>
      <c r="FD68" s="1005"/>
      <c r="FE68" s="1005"/>
      <c r="FF68" s="1005"/>
      <c r="FG68" s="1038"/>
      <c r="FH68" s="1084"/>
      <c r="FI68" s="1085"/>
      <c r="FJ68" s="1085"/>
      <c r="FK68" s="1085"/>
      <c r="FL68" s="1085"/>
      <c r="FM68" s="1085"/>
      <c r="FN68" s="1085"/>
      <c r="FO68" s="1085"/>
      <c r="FP68" s="1085"/>
      <c r="FQ68" s="1085"/>
      <c r="FR68" s="1085"/>
      <c r="FS68" s="1085"/>
      <c r="FT68" s="1086"/>
      <c r="FU68" s="1084"/>
      <c r="FV68" s="1085"/>
      <c r="FW68" s="1085"/>
      <c r="FX68" s="1085"/>
      <c r="FY68" s="1085"/>
      <c r="FZ68" s="1085"/>
      <c r="GA68" s="1085"/>
      <c r="GB68" s="1085"/>
      <c r="GC68" s="1085"/>
      <c r="GD68" s="1085"/>
      <c r="GE68" s="1085"/>
      <c r="GF68" s="1085"/>
      <c r="GG68" s="1085"/>
      <c r="GH68" s="1085"/>
      <c r="GI68" s="1085"/>
      <c r="GJ68" s="1086"/>
      <c r="GK68" s="42"/>
      <c r="GL68" s="37"/>
      <c r="GM68" s="37"/>
      <c r="GN68" s="37"/>
      <c r="GO68" s="37"/>
      <c r="GP68" s="37"/>
      <c r="GQ68" s="37"/>
      <c r="GR68" s="37"/>
      <c r="GS68" s="37"/>
      <c r="GT68" s="37"/>
      <c r="GU68" s="37"/>
      <c r="GV68" s="37"/>
      <c r="GW68" s="37"/>
      <c r="GX68" s="37"/>
      <c r="GY68" s="37"/>
      <c r="GZ68" s="37"/>
      <c r="HA68" s="43"/>
    </row>
    <row r="69" spans="1:209" s="32" customFormat="1" ht="5.25" customHeight="1" x14ac:dyDescent="0.2">
      <c r="A69" s="28"/>
      <c r="B69" s="33"/>
      <c r="C69" s="34"/>
      <c r="D69" s="34"/>
      <c r="E69" s="34"/>
      <c r="F69" s="34"/>
      <c r="G69" s="34"/>
      <c r="H69" s="34"/>
      <c r="I69" s="34"/>
      <c r="J69" s="34"/>
      <c r="K69" s="34"/>
      <c r="L69" s="34"/>
      <c r="M69" s="34"/>
      <c r="N69" s="34"/>
      <c r="O69" s="34"/>
      <c r="P69" s="34"/>
      <c r="Q69" s="34"/>
      <c r="R69" s="34"/>
      <c r="S69" s="34"/>
      <c r="T69" s="34"/>
      <c r="U69" s="34"/>
      <c r="V69" s="34"/>
      <c r="W69" s="34"/>
      <c r="X69" s="34"/>
      <c r="Y69" s="34"/>
      <c r="Z69" s="34"/>
      <c r="AA69" s="34"/>
      <c r="AB69" s="34"/>
      <c r="AC69" s="34"/>
      <c r="AD69" s="58"/>
      <c r="AE69" s="985"/>
      <c r="AF69" s="986"/>
      <c r="AG69" s="986"/>
      <c r="AH69" s="986"/>
      <c r="AI69" s="986"/>
      <c r="AJ69" s="986"/>
      <c r="AK69" s="986"/>
      <c r="AL69" s="986"/>
      <c r="AM69" s="986"/>
      <c r="AN69" s="986"/>
      <c r="AO69" s="986"/>
      <c r="AP69" s="986"/>
      <c r="AQ69" s="986"/>
      <c r="AR69" s="987"/>
      <c r="AS69" s="985"/>
      <c r="AT69" s="986"/>
      <c r="AU69" s="986"/>
      <c r="AV69" s="986"/>
      <c r="AW69" s="986"/>
      <c r="AX69" s="986"/>
      <c r="AY69" s="986"/>
      <c r="AZ69" s="986"/>
      <c r="BA69" s="986"/>
      <c r="BB69" s="986"/>
      <c r="BC69" s="986"/>
      <c r="BD69" s="986"/>
      <c r="BE69" s="986"/>
      <c r="BF69" s="987"/>
      <c r="BG69" s="985"/>
      <c r="BH69" s="986"/>
      <c r="BI69" s="986"/>
      <c r="BJ69" s="986"/>
      <c r="BK69" s="986"/>
      <c r="BL69" s="986"/>
      <c r="BM69" s="986"/>
      <c r="BN69" s="986"/>
      <c r="BO69" s="986"/>
      <c r="BP69" s="986"/>
      <c r="BQ69" s="986"/>
      <c r="BR69" s="986"/>
      <c r="BS69" s="987"/>
      <c r="BT69" s="985"/>
      <c r="BU69" s="986"/>
      <c r="BV69" s="986"/>
      <c r="BW69" s="986"/>
      <c r="BX69" s="986"/>
      <c r="BY69" s="986"/>
      <c r="BZ69" s="986"/>
      <c r="CA69" s="986"/>
      <c r="CB69" s="986"/>
      <c r="CC69" s="986"/>
      <c r="CD69" s="986"/>
      <c r="CE69" s="986"/>
      <c r="CF69" s="986"/>
      <c r="CG69" s="986"/>
      <c r="CH69" s="986"/>
      <c r="CI69" s="987"/>
      <c r="CJ69" s="44"/>
      <c r="CK69" s="34"/>
      <c r="CL69" s="34"/>
      <c r="CM69" s="34"/>
      <c r="CN69" s="34"/>
      <c r="CO69" s="34"/>
      <c r="CP69" s="34"/>
      <c r="CQ69" s="34"/>
      <c r="CR69" s="34"/>
      <c r="CS69" s="34"/>
      <c r="CT69" s="34"/>
      <c r="CU69" s="34"/>
      <c r="CV69" s="34"/>
      <c r="CW69" s="34"/>
      <c r="CX69" s="34"/>
      <c r="CY69" s="34"/>
      <c r="CZ69" s="45"/>
      <c r="DB69" s="28"/>
      <c r="DC69" s="33"/>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58"/>
      <c r="EF69" s="985"/>
      <c r="EG69" s="986"/>
      <c r="EH69" s="986"/>
      <c r="EI69" s="986"/>
      <c r="EJ69" s="986"/>
      <c r="EK69" s="986"/>
      <c r="EL69" s="986"/>
      <c r="EM69" s="986"/>
      <c r="EN69" s="986"/>
      <c r="EO69" s="986"/>
      <c r="EP69" s="986"/>
      <c r="EQ69" s="986"/>
      <c r="ER69" s="986"/>
      <c r="ES69" s="987"/>
      <c r="ET69" s="985"/>
      <c r="EU69" s="986"/>
      <c r="EV69" s="986"/>
      <c r="EW69" s="986"/>
      <c r="EX69" s="986"/>
      <c r="EY69" s="986"/>
      <c r="EZ69" s="986"/>
      <c r="FA69" s="986"/>
      <c r="FB69" s="986"/>
      <c r="FC69" s="986"/>
      <c r="FD69" s="986"/>
      <c r="FE69" s="986"/>
      <c r="FF69" s="986"/>
      <c r="FG69" s="987"/>
      <c r="FH69" s="1087"/>
      <c r="FI69" s="1088"/>
      <c r="FJ69" s="1088"/>
      <c r="FK69" s="1088"/>
      <c r="FL69" s="1088"/>
      <c r="FM69" s="1088"/>
      <c r="FN69" s="1088"/>
      <c r="FO69" s="1088"/>
      <c r="FP69" s="1088"/>
      <c r="FQ69" s="1088"/>
      <c r="FR69" s="1088"/>
      <c r="FS69" s="1088"/>
      <c r="FT69" s="1089"/>
      <c r="FU69" s="1087"/>
      <c r="FV69" s="1088"/>
      <c r="FW69" s="1088"/>
      <c r="FX69" s="1088"/>
      <c r="FY69" s="1088"/>
      <c r="FZ69" s="1088"/>
      <c r="GA69" s="1088"/>
      <c r="GB69" s="1088"/>
      <c r="GC69" s="1088"/>
      <c r="GD69" s="1088"/>
      <c r="GE69" s="1088"/>
      <c r="GF69" s="1088"/>
      <c r="GG69" s="1088"/>
      <c r="GH69" s="1088"/>
      <c r="GI69" s="1088"/>
      <c r="GJ69" s="1089"/>
      <c r="GK69" s="44"/>
      <c r="GL69" s="34"/>
      <c r="GM69" s="34"/>
      <c r="GN69" s="34"/>
      <c r="GO69" s="34"/>
      <c r="GP69" s="34"/>
      <c r="GQ69" s="34"/>
      <c r="GR69" s="34"/>
      <c r="GS69" s="34"/>
      <c r="GT69" s="34"/>
      <c r="GU69" s="34"/>
      <c r="GV69" s="34"/>
      <c r="GW69" s="34"/>
      <c r="GX69" s="34"/>
      <c r="GY69" s="34"/>
      <c r="GZ69" s="34"/>
      <c r="HA69" s="45"/>
    </row>
    <row r="70" spans="1:209" s="32" customFormat="1" ht="5.25" customHeight="1" x14ac:dyDescent="0.2">
      <c r="A70" s="28"/>
      <c r="B70" s="33"/>
      <c r="C70" s="34"/>
      <c r="D70" s="34"/>
      <c r="E70" s="34"/>
      <c r="F70" s="34"/>
      <c r="G70" s="34"/>
      <c r="H70" s="34"/>
      <c r="I70" s="34"/>
      <c r="J70" s="34"/>
      <c r="K70" s="34"/>
      <c r="L70" s="34"/>
      <c r="M70" s="34"/>
      <c r="N70" s="34"/>
      <c r="O70" s="34"/>
      <c r="P70" s="34"/>
      <c r="Q70" s="34"/>
      <c r="R70" s="34"/>
      <c r="S70" s="34"/>
      <c r="T70" s="34"/>
      <c r="U70" s="34"/>
      <c r="V70" s="34"/>
      <c r="W70" s="34"/>
      <c r="X70" s="34"/>
      <c r="Y70" s="34"/>
      <c r="Z70" s="34"/>
      <c r="AA70" s="34"/>
      <c r="AB70" s="34"/>
      <c r="AC70" s="34"/>
      <c r="AD70" s="58"/>
      <c r="AE70" s="985"/>
      <c r="AF70" s="986"/>
      <c r="AG70" s="986"/>
      <c r="AH70" s="986"/>
      <c r="AI70" s="986"/>
      <c r="AJ70" s="986"/>
      <c r="AK70" s="986"/>
      <c r="AL70" s="986"/>
      <c r="AM70" s="986"/>
      <c r="AN70" s="986"/>
      <c r="AO70" s="986"/>
      <c r="AP70" s="986"/>
      <c r="AQ70" s="986"/>
      <c r="AR70" s="987"/>
      <c r="AS70" s="985"/>
      <c r="AT70" s="986"/>
      <c r="AU70" s="986"/>
      <c r="AV70" s="986"/>
      <c r="AW70" s="986"/>
      <c r="AX70" s="986"/>
      <c r="AY70" s="986"/>
      <c r="AZ70" s="986"/>
      <c r="BA70" s="986"/>
      <c r="BB70" s="986"/>
      <c r="BC70" s="986"/>
      <c r="BD70" s="986"/>
      <c r="BE70" s="986"/>
      <c r="BF70" s="987"/>
      <c r="BG70" s="985"/>
      <c r="BH70" s="986"/>
      <c r="BI70" s="986"/>
      <c r="BJ70" s="986"/>
      <c r="BK70" s="986"/>
      <c r="BL70" s="986"/>
      <c r="BM70" s="986"/>
      <c r="BN70" s="986"/>
      <c r="BO70" s="986"/>
      <c r="BP70" s="986"/>
      <c r="BQ70" s="986"/>
      <c r="BR70" s="986"/>
      <c r="BS70" s="987"/>
      <c r="BT70" s="985"/>
      <c r="BU70" s="986"/>
      <c r="BV70" s="986"/>
      <c r="BW70" s="986"/>
      <c r="BX70" s="986"/>
      <c r="BY70" s="986"/>
      <c r="BZ70" s="986"/>
      <c r="CA70" s="986"/>
      <c r="CB70" s="986"/>
      <c r="CC70" s="986"/>
      <c r="CD70" s="986"/>
      <c r="CE70" s="986"/>
      <c r="CF70" s="986"/>
      <c r="CG70" s="986"/>
      <c r="CH70" s="986"/>
      <c r="CI70" s="987"/>
      <c r="CJ70" s="44"/>
      <c r="CK70" s="34"/>
      <c r="CL70" s="34"/>
      <c r="CM70" s="34"/>
      <c r="CN70" s="34"/>
      <c r="CO70" s="34"/>
      <c r="CP70" s="34"/>
      <c r="CQ70" s="34"/>
      <c r="CR70" s="34"/>
      <c r="CS70" s="34"/>
      <c r="CT70" s="34"/>
      <c r="CU70" s="34"/>
      <c r="CV70" s="34"/>
      <c r="CW70" s="34"/>
      <c r="CX70" s="34"/>
      <c r="CY70" s="34"/>
      <c r="CZ70" s="45"/>
      <c r="DB70" s="28"/>
      <c r="DC70" s="33"/>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58"/>
      <c r="EF70" s="985"/>
      <c r="EG70" s="986"/>
      <c r="EH70" s="986"/>
      <c r="EI70" s="986"/>
      <c r="EJ70" s="986"/>
      <c r="EK70" s="986"/>
      <c r="EL70" s="986"/>
      <c r="EM70" s="986"/>
      <c r="EN70" s="986"/>
      <c r="EO70" s="986"/>
      <c r="EP70" s="986"/>
      <c r="EQ70" s="986"/>
      <c r="ER70" s="986"/>
      <c r="ES70" s="987"/>
      <c r="ET70" s="985"/>
      <c r="EU70" s="986"/>
      <c r="EV70" s="986"/>
      <c r="EW70" s="986"/>
      <c r="EX70" s="986"/>
      <c r="EY70" s="986"/>
      <c r="EZ70" s="986"/>
      <c r="FA70" s="986"/>
      <c r="FB70" s="986"/>
      <c r="FC70" s="986"/>
      <c r="FD70" s="986"/>
      <c r="FE70" s="986"/>
      <c r="FF70" s="986"/>
      <c r="FG70" s="987"/>
      <c r="FH70" s="1087"/>
      <c r="FI70" s="1088"/>
      <c r="FJ70" s="1088"/>
      <c r="FK70" s="1088"/>
      <c r="FL70" s="1088"/>
      <c r="FM70" s="1088"/>
      <c r="FN70" s="1088"/>
      <c r="FO70" s="1088"/>
      <c r="FP70" s="1088"/>
      <c r="FQ70" s="1088"/>
      <c r="FR70" s="1088"/>
      <c r="FS70" s="1088"/>
      <c r="FT70" s="1089"/>
      <c r="FU70" s="1087"/>
      <c r="FV70" s="1088"/>
      <c r="FW70" s="1088"/>
      <c r="FX70" s="1088"/>
      <c r="FY70" s="1088"/>
      <c r="FZ70" s="1088"/>
      <c r="GA70" s="1088"/>
      <c r="GB70" s="1088"/>
      <c r="GC70" s="1088"/>
      <c r="GD70" s="1088"/>
      <c r="GE70" s="1088"/>
      <c r="GF70" s="1088"/>
      <c r="GG70" s="1088"/>
      <c r="GH70" s="1088"/>
      <c r="GI70" s="1088"/>
      <c r="GJ70" s="1089"/>
      <c r="GK70" s="44"/>
      <c r="GL70" s="34"/>
      <c r="GM70" s="34"/>
      <c r="GN70" s="34"/>
      <c r="GO70" s="34"/>
      <c r="GP70" s="34"/>
      <c r="GQ70" s="34"/>
      <c r="GR70" s="34"/>
      <c r="GS70" s="34"/>
      <c r="GT70" s="34"/>
      <c r="GU70" s="34"/>
      <c r="GV70" s="34"/>
      <c r="GW70" s="34"/>
      <c r="GX70" s="34"/>
      <c r="GY70" s="34"/>
      <c r="GZ70" s="34"/>
      <c r="HA70" s="45"/>
    </row>
    <row r="71" spans="1:209" s="32" customFormat="1" ht="5.25" customHeight="1" x14ac:dyDescent="0.2">
      <c r="A71" s="28"/>
      <c r="B71" s="33"/>
      <c r="C71" s="34"/>
      <c r="D71" s="34"/>
      <c r="E71" s="34"/>
      <c r="F71" s="34"/>
      <c r="G71" s="34"/>
      <c r="H71" s="34"/>
      <c r="I71" s="34"/>
      <c r="J71" s="34"/>
      <c r="K71" s="34"/>
      <c r="L71" s="34"/>
      <c r="M71" s="34"/>
      <c r="N71" s="34"/>
      <c r="O71" s="34"/>
      <c r="P71" s="34"/>
      <c r="Q71" s="34"/>
      <c r="R71" s="34"/>
      <c r="S71" s="34"/>
      <c r="T71" s="34"/>
      <c r="U71" s="34"/>
      <c r="V71" s="34"/>
      <c r="W71" s="34"/>
      <c r="X71" s="34"/>
      <c r="Y71" s="34"/>
      <c r="Z71" s="34"/>
      <c r="AA71" s="34"/>
      <c r="AB71" s="34"/>
      <c r="AC71" s="34"/>
      <c r="AD71" s="58"/>
      <c r="AE71" s="985"/>
      <c r="AF71" s="986"/>
      <c r="AG71" s="986"/>
      <c r="AH71" s="986"/>
      <c r="AI71" s="986"/>
      <c r="AJ71" s="986"/>
      <c r="AK71" s="986"/>
      <c r="AL71" s="986"/>
      <c r="AM71" s="986"/>
      <c r="AN71" s="986"/>
      <c r="AO71" s="986"/>
      <c r="AP71" s="986"/>
      <c r="AQ71" s="986"/>
      <c r="AR71" s="987"/>
      <c r="AS71" s="985"/>
      <c r="AT71" s="986"/>
      <c r="AU71" s="986"/>
      <c r="AV71" s="986"/>
      <c r="AW71" s="986"/>
      <c r="AX71" s="986"/>
      <c r="AY71" s="986"/>
      <c r="AZ71" s="986"/>
      <c r="BA71" s="986"/>
      <c r="BB71" s="986"/>
      <c r="BC71" s="986"/>
      <c r="BD71" s="986"/>
      <c r="BE71" s="986"/>
      <c r="BF71" s="987"/>
      <c r="BG71" s="985"/>
      <c r="BH71" s="986"/>
      <c r="BI71" s="986"/>
      <c r="BJ71" s="986"/>
      <c r="BK71" s="986"/>
      <c r="BL71" s="986"/>
      <c r="BM71" s="986"/>
      <c r="BN71" s="986"/>
      <c r="BO71" s="986"/>
      <c r="BP71" s="986"/>
      <c r="BQ71" s="986"/>
      <c r="BR71" s="986"/>
      <c r="BS71" s="987"/>
      <c r="BT71" s="985"/>
      <c r="BU71" s="986"/>
      <c r="BV71" s="986"/>
      <c r="BW71" s="986"/>
      <c r="BX71" s="986"/>
      <c r="BY71" s="986"/>
      <c r="BZ71" s="986"/>
      <c r="CA71" s="986"/>
      <c r="CB71" s="986"/>
      <c r="CC71" s="986"/>
      <c r="CD71" s="986"/>
      <c r="CE71" s="986"/>
      <c r="CF71" s="986"/>
      <c r="CG71" s="986"/>
      <c r="CH71" s="986"/>
      <c r="CI71" s="987"/>
      <c r="CJ71" s="44"/>
      <c r="CK71" s="34"/>
      <c r="CL71" s="34"/>
      <c r="CM71" s="34"/>
      <c r="CN71" s="34"/>
      <c r="CO71" s="34"/>
      <c r="CP71" s="34"/>
      <c r="CQ71" s="34"/>
      <c r="CR71" s="34"/>
      <c r="CS71" s="34"/>
      <c r="CT71" s="34"/>
      <c r="CU71" s="34"/>
      <c r="CV71" s="34"/>
      <c r="CW71" s="34"/>
      <c r="CX71" s="34"/>
      <c r="CY71" s="34"/>
      <c r="CZ71" s="45"/>
      <c r="DB71" s="28"/>
      <c r="DC71" s="33"/>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58"/>
      <c r="EF71" s="985"/>
      <c r="EG71" s="986"/>
      <c r="EH71" s="986"/>
      <c r="EI71" s="986"/>
      <c r="EJ71" s="986"/>
      <c r="EK71" s="986"/>
      <c r="EL71" s="986"/>
      <c r="EM71" s="986"/>
      <c r="EN71" s="986"/>
      <c r="EO71" s="986"/>
      <c r="EP71" s="986"/>
      <c r="EQ71" s="986"/>
      <c r="ER71" s="986"/>
      <c r="ES71" s="987"/>
      <c r="ET71" s="985"/>
      <c r="EU71" s="986"/>
      <c r="EV71" s="986"/>
      <c r="EW71" s="986"/>
      <c r="EX71" s="986"/>
      <c r="EY71" s="986"/>
      <c r="EZ71" s="986"/>
      <c r="FA71" s="986"/>
      <c r="FB71" s="986"/>
      <c r="FC71" s="986"/>
      <c r="FD71" s="986"/>
      <c r="FE71" s="986"/>
      <c r="FF71" s="986"/>
      <c r="FG71" s="987"/>
      <c r="FH71" s="1087"/>
      <c r="FI71" s="1088"/>
      <c r="FJ71" s="1088"/>
      <c r="FK71" s="1088"/>
      <c r="FL71" s="1088"/>
      <c r="FM71" s="1088"/>
      <c r="FN71" s="1088"/>
      <c r="FO71" s="1088"/>
      <c r="FP71" s="1088"/>
      <c r="FQ71" s="1088"/>
      <c r="FR71" s="1088"/>
      <c r="FS71" s="1088"/>
      <c r="FT71" s="1089"/>
      <c r="FU71" s="1087"/>
      <c r="FV71" s="1088"/>
      <c r="FW71" s="1088"/>
      <c r="FX71" s="1088"/>
      <c r="FY71" s="1088"/>
      <c r="FZ71" s="1088"/>
      <c r="GA71" s="1088"/>
      <c r="GB71" s="1088"/>
      <c r="GC71" s="1088"/>
      <c r="GD71" s="1088"/>
      <c r="GE71" s="1088"/>
      <c r="GF71" s="1088"/>
      <c r="GG71" s="1088"/>
      <c r="GH71" s="1088"/>
      <c r="GI71" s="1088"/>
      <c r="GJ71" s="1089"/>
      <c r="GK71" s="44"/>
      <c r="GL71" s="34"/>
      <c r="GM71" s="34"/>
      <c r="GN71" s="34"/>
      <c r="GO71" s="34"/>
      <c r="GP71" s="34"/>
      <c r="GQ71" s="34"/>
      <c r="GR71" s="34"/>
      <c r="GS71" s="34"/>
      <c r="GT71" s="34"/>
      <c r="GU71" s="34"/>
      <c r="GV71" s="34"/>
      <c r="GW71" s="34"/>
      <c r="GX71" s="34"/>
      <c r="GY71" s="34"/>
      <c r="GZ71" s="34"/>
      <c r="HA71" s="45"/>
    </row>
    <row r="72" spans="1:209" s="32" customFormat="1" ht="10.5" customHeight="1" x14ac:dyDescent="0.2">
      <c r="A72" s="28"/>
      <c r="B72" s="39"/>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59"/>
      <c r="AE72" s="988"/>
      <c r="AF72" s="989"/>
      <c r="AG72" s="989"/>
      <c r="AH72" s="989"/>
      <c r="AI72" s="989"/>
      <c r="AJ72" s="989"/>
      <c r="AK72" s="989"/>
      <c r="AL72" s="989"/>
      <c r="AM72" s="989"/>
      <c r="AN72" s="989"/>
      <c r="AO72" s="989"/>
      <c r="AP72" s="989"/>
      <c r="AQ72" s="989"/>
      <c r="AR72" s="990"/>
      <c r="AS72" s="988"/>
      <c r="AT72" s="989"/>
      <c r="AU72" s="989"/>
      <c r="AV72" s="989"/>
      <c r="AW72" s="989"/>
      <c r="AX72" s="989"/>
      <c r="AY72" s="989"/>
      <c r="AZ72" s="989"/>
      <c r="BA72" s="989"/>
      <c r="BB72" s="989"/>
      <c r="BC72" s="989"/>
      <c r="BD72" s="989"/>
      <c r="BE72" s="989"/>
      <c r="BF72" s="990"/>
      <c r="BG72" s="988"/>
      <c r="BH72" s="989"/>
      <c r="BI72" s="989"/>
      <c r="BJ72" s="989"/>
      <c r="BK72" s="989"/>
      <c r="BL72" s="989"/>
      <c r="BM72" s="989"/>
      <c r="BN72" s="989"/>
      <c r="BO72" s="989"/>
      <c r="BP72" s="989"/>
      <c r="BQ72" s="989"/>
      <c r="BR72" s="989"/>
      <c r="BS72" s="990"/>
      <c r="BT72" s="988"/>
      <c r="BU72" s="989"/>
      <c r="BV72" s="989"/>
      <c r="BW72" s="989"/>
      <c r="BX72" s="989"/>
      <c r="BY72" s="989"/>
      <c r="BZ72" s="989"/>
      <c r="CA72" s="989"/>
      <c r="CB72" s="989"/>
      <c r="CC72" s="989"/>
      <c r="CD72" s="989"/>
      <c r="CE72" s="989"/>
      <c r="CF72" s="989"/>
      <c r="CG72" s="989"/>
      <c r="CH72" s="989"/>
      <c r="CI72" s="990"/>
      <c r="CJ72" s="46"/>
      <c r="CK72" s="40"/>
      <c r="CL72" s="40"/>
      <c r="CM72" s="40"/>
      <c r="CN72" s="40"/>
      <c r="CO72" s="40"/>
      <c r="CP72" s="40"/>
      <c r="CQ72" s="40"/>
      <c r="CR72" s="40"/>
      <c r="CS72" s="40"/>
      <c r="CT72" s="40"/>
      <c r="CU72" s="40"/>
      <c r="CV72" s="40"/>
      <c r="CW72" s="40"/>
      <c r="CX72" s="40"/>
      <c r="CY72" s="40"/>
      <c r="CZ72" s="47"/>
      <c r="DB72" s="28"/>
      <c r="DC72" s="39"/>
      <c r="DD72" s="40"/>
      <c r="DE72" s="40"/>
      <c r="DF72" s="40"/>
      <c r="DG72" s="40"/>
      <c r="DH72" s="40"/>
      <c r="DI72" s="40"/>
      <c r="DJ72" s="40"/>
      <c r="DK72" s="40"/>
      <c r="DL72" s="40"/>
      <c r="DM72" s="40"/>
      <c r="DN72" s="40"/>
      <c r="DO72" s="40"/>
      <c r="DP72" s="40"/>
      <c r="DQ72" s="40"/>
      <c r="DR72" s="40"/>
      <c r="DS72" s="40"/>
      <c r="DT72" s="40"/>
      <c r="DU72" s="40"/>
      <c r="DV72" s="40"/>
      <c r="DW72" s="40"/>
      <c r="DX72" s="40"/>
      <c r="DY72" s="40"/>
      <c r="DZ72" s="40"/>
      <c r="EA72" s="40"/>
      <c r="EB72" s="40"/>
      <c r="EC72" s="40"/>
      <c r="ED72" s="40"/>
      <c r="EE72" s="59"/>
      <c r="EF72" s="988"/>
      <c r="EG72" s="989"/>
      <c r="EH72" s="989"/>
      <c r="EI72" s="989"/>
      <c r="EJ72" s="989"/>
      <c r="EK72" s="989"/>
      <c r="EL72" s="989"/>
      <c r="EM72" s="989"/>
      <c r="EN72" s="989"/>
      <c r="EO72" s="989"/>
      <c r="EP72" s="989"/>
      <c r="EQ72" s="989"/>
      <c r="ER72" s="989"/>
      <c r="ES72" s="990"/>
      <c r="ET72" s="988"/>
      <c r="EU72" s="989"/>
      <c r="EV72" s="989"/>
      <c r="EW72" s="989"/>
      <c r="EX72" s="989"/>
      <c r="EY72" s="989"/>
      <c r="EZ72" s="989"/>
      <c r="FA72" s="989"/>
      <c r="FB72" s="989"/>
      <c r="FC72" s="989"/>
      <c r="FD72" s="989"/>
      <c r="FE72" s="989"/>
      <c r="FF72" s="989"/>
      <c r="FG72" s="990"/>
      <c r="FH72" s="1090"/>
      <c r="FI72" s="1091"/>
      <c r="FJ72" s="1091"/>
      <c r="FK72" s="1091"/>
      <c r="FL72" s="1091"/>
      <c r="FM72" s="1091"/>
      <c r="FN72" s="1091"/>
      <c r="FO72" s="1091"/>
      <c r="FP72" s="1091"/>
      <c r="FQ72" s="1091"/>
      <c r="FR72" s="1091"/>
      <c r="FS72" s="1091"/>
      <c r="FT72" s="1092"/>
      <c r="FU72" s="1090"/>
      <c r="FV72" s="1091"/>
      <c r="FW72" s="1091"/>
      <c r="FX72" s="1091"/>
      <c r="FY72" s="1091"/>
      <c r="FZ72" s="1091"/>
      <c r="GA72" s="1091"/>
      <c r="GB72" s="1091"/>
      <c r="GC72" s="1091"/>
      <c r="GD72" s="1091"/>
      <c r="GE72" s="1091"/>
      <c r="GF72" s="1091"/>
      <c r="GG72" s="1091"/>
      <c r="GH72" s="1091"/>
      <c r="GI72" s="1091"/>
      <c r="GJ72" s="1092"/>
      <c r="GK72" s="46"/>
      <c r="GL72" s="40"/>
      <c r="GM72" s="40"/>
      <c r="GN72" s="40"/>
      <c r="GO72" s="40"/>
      <c r="GP72" s="40"/>
      <c r="GQ72" s="40"/>
      <c r="GR72" s="40"/>
      <c r="GS72" s="40"/>
      <c r="GT72" s="40"/>
      <c r="GU72" s="40"/>
      <c r="GV72" s="40"/>
      <c r="GW72" s="40"/>
      <c r="GX72" s="40"/>
      <c r="GY72" s="40"/>
      <c r="GZ72" s="40"/>
      <c r="HA72" s="47"/>
    </row>
    <row r="73" spans="1:209" s="32" customFormat="1" ht="5.25" customHeight="1" x14ac:dyDescent="0.2">
      <c r="A73" s="28"/>
      <c r="B73" s="36"/>
      <c r="C73" s="37"/>
      <c r="D73" s="37"/>
      <c r="E73" s="37"/>
      <c r="F73" s="37"/>
      <c r="G73" s="37"/>
      <c r="H73" s="37"/>
      <c r="I73" s="37"/>
      <c r="J73" s="37"/>
      <c r="K73" s="37"/>
      <c r="L73" s="37"/>
      <c r="M73" s="37"/>
      <c r="N73" s="37"/>
      <c r="O73" s="37"/>
      <c r="P73" s="37"/>
      <c r="Q73" s="37"/>
      <c r="R73" s="37"/>
      <c r="S73" s="37"/>
      <c r="T73" s="37"/>
      <c r="U73" s="37"/>
      <c r="V73" s="37"/>
      <c r="W73" s="37"/>
      <c r="X73" s="37"/>
      <c r="Y73" s="37"/>
      <c r="Z73" s="37"/>
      <c r="AA73" s="37"/>
      <c r="AB73" s="37"/>
      <c r="AC73" s="37"/>
      <c r="AD73" s="57"/>
      <c r="AE73" s="1004"/>
      <c r="AF73" s="1005"/>
      <c r="AG73" s="1005"/>
      <c r="AH73" s="1005"/>
      <c r="AI73" s="1005"/>
      <c r="AJ73" s="1005"/>
      <c r="AK73" s="1005"/>
      <c r="AL73" s="1005"/>
      <c r="AM73" s="1005"/>
      <c r="AN73" s="1005"/>
      <c r="AO73" s="1005"/>
      <c r="AP73" s="1005"/>
      <c r="AQ73" s="1005"/>
      <c r="AR73" s="1038"/>
      <c r="AS73" s="1004"/>
      <c r="AT73" s="1005"/>
      <c r="AU73" s="1005"/>
      <c r="AV73" s="1005"/>
      <c r="AW73" s="1005"/>
      <c r="AX73" s="1005"/>
      <c r="AY73" s="1005"/>
      <c r="AZ73" s="1005"/>
      <c r="BA73" s="1005"/>
      <c r="BB73" s="1005"/>
      <c r="BC73" s="1005"/>
      <c r="BD73" s="1005"/>
      <c r="BE73" s="1005"/>
      <c r="BF73" s="1038"/>
      <c r="BG73" s="1004"/>
      <c r="BH73" s="1005"/>
      <c r="BI73" s="1005"/>
      <c r="BJ73" s="1005"/>
      <c r="BK73" s="1005"/>
      <c r="BL73" s="1005"/>
      <c r="BM73" s="1005"/>
      <c r="BN73" s="1005"/>
      <c r="BO73" s="1005"/>
      <c r="BP73" s="1005"/>
      <c r="BQ73" s="1005"/>
      <c r="BR73" s="1005"/>
      <c r="BS73" s="1038"/>
      <c r="BT73" s="1004"/>
      <c r="BU73" s="1005"/>
      <c r="BV73" s="1005"/>
      <c r="BW73" s="1005"/>
      <c r="BX73" s="1005"/>
      <c r="BY73" s="1005"/>
      <c r="BZ73" s="1005"/>
      <c r="CA73" s="1005"/>
      <c r="CB73" s="1005"/>
      <c r="CC73" s="1005"/>
      <c r="CD73" s="1005"/>
      <c r="CE73" s="1005"/>
      <c r="CF73" s="1005"/>
      <c r="CG73" s="1005"/>
      <c r="CH73" s="1005"/>
      <c r="CI73" s="1038"/>
      <c r="CJ73" s="42"/>
      <c r="CK73" s="37"/>
      <c r="CL73" s="37"/>
      <c r="CM73" s="37"/>
      <c r="CN73" s="37"/>
      <c r="CO73" s="37"/>
      <c r="CP73" s="37"/>
      <c r="CQ73" s="37"/>
      <c r="CR73" s="37"/>
      <c r="CS73" s="37"/>
      <c r="CT73" s="37"/>
      <c r="CU73" s="37"/>
      <c r="CV73" s="37"/>
      <c r="CW73" s="37"/>
      <c r="CX73" s="37"/>
      <c r="CY73" s="37"/>
      <c r="CZ73" s="43"/>
      <c r="DB73" s="28"/>
      <c r="DC73" s="36"/>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57"/>
      <c r="EF73" s="1004"/>
      <c r="EG73" s="1005"/>
      <c r="EH73" s="1005"/>
      <c r="EI73" s="1005"/>
      <c r="EJ73" s="1005"/>
      <c r="EK73" s="1005"/>
      <c r="EL73" s="1005"/>
      <c r="EM73" s="1005"/>
      <c r="EN73" s="1005"/>
      <c r="EO73" s="1005"/>
      <c r="EP73" s="1005"/>
      <c r="EQ73" s="1005"/>
      <c r="ER73" s="1005"/>
      <c r="ES73" s="1038"/>
      <c r="ET73" s="1004"/>
      <c r="EU73" s="1005"/>
      <c r="EV73" s="1005"/>
      <c r="EW73" s="1005"/>
      <c r="EX73" s="1005"/>
      <c r="EY73" s="1005"/>
      <c r="EZ73" s="1005"/>
      <c r="FA73" s="1005"/>
      <c r="FB73" s="1005"/>
      <c r="FC73" s="1005"/>
      <c r="FD73" s="1005"/>
      <c r="FE73" s="1005"/>
      <c r="FF73" s="1005"/>
      <c r="FG73" s="1038"/>
      <c r="FH73" s="1084"/>
      <c r="FI73" s="1085"/>
      <c r="FJ73" s="1085"/>
      <c r="FK73" s="1085"/>
      <c r="FL73" s="1085"/>
      <c r="FM73" s="1085"/>
      <c r="FN73" s="1085"/>
      <c r="FO73" s="1085"/>
      <c r="FP73" s="1085"/>
      <c r="FQ73" s="1085"/>
      <c r="FR73" s="1085"/>
      <c r="FS73" s="1085"/>
      <c r="FT73" s="1086"/>
      <c r="FU73" s="1084"/>
      <c r="FV73" s="1085"/>
      <c r="FW73" s="1085"/>
      <c r="FX73" s="1085"/>
      <c r="FY73" s="1085"/>
      <c r="FZ73" s="1085"/>
      <c r="GA73" s="1085"/>
      <c r="GB73" s="1085"/>
      <c r="GC73" s="1085"/>
      <c r="GD73" s="1085"/>
      <c r="GE73" s="1085"/>
      <c r="GF73" s="1085"/>
      <c r="GG73" s="1085"/>
      <c r="GH73" s="1085"/>
      <c r="GI73" s="1085"/>
      <c r="GJ73" s="1086"/>
      <c r="GK73" s="42"/>
      <c r="GL73" s="37"/>
      <c r="GM73" s="37"/>
      <c r="GN73" s="37"/>
      <c r="GO73" s="37"/>
      <c r="GP73" s="37"/>
      <c r="GQ73" s="37"/>
      <c r="GR73" s="37"/>
      <c r="GS73" s="37"/>
      <c r="GT73" s="37"/>
      <c r="GU73" s="37"/>
      <c r="GV73" s="37"/>
      <c r="GW73" s="37"/>
      <c r="GX73" s="37"/>
      <c r="GY73" s="37"/>
      <c r="GZ73" s="37"/>
      <c r="HA73" s="43"/>
    </row>
    <row r="74" spans="1:209" s="32" customFormat="1" ht="5.25" customHeight="1" x14ac:dyDescent="0.2">
      <c r="A74" s="28"/>
      <c r="B74" s="33"/>
      <c r="C74" s="34"/>
      <c r="D74" s="34"/>
      <c r="E74" s="34"/>
      <c r="F74" s="34"/>
      <c r="G74" s="34"/>
      <c r="H74" s="34"/>
      <c r="I74" s="34"/>
      <c r="J74" s="34"/>
      <c r="K74" s="34"/>
      <c r="L74" s="34"/>
      <c r="M74" s="34"/>
      <c r="N74" s="34"/>
      <c r="O74" s="34"/>
      <c r="P74" s="34"/>
      <c r="Q74" s="34"/>
      <c r="R74" s="34"/>
      <c r="S74" s="34"/>
      <c r="T74" s="34"/>
      <c r="U74" s="34"/>
      <c r="V74" s="34"/>
      <c r="W74" s="34"/>
      <c r="X74" s="34"/>
      <c r="Y74" s="34"/>
      <c r="Z74" s="34"/>
      <c r="AA74" s="34"/>
      <c r="AB74" s="34"/>
      <c r="AC74" s="34"/>
      <c r="AD74" s="58"/>
      <c r="AE74" s="985"/>
      <c r="AF74" s="986"/>
      <c r="AG74" s="986"/>
      <c r="AH74" s="986"/>
      <c r="AI74" s="986"/>
      <c r="AJ74" s="986"/>
      <c r="AK74" s="986"/>
      <c r="AL74" s="986"/>
      <c r="AM74" s="986"/>
      <c r="AN74" s="986"/>
      <c r="AO74" s="986"/>
      <c r="AP74" s="986"/>
      <c r="AQ74" s="986"/>
      <c r="AR74" s="987"/>
      <c r="AS74" s="985"/>
      <c r="AT74" s="986"/>
      <c r="AU74" s="986"/>
      <c r="AV74" s="986"/>
      <c r="AW74" s="986"/>
      <c r="AX74" s="986"/>
      <c r="AY74" s="986"/>
      <c r="AZ74" s="986"/>
      <c r="BA74" s="986"/>
      <c r="BB74" s="986"/>
      <c r="BC74" s="986"/>
      <c r="BD74" s="986"/>
      <c r="BE74" s="986"/>
      <c r="BF74" s="987"/>
      <c r="BG74" s="985"/>
      <c r="BH74" s="986"/>
      <c r="BI74" s="986"/>
      <c r="BJ74" s="986"/>
      <c r="BK74" s="986"/>
      <c r="BL74" s="986"/>
      <c r="BM74" s="986"/>
      <c r="BN74" s="986"/>
      <c r="BO74" s="986"/>
      <c r="BP74" s="986"/>
      <c r="BQ74" s="986"/>
      <c r="BR74" s="986"/>
      <c r="BS74" s="987"/>
      <c r="BT74" s="985"/>
      <c r="BU74" s="986"/>
      <c r="BV74" s="986"/>
      <c r="BW74" s="986"/>
      <c r="BX74" s="986"/>
      <c r="BY74" s="986"/>
      <c r="BZ74" s="986"/>
      <c r="CA74" s="986"/>
      <c r="CB74" s="986"/>
      <c r="CC74" s="986"/>
      <c r="CD74" s="986"/>
      <c r="CE74" s="986"/>
      <c r="CF74" s="986"/>
      <c r="CG74" s="986"/>
      <c r="CH74" s="986"/>
      <c r="CI74" s="987"/>
      <c r="CJ74" s="44"/>
      <c r="CK74" s="34"/>
      <c r="CL74" s="34"/>
      <c r="CM74" s="34"/>
      <c r="CN74" s="34"/>
      <c r="CO74" s="34"/>
      <c r="CP74" s="34"/>
      <c r="CQ74" s="34"/>
      <c r="CR74" s="34"/>
      <c r="CS74" s="34"/>
      <c r="CT74" s="34"/>
      <c r="CU74" s="34"/>
      <c r="CV74" s="34"/>
      <c r="CW74" s="34"/>
      <c r="CX74" s="34"/>
      <c r="CY74" s="34"/>
      <c r="CZ74" s="45"/>
      <c r="DB74" s="28"/>
      <c r="DC74" s="33"/>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58"/>
      <c r="EF74" s="985"/>
      <c r="EG74" s="986"/>
      <c r="EH74" s="986"/>
      <c r="EI74" s="986"/>
      <c r="EJ74" s="986"/>
      <c r="EK74" s="986"/>
      <c r="EL74" s="986"/>
      <c r="EM74" s="986"/>
      <c r="EN74" s="986"/>
      <c r="EO74" s="986"/>
      <c r="EP74" s="986"/>
      <c r="EQ74" s="986"/>
      <c r="ER74" s="986"/>
      <c r="ES74" s="987"/>
      <c r="ET74" s="985"/>
      <c r="EU74" s="986"/>
      <c r="EV74" s="986"/>
      <c r="EW74" s="986"/>
      <c r="EX74" s="986"/>
      <c r="EY74" s="986"/>
      <c r="EZ74" s="986"/>
      <c r="FA74" s="986"/>
      <c r="FB74" s="986"/>
      <c r="FC74" s="986"/>
      <c r="FD74" s="986"/>
      <c r="FE74" s="986"/>
      <c r="FF74" s="986"/>
      <c r="FG74" s="987"/>
      <c r="FH74" s="1087"/>
      <c r="FI74" s="1088"/>
      <c r="FJ74" s="1088"/>
      <c r="FK74" s="1088"/>
      <c r="FL74" s="1088"/>
      <c r="FM74" s="1088"/>
      <c r="FN74" s="1088"/>
      <c r="FO74" s="1088"/>
      <c r="FP74" s="1088"/>
      <c r="FQ74" s="1088"/>
      <c r="FR74" s="1088"/>
      <c r="FS74" s="1088"/>
      <c r="FT74" s="1089"/>
      <c r="FU74" s="1087"/>
      <c r="FV74" s="1088"/>
      <c r="FW74" s="1088"/>
      <c r="FX74" s="1088"/>
      <c r="FY74" s="1088"/>
      <c r="FZ74" s="1088"/>
      <c r="GA74" s="1088"/>
      <c r="GB74" s="1088"/>
      <c r="GC74" s="1088"/>
      <c r="GD74" s="1088"/>
      <c r="GE74" s="1088"/>
      <c r="GF74" s="1088"/>
      <c r="GG74" s="1088"/>
      <c r="GH74" s="1088"/>
      <c r="GI74" s="1088"/>
      <c r="GJ74" s="1089"/>
      <c r="GK74" s="44"/>
      <c r="GL74" s="34"/>
      <c r="GM74" s="34"/>
      <c r="GN74" s="34"/>
      <c r="GO74" s="34"/>
      <c r="GP74" s="34"/>
      <c r="GQ74" s="34"/>
      <c r="GR74" s="34"/>
      <c r="GS74" s="34"/>
      <c r="GT74" s="34"/>
      <c r="GU74" s="34"/>
      <c r="GV74" s="34"/>
      <c r="GW74" s="34"/>
      <c r="GX74" s="34"/>
      <c r="GY74" s="34"/>
      <c r="GZ74" s="34"/>
      <c r="HA74" s="45"/>
    </row>
    <row r="75" spans="1:209" s="32" customFormat="1" ht="5.25" customHeight="1" x14ac:dyDescent="0.2">
      <c r="A75" s="28"/>
      <c r="B75" s="33"/>
      <c r="C75" s="34"/>
      <c r="D75" s="34"/>
      <c r="E75" s="34"/>
      <c r="F75" s="34"/>
      <c r="G75" s="34"/>
      <c r="H75" s="34"/>
      <c r="I75" s="34"/>
      <c r="J75" s="34"/>
      <c r="K75" s="34"/>
      <c r="L75" s="34"/>
      <c r="M75" s="34"/>
      <c r="N75" s="34"/>
      <c r="O75" s="34"/>
      <c r="P75" s="34"/>
      <c r="Q75" s="34"/>
      <c r="R75" s="34"/>
      <c r="S75" s="34"/>
      <c r="T75" s="34"/>
      <c r="U75" s="34"/>
      <c r="V75" s="34"/>
      <c r="W75" s="34"/>
      <c r="X75" s="34"/>
      <c r="Y75" s="34"/>
      <c r="Z75" s="34"/>
      <c r="AA75" s="34"/>
      <c r="AB75" s="34"/>
      <c r="AC75" s="34"/>
      <c r="AD75" s="58"/>
      <c r="AE75" s="985"/>
      <c r="AF75" s="986"/>
      <c r="AG75" s="986"/>
      <c r="AH75" s="986"/>
      <c r="AI75" s="986"/>
      <c r="AJ75" s="986"/>
      <c r="AK75" s="986"/>
      <c r="AL75" s="986"/>
      <c r="AM75" s="986"/>
      <c r="AN75" s="986"/>
      <c r="AO75" s="986"/>
      <c r="AP75" s="986"/>
      <c r="AQ75" s="986"/>
      <c r="AR75" s="987"/>
      <c r="AS75" s="985"/>
      <c r="AT75" s="986"/>
      <c r="AU75" s="986"/>
      <c r="AV75" s="986"/>
      <c r="AW75" s="986"/>
      <c r="AX75" s="986"/>
      <c r="AY75" s="986"/>
      <c r="AZ75" s="986"/>
      <c r="BA75" s="986"/>
      <c r="BB75" s="986"/>
      <c r="BC75" s="986"/>
      <c r="BD75" s="986"/>
      <c r="BE75" s="986"/>
      <c r="BF75" s="987"/>
      <c r="BG75" s="985"/>
      <c r="BH75" s="986"/>
      <c r="BI75" s="986"/>
      <c r="BJ75" s="986"/>
      <c r="BK75" s="986"/>
      <c r="BL75" s="986"/>
      <c r="BM75" s="986"/>
      <c r="BN75" s="986"/>
      <c r="BO75" s="986"/>
      <c r="BP75" s="986"/>
      <c r="BQ75" s="986"/>
      <c r="BR75" s="986"/>
      <c r="BS75" s="987"/>
      <c r="BT75" s="985"/>
      <c r="BU75" s="986"/>
      <c r="BV75" s="986"/>
      <c r="BW75" s="986"/>
      <c r="BX75" s="986"/>
      <c r="BY75" s="986"/>
      <c r="BZ75" s="986"/>
      <c r="CA75" s="986"/>
      <c r="CB75" s="986"/>
      <c r="CC75" s="986"/>
      <c r="CD75" s="986"/>
      <c r="CE75" s="986"/>
      <c r="CF75" s="986"/>
      <c r="CG75" s="986"/>
      <c r="CH75" s="986"/>
      <c r="CI75" s="987"/>
      <c r="CJ75" s="44"/>
      <c r="CK75" s="34"/>
      <c r="CL75" s="34"/>
      <c r="CM75" s="34"/>
      <c r="CN75" s="34"/>
      <c r="CO75" s="34"/>
      <c r="CP75" s="34"/>
      <c r="CQ75" s="34"/>
      <c r="CR75" s="34"/>
      <c r="CS75" s="34"/>
      <c r="CT75" s="34"/>
      <c r="CU75" s="34"/>
      <c r="CV75" s="34"/>
      <c r="CW75" s="34"/>
      <c r="CX75" s="34"/>
      <c r="CY75" s="34"/>
      <c r="CZ75" s="45"/>
      <c r="DB75" s="28"/>
      <c r="DC75" s="33"/>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58"/>
      <c r="EF75" s="985"/>
      <c r="EG75" s="986"/>
      <c r="EH75" s="986"/>
      <c r="EI75" s="986"/>
      <c r="EJ75" s="986"/>
      <c r="EK75" s="986"/>
      <c r="EL75" s="986"/>
      <c r="EM75" s="986"/>
      <c r="EN75" s="986"/>
      <c r="EO75" s="986"/>
      <c r="EP75" s="986"/>
      <c r="EQ75" s="986"/>
      <c r="ER75" s="986"/>
      <c r="ES75" s="987"/>
      <c r="ET75" s="985"/>
      <c r="EU75" s="986"/>
      <c r="EV75" s="986"/>
      <c r="EW75" s="986"/>
      <c r="EX75" s="986"/>
      <c r="EY75" s="986"/>
      <c r="EZ75" s="986"/>
      <c r="FA75" s="986"/>
      <c r="FB75" s="986"/>
      <c r="FC75" s="986"/>
      <c r="FD75" s="986"/>
      <c r="FE75" s="986"/>
      <c r="FF75" s="986"/>
      <c r="FG75" s="987"/>
      <c r="FH75" s="1087"/>
      <c r="FI75" s="1088"/>
      <c r="FJ75" s="1088"/>
      <c r="FK75" s="1088"/>
      <c r="FL75" s="1088"/>
      <c r="FM75" s="1088"/>
      <c r="FN75" s="1088"/>
      <c r="FO75" s="1088"/>
      <c r="FP75" s="1088"/>
      <c r="FQ75" s="1088"/>
      <c r="FR75" s="1088"/>
      <c r="FS75" s="1088"/>
      <c r="FT75" s="1089"/>
      <c r="FU75" s="1087"/>
      <c r="FV75" s="1088"/>
      <c r="FW75" s="1088"/>
      <c r="FX75" s="1088"/>
      <c r="FY75" s="1088"/>
      <c r="FZ75" s="1088"/>
      <c r="GA75" s="1088"/>
      <c r="GB75" s="1088"/>
      <c r="GC75" s="1088"/>
      <c r="GD75" s="1088"/>
      <c r="GE75" s="1088"/>
      <c r="GF75" s="1088"/>
      <c r="GG75" s="1088"/>
      <c r="GH75" s="1088"/>
      <c r="GI75" s="1088"/>
      <c r="GJ75" s="1089"/>
      <c r="GK75" s="44"/>
      <c r="GL75" s="34"/>
      <c r="GM75" s="34"/>
      <c r="GN75" s="34"/>
      <c r="GO75" s="34"/>
      <c r="GP75" s="34"/>
      <c r="GQ75" s="34"/>
      <c r="GR75" s="34"/>
      <c r="GS75" s="34"/>
      <c r="GT75" s="34"/>
      <c r="GU75" s="34"/>
      <c r="GV75" s="34"/>
      <c r="GW75" s="34"/>
      <c r="GX75" s="34"/>
      <c r="GY75" s="34"/>
      <c r="GZ75" s="34"/>
      <c r="HA75" s="45"/>
    </row>
    <row r="76" spans="1:209" s="32" customFormat="1" ht="5.25" customHeight="1" x14ac:dyDescent="0.2">
      <c r="A76" s="28"/>
      <c r="B76" s="33"/>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58"/>
      <c r="AE76" s="985"/>
      <c r="AF76" s="986"/>
      <c r="AG76" s="986"/>
      <c r="AH76" s="986"/>
      <c r="AI76" s="986"/>
      <c r="AJ76" s="986"/>
      <c r="AK76" s="986"/>
      <c r="AL76" s="986"/>
      <c r="AM76" s="986"/>
      <c r="AN76" s="986"/>
      <c r="AO76" s="986"/>
      <c r="AP76" s="986"/>
      <c r="AQ76" s="986"/>
      <c r="AR76" s="987"/>
      <c r="AS76" s="985"/>
      <c r="AT76" s="986"/>
      <c r="AU76" s="986"/>
      <c r="AV76" s="986"/>
      <c r="AW76" s="986"/>
      <c r="AX76" s="986"/>
      <c r="AY76" s="986"/>
      <c r="AZ76" s="986"/>
      <c r="BA76" s="986"/>
      <c r="BB76" s="986"/>
      <c r="BC76" s="986"/>
      <c r="BD76" s="986"/>
      <c r="BE76" s="986"/>
      <c r="BF76" s="987"/>
      <c r="BG76" s="985"/>
      <c r="BH76" s="986"/>
      <c r="BI76" s="986"/>
      <c r="BJ76" s="986"/>
      <c r="BK76" s="986"/>
      <c r="BL76" s="986"/>
      <c r="BM76" s="986"/>
      <c r="BN76" s="986"/>
      <c r="BO76" s="986"/>
      <c r="BP76" s="986"/>
      <c r="BQ76" s="986"/>
      <c r="BR76" s="986"/>
      <c r="BS76" s="987"/>
      <c r="BT76" s="985"/>
      <c r="BU76" s="986"/>
      <c r="BV76" s="986"/>
      <c r="BW76" s="986"/>
      <c r="BX76" s="986"/>
      <c r="BY76" s="986"/>
      <c r="BZ76" s="986"/>
      <c r="CA76" s="986"/>
      <c r="CB76" s="986"/>
      <c r="CC76" s="986"/>
      <c r="CD76" s="986"/>
      <c r="CE76" s="986"/>
      <c r="CF76" s="986"/>
      <c r="CG76" s="986"/>
      <c r="CH76" s="986"/>
      <c r="CI76" s="987"/>
      <c r="CJ76" s="44"/>
      <c r="CK76" s="34"/>
      <c r="CL76" s="34"/>
      <c r="CM76" s="34"/>
      <c r="CN76" s="34"/>
      <c r="CO76" s="34"/>
      <c r="CP76" s="34"/>
      <c r="CQ76" s="34"/>
      <c r="CR76" s="34"/>
      <c r="CS76" s="34"/>
      <c r="CT76" s="34"/>
      <c r="CU76" s="34"/>
      <c r="CV76" s="34"/>
      <c r="CW76" s="34"/>
      <c r="CX76" s="34"/>
      <c r="CY76" s="34"/>
      <c r="CZ76" s="45"/>
      <c r="DB76" s="28"/>
      <c r="DC76" s="33"/>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58"/>
      <c r="EF76" s="985"/>
      <c r="EG76" s="986"/>
      <c r="EH76" s="986"/>
      <c r="EI76" s="986"/>
      <c r="EJ76" s="986"/>
      <c r="EK76" s="986"/>
      <c r="EL76" s="986"/>
      <c r="EM76" s="986"/>
      <c r="EN76" s="986"/>
      <c r="EO76" s="986"/>
      <c r="EP76" s="986"/>
      <c r="EQ76" s="986"/>
      <c r="ER76" s="986"/>
      <c r="ES76" s="987"/>
      <c r="ET76" s="985"/>
      <c r="EU76" s="986"/>
      <c r="EV76" s="986"/>
      <c r="EW76" s="986"/>
      <c r="EX76" s="986"/>
      <c r="EY76" s="986"/>
      <c r="EZ76" s="986"/>
      <c r="FA76" s="986"/>
      <c r="FB76" s="986"/>
      <c r="FC76" s="986"/>
      <c r="FD76" s="986"/>
      <c r="FE76" s="986"/>
      <c r="FF76" s="986"/>
      <c r="FG76" s="987"/>
      <c r="FH76" s="1087"/>
      <c r="FI76" s="1088"/>
      <c r="FJ76" s="1088"/>
      <c r="FK76" s="1088"/>
      <c r="FL76" s="1088"/>
      <c r="FM76" s="1088"/>
      <c r="FN76" s="1088"/>
      <c r="FO76" s="1088"/>
      <c r="FP76" s="1088"/>
      <c r="FQ76" s="1088"/>
      <c r="FR76" s="1088"/>
      <c r="FS76" s="1088"/>
      <c r="FT76" s="1089"/>
      <c r="FU76" s="1087"/>
      <c r="FV76" s="1088"/>
      <c r="FW76" s="1088"/>
      <c r="FX76" s="1088"/>
      <c r="FY76" s="1088"/>
      <c r="FZ76" s="1088"/>
      <c r="GA76" s="1088"/>
      <c r="GB76" s="1088"/>
      <c r="GC76" s="1088"/>
      <c r="GD76" s="1088"/>
      <c r="GE76" s="1088"/>
      <c r="GF76" s="1088"/>
      <c r="GG76" s="1088"/>
      <c r="GH76" s="1088"/>
      <c r="GI76" s="1088"/>
      <c r="GJ76" s="1089"/>
      <c r="GK76" s="44"/>
      <c r="GL76" s="34"/>
      <c r="GM76" s="34"/>
      <c r="GN76" s="34"/>
      <c r="GO76" s="34"/>
      <c r="GP76" s="34"/>
      <c r="GQ76" s="34"/>
      <c r="GR76" s="34"/>
      <c r="GS76" s="34"/>
      <c r="GT76" s="34"/>
      <c r="GU76" s="34"/>
      <c r="GV76" s="34"/>
      <c r="GW76" s="34"/>
      <c r="GX76" s="34"/>
      <c r="GY76" s="34"/>
      <c r="GZ76" s="34"/>
      <c r="HA76" s="45"/>
    </row>
    <row r="77" spans="1:209" s="32" customFormat="1" ht="10.5" customHeight="1" x14ac:dyDescent="0.2">
      <c r="A77" s="28"/>
      <c r="B77" s="39"/>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59"/>
      <c r="AE77" s="988"/>
      <c r="AF77" s="989"/>
      <c r="AG77" s="989"/>
      <c r="AH77" s="989"/>
      <c r="AI77" s="989"/>
      <c r="AJ77" s="989"/>
      <c r="AK77" s="989"/>
      <c r="AL77" s="989"/>
      <c r="AM77" s="989"/>
      <c r="AN77" s="989"/>
      <c r="AO77" s="989"/>
      <c r="AP77" s="989"/>
      <c r="AQ77" s="989"/>
      <c r="AR77" s="990"/>
      <c r="AS77" s="988"/>
      <c r="AT77" s="989"/>
      <c r="AU77" s="989"/>
      <c r="AV77" s="989"/>
      <c r="AW77" s="989"/>
      <c r="AX77" s="989"/>
      <c r="AY77" s="989"/>
      <c r="AZ77" s="989"/>
      <c r="BA77" s="989"/>
      <c r="BB77" s="989"/>
      <c r="BC77" s="989"/>
      <c r="BD77" s="989"/>
      <c r="BE77" s="989"/>
      <c r="BF77" s="990"/>
      <c r="BG77" s="988"/>
      <c r="BH77" s="989"/>
      <c r="BI77" s="989"/>
      <c r="BJ77" s="989"/>
      <c r="BK77" s="989"/>
      <c r="BL77" s="989"/>
      <c r="BM77" s="989"/>
      <c r="BN77" s="989"/>
      <c r="BO77" s="989"/>
      <c r="BP77" s="989"/>
      <c r="BQ77" s="989"/>
      <c r="BR77" s="989"/>
      <c r="BS77" s="990"/>
      <c r="BT77" s="988"/>
      <c r="BU77" s="989"/>
      <c r="BV77" s="989"/>
      <c r="BW77" s="989"/>
      <c r="BX77" s="989"/>
      <c r="BY77" s="989"/>
      <c r="BZ77" s="989"/>
      <c r="CA77" s="989"/>
      <c r="CB77" s="989"/>
      <c r="CC77" s="989"/>
      <c r="CD77" s="989"/>
      <c r="CE77" s="989"/>
      <c r="CF77" s="989"/>
      <c r="CG77" s="989"/>
      <c r="CH77" s="989"/>
      <c r="CI77" s="990"/>
      <c r="CJ77" s="46"/>
      <c r="CK77" s="40"/>
      <c r="CL77" s="40"/>
      <c r="CM77" s="40"/>
      <c r="CN77" s="40"/>
      <c r="CO77" s="40"/>
      <c r="CP77" s="40"/>
      <c r="CQ77" s="40"/>
      <c r="CR77" s="40"/>
      <c r="CS77" s="40"/>
      <c r="CT77" s="40"/>
      <c r="CU77" s="40"/>
      <c r="CV77" s="40"/>
      <c r="CW77" s="40"/>
      <c r="CX77" s="40"/>
      <c r="CY77" s="40"/>
      <c r="CZ77" s="47"/>
      <c r="DB77" s="28"/>
      <c r="DC77" s="39"/>
      <c r="DD77" s="40"/>
      <c r="DE77" s="40"/>
      <c r="DF77" s="40"/>
      <c r="DG77" s="40"/>
      <c r="DH77" s="40"/>
      <c r="DI77" s="40"/>
      <c r="DJ77" s="40"/>
      <c r="DK77" s="40"/>
      <c r="DL77" s="40"/>
      <c r="DM77" s="40"/>
      <c r="DN77" s="40"/>
      <c r="DO77" s="40"/>
      <c r="DP77" s="40"/>
      <c r="DQ77" s="40"/>
      <c r="DR77" s="40"/>
      <c r="DS77" s="40"/>
      <c r="DT77" s="40"/>
      <c r="DU77" s="40"/>
      <c r="DV77" s="40"/>
      <c r="DW77" s="40"/>
      <c r="DX77" s="40"/>
      <c r="DY77" s="40"/>
      <c r="DZ77" s="40"/>
      <c r="EA77" s="40"/>
      <c r="EB77" s="40"/>
      <c r="EC77" s="40"/>
      <c r="ED77" s="40"/>
      <c r="EE77" s="59"/>
      <c r="EF77" s="988"/>
      <c r="EG77" s="989"/>
      <c r="EH77" s="989"/>
      <c r="EI77" s="989"/>
      <c r="EJ77" s="989"/>
      <c r="EK77" s="989"/>
      <c r="EL77" s="989"/>
      <c r="EM77" s="989"/>
      <c r="EN77" s="989"/>
      <c r="EO77" s="989"/>
      <c r="EP77" s="989"/>
      <c r="EQ77" s="989"/>
      <c r="ER77" s="989"/>
      <c r="ES77" s="990"/>
      <c r="ET77" s="988"/>
      <c r="EU77" s="989"/>
      <c r="EV77" s="989"/>
      <c r="EW77" s="989"/>
      <c r="EX77" s="989"/>
      <c r="EY77" s="989"/>
      <c r="EZ77" s="989"/>
      <c r="FA77" s="989"/>
      <c r="FB77" s="989"/>
      <c r="FC77" s="989"/>
      <c r="FD77" s="989"/>
      <c r="FE77" s="989"/>
      <c r="FF77" s="989"/>
      <c r="FG77" s="990"/>
      <c r="FH77" s="1090"/>
      <c r="FI77" s="1091"/>
      <c r="FJ77" s="1091"/>
      <c r="FK77" s="1091"/>
      <c r="FL77" s="1091"/>
      <c r="FM77" s="1091"/>
      <c r="FN77" s="1091"/>
      <c r="FO77" s="1091"/>
      <c r="FP77" s="1091"/>
      <c r="FQ77" s="1091"/>
      <c r="FR77" s="1091"/>
      <c r="FS77" s="1091"/>
      <c r="FT77" s="1092"/>
      <c r="FU77" s="1090"/>
      <c r="FV77" s="1091"/>
      <c r="FW77" s="1091"/>
      <c r="FX77" s="1091"/>
      <c r="FY77" s="1091"/>
      <c r="FZ77" s="1091"/>
      <c r="GA77" s="1091"/>
      <c r="GB77" s="1091"/>
      <c r="GC77" s="1091"/>
      <c r="GD77" s="1091"/>
      <c r="GE77" s="1091"/>
      <c r="GF77" s="1091"/>
      <c r="GG77" s="1091"/>
      <c r="GH77" s="1091"/>
      <c r="GI77" s="1091"/>
      <c r="GJ77" s="1092"/>
      <c r="GK77" s="46"/>
      <c r="GL77" s="40"/>
      <c r="GM77" s="40"/>
      <c r="GN77" s="40"/>
      <c r="GO77" s="40"/>
      <c r="GP77" s="40"/>
      <c r="GQ77" s="40"/>
      <c r="GR77" s="40"/>
      <c r="GS77" s="40"/>
      <c r="GT77" s="40"/>
      <c r="GU77" s="40"/>
      <c r="GV77" s="40"/>
      <c r="GW77" s="40"/>
      <c r="GX77" s="40"/>
      <c r="GY77" s="40"/>
      <c r="GZ77" s="40"/>
      <c r="HA77" s="47"/>
    </row>
    <row r="78" spans="1:209" s="32" customFormat="1" ht="5.25" customHeight="1" x14ac:dyDescent="0.2">
      <c r="A78" s="28"/>
      <c r="B78" s="36"/>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B78" s="37"/>
      <c r="AC78" s="37"/>
      <c r="AD78" s="57"/>
      <c r="AE78" s="1004"/>
      <c r="AF78" s="1005"/>
      <c r="AG78" s="1005"/>
      <c r="AH78" s="1005"/>
      <c r="AI78" s="1005"/>
      <c r="AJ78" s="1005"/>
      <c r="AK78" s="1005"/>
      <c r="AL78" s="1005"/>
      <c r="AM78" s="1005"/>
      <c r="AN78" s="1005"/>
      <c r="AO78" s="1005"/>
      <c r="AP78" s="1005"/>
      <c r="AQ78" s="1005"/>
      <c r="AR78" s="1038"/>
      <c r="AS78" s="1004"/>
      <c r="AT78" s="1005"/>
      <c r="AU78" s="1005"/>
      <c r="AV78" s="1005"/>
      <c r="AW78" s="1005"/>
      <c r="AX78" s="1005"/>
      <c r="AY78" s="1005"/>
      <c r="AZ78" s="1005"/>
      <c r="BA78" s="1005"/>
      <c r="BB78" s="1005"/>
      <c r="BC78" s="1005"/>
      <c r="BD78" s="1005"/>
      <c r="BE78" s="1005"/>
      <c r="BF78" s="1038"/>
      <c r="BG78" s="1004"/>
      <c r="BH78" s="1005"/>
      <c r="BI78" s="1005"/>
      <c r="BJ78" s="1005"/>
      <c r="BK78" s="1005"/>
      <c r="BL78" s="1005"/>
      <c r="BM78" s="1005"/>
      <c r="BN78" s="1005"/>
      <c r="BO78" s="1005"/>
      <c r="BP78" s="1005"/>
      <c r="BQ78" s="1005"/>
      <c r="BR78" s="1005"/>
      <c r="BS78" s="1038"/>
      <c r="BT78" s="1004"/>
      <c r="BU78" s="1005"/>
      <c r="BV78" s="1005"/>
      <c r="BW78" s="1005"/>
      <c r="BX78" s="1005"/>
      <c r="BY78" s="1005"/>
      <c r="BZ78" s="1005"/>
      <c r="CA78" s="1005"/>
      <c r="CB78" s="1005"/>
      <c r="CC78" s="1005"/>
      <c r="CD78" s="1005"/>
      <c r="CE78" s="1005"/>
      <c r="CF78" s="1005"/>
      <c r="CG78" s="1005"/>
      <c r="CH78" s="1005"/>
      <c r="CI78" s="1038"/>
      <c r="CJ78" s="42"/>
      <c r="CK78" s="37"/>
      <c r="CL78" s="37"/>
      <c r="CM78" s="37"/>
      <c r="CN78" s="37"/>
      <c r="CO78" s="37"/>
      <c r="CP78" s="37"/>
      <c r="CQ78" s="37"/>
      <c r="CR78" s="37"/>
      <c r="CS78" s="37"/>
      <c r="CT78" s="37"/>
      <c r="CU78" s="37"/>
      <c r="CV78" s="37"/>
      <c r="CW78" s="37"/>
      <c r="CX78" s="37"/>
      <c r="CY78" s="37"/>
      <c r="CZ78" s="43"/>
      <c r="DB78" s="28"/>
      <c r="DC78" s="36"/>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57"/>
      <c r="EF78" s="1004"/>
      <c r="EG78" s="1005"/>
      <c r="EH78" s="1005"/>
      <c r="EI78" s="1005"/>
      <c r="EJ78" s="1005"/>
      <c r="EK78" s="1005"/>
      <c r="EL78" s="1005"/>
      <c r="EM78" s="1005"/>
      <c r="EN78" s="1005"/>
      <c r="EO78" s="1005"/>
      <c r="EP78" s="1005"/>
      <c r="EQ78" s="1005"/>
      <c r="ER78" s="1005"/>
      <c r="ES78" s="1038"/>
      <c r="ET78" s="1004"/>
      <c r="EU78" s="1005"/>
      <c r="EV78" s="1005"/>
      <c r="EW78" s="1005"/>
      <c r="EX78" s="1005"/>
      <c r="EY78" s="1005"/>
      <c r="EZ78" s="1005"/>
      <c r="FA78" s="1005"/>
      <c r="FB78" s="1005"/>
      <c r="FC78" s="1005"/>
      <c r="FD78" s="1005"/>
      <c r="FE78" s="1005"/>
      <c r="FF78" s="1005"/>
      <c r="FG78" s="1038"/>
      <c r="FH78" s="1084"/>
      <c r="FI78" s="1085"/>
      <c r="FJ78" s="1085"/>
      <c r="FK78" s="1085"/>
      <c r="FL78" s="1085"/>
      <c r="FM78" s="1085"/>
      <c r="FN78" s="1085"/>
      <c r="FO78" s="1085"/>
      <c r="FP78" s="1085"/>
      <c r="FQ78" s="1085"/>
      <c r="FR78" s="1085"/>
      <c r="FS78" s="1085"/>
      <c r="FT78" s="1086"/>
      <c r="FU78" s="1084"/>
      <c r="FV78" s="1085"/>
      <c r="FW78" s="1085"/>
      <c r="FX78" s="1085"/>
      <c r="FY78" s="1085"/>
      <c r="FZ78" s="1085"/>
      <c r="GA78" s="1085"/>
      <c r="GB78" s="1085"/>
      <c r="GC78" s="1085"/>
      <c r="GD78" s="1085"/>
      <c r="GE78" s="1085"/>
      <c r="GF78" s="1085"/>
      <c r="GG78" s="1085"/>
      <c r="GH78" s="1085"/>
      <c r="GI78" s="1085"/>
      <c r="GJ78" s="1086"/>
      <c r="GK78" s="42"/>
      <c r="GL78" s="37"/>
      <c r="GM78" s="37"/>
      <c r="GN78" s="37"/>
      <c r="GO78" s="37"/>
      <c r="GP78" s="37"/>
      <c r="GQ78" s="37"/>
      <c r="GR78" s="37"/>
      <c r="GS78" s="37"/>
      <c r="GT78" s="37"/>
      <c r="GU78" s="37"/>
      <c r="GV78" s="37"/>
      <c r="GW78" s="37"/>
      <c r="GX78" s="37"/>
      <c r="GY78" s="37"/>
      <c r="GZ78" s="37"/>
      <c r="HA78" s="43"/>
    </row>
    <row r="79" spans="1:209" s="32" customFormat="1" ht="5.25" customHeight="1" x14ac:dyDescent="0.2">
      <c r="A79" s="28"/>
      <c r="B79" s="33"/>
      <c r="C79" s="34"/>
      <c r="D79" s="34"/>
      <c r="E79" s="34"/>
      <c r="F79" s="34"/>
      <c r="G79" s="34"/>
      <c r="H79" s="34"/>
      <c r="I79" s="34"/>
      <c r="J79" s="34"/>
      <c r="K79" s="34"/>
      <c r="L79" s="34"/>
      <c r="M79" s="34"/>
      <c r="N79" s="34"/>
      <c r="O79" s="34"/>
      <c r="P79" s="34"/>
      <c r="Q79" s="34"/>
      <c r="R79" s="34"/>
      <c r="S79" s="34"/>
      <c r="T79" s="34"/>
      <c r="U79" s="34"/>
      <c r="V79" s="34"/>
      <c r="W79" s="34"/>
      <c r="X79" s="34"/>
      <c r="Y79" s="34"/>
      <c r="Z79" s="34"/>
      <c r="AA79" s="34"/>
      <c r="AB79" s="34"/>
      <c r="AC79" s="34"/>
      <c r="AD79" s="58"/>
      <c r="AE79" s="985"/>
      <c r="AF79" s="986"/>
      <c r="AG79" s="986"/>
      <c r="AH79" s="986"/>
      <c r="AI79" s="986"/>
      <c r="AJ79" s="986"/>
      <c r="AK79" s="986"/>
      <c r="AL79" s="986"/>
      <c r="AM79" s="986"/>
      <c r="AN79" s="986"/>
      <c r="AO79" s="986"/>
      <c r="AP79" s="986"/>
      <c r="AQ79" s="986"/>
      <c r="AR79" s="987"/>
      <c r="AS79" s="985"/>
      <c r="AT79" s="986"/>
      <c r="AU79" s="986"/>
      <c r="AV79" s="986"/>
      <c r="AW79" s="986"/>
      <c r="AX79" s="986"/>
      <c r="AY79" s="986"/>
      <c r="AZ79" s="986"/>
      <c r="BA79" s="986"/>
      <c r="BB79" s="986"/>
      <c r="BC79" s="986"/>
      <c r="BD79" s="986"/>
      <c r="BE79" s="986"/>
      <c r="BF79" s="987"/>
      <c r="BG79" s="985"/>
      <c r="BH79" s="986"/>
      <c r="BI79" s="986"/>
      <c r="BJ79" s="986"/>
      <c r="BK79" s="986"/>
      <c r="BL79" s="986"/>
      <c r="BM79" s="986"/>
      <c r="BN79" s="986"/>
      <c r="BO79" s="986"/>
      <c r="BP79" s="986"/>
      <c r="BQ79" s="986"/>
      <c r="BR79" s="986"/>
      <c r="BS79" s="987"/>
      <c r="BT79" s="985"/>
      <c r="BU79" s="986"/>
      <c r="BV79" s="986"/>
      <c r="BW79" s="986"/>
      <c r="BX79" s="986"/>
      <c r="BY79" s="986"/>
      <c r="BZ79" s="986"/>
      <c r="CA79" s="986"/>
      <c r="CB79" s="986"/>
      <c r="CC79" s="986"/>
      <c r="CD79" s="986"/>
      <c r="CE79" s="986"/>
      <c r="CF79" s="986"/>
      <c r="CG79" s="986"/>
      <c r="CH79" s="986"/>
      <c r="CI79" s="987"/>
      <c r="CJ79" s="44"/>
      <c r="CK79" s="34"/>
      <c r="CL79" s="34"/>
      <c r="CM79" s="34"/>
      <c r="CN79" s="34"/>
      <c r="CO79" s="34"/>
      <c r="CP79" s="34"/>
      <c r="CQ79" s="34"/>
      <c r="CR79" s="34"/>
      <c r="CS79" s="34"/>
      <c r="CT79" s="34"/>
      <c r="CU79" s="34"/>
      <c r="CV79" s="34"/>
      <c r="CW79" s="34"/>
      <c r="CX79" s="34"/>
      <c r="CY79" s="34"/>
      <c r="CZ79" s="45"/>
      <c r="DB79" s="28"/>
      <c r="DC79" s="33"/>
      <c r="DD79" s="34"/>
      <c r="DE79" s="34"/>
      <c r="DF79" s="34"/>
      <c r="DG79" s="34"/>
      <c r="DH79" s="34"/>
      <c r="DI79" s="34"/>
      <c r="DJ79" s="34"/>
      <c r="DK79" s="34"/>
      <c r="DL79" s="34"/>
      <c r="DM79" s="34"/>
      <c r="DN79" s="34"/>
      <c r="DO79" s="34"/>
      <c r="DP79" s="34"/>
      <c r="DQ79" s="34"/>
      <c r="DR79" s="34"/>
      <c r="DS79" s="34"/>
      <c r="DT79" s="34"/>
      <c r="DU79" s="34"/>
      <c r="DV79" s="34"/>
      <c r="DW79" s="34"/>
      <c r="DX79" s="34"/>
      <c r="DY79" s="34"/>
      <c r="DZ79" s="34"/>
      <c r="EA79" s="34"/>
      <c r="EB79" s="34"/>
      <c r="EC79" s="34"/>
      <c r="ED79" s="34"/>
      <c r="EE79" s="58"/>
      <c r="EF79" s="985"/>
      <c r="EG79" s="986"/>
      <c r="EH79" s="986"/>
      <c r="EI79" s="986"/>
      <c r="EJ79" s="986"/>
      <c r="EK79" s="986"/>
      <c r="EL79" s="986"/>
      <c r="EM79" s="986"/>
      <c r="EN79" s="986"/>
      <c r="EO79" s="986"/>
      <c r="EP79" s="986"/>
      <c r="EQ79" s="986"/>
      <c r="ER79" s="986"/>
      <c r="ES79" s="987"/>
      <c r="ET79" s="985"/>
      <c r="EU79" s="986"/>
      <c r="EV79" s="986"/>
      <c r="EW79" s="986"/>
      <c r="EX79" s="986"/>
      <c r="EY79" s="986"/>
      <c r="EZ79" s="986"/>
      <c r="FA79" s="986"/>
      <c r="FB79" s="986"/>
      <c r="FC79" s="986"/>
      <c r="FD79" s="986"/>
      <c r="FE79" s="986"/>
      <c r="FF79" s="986"/>
      <c r="FG79" s="987"/>
      <c r="FH79" s="1087"/>
      <c r="FI79" s="1088"/>
      <c r="FJ79" s="1088"/>
      <c r="FK79" s="1088"/>
      <c r="FL79" s="1088"/>
      <c r="FM79" s="1088"/>
      <c r="FN79" s="1088"/>
      <c r="FO79" s="1088"/>
      <c r="FP79" s="1088"/>
      <c r="FQ79" s="1088"/>
      <c r="FR79" s="1088"/>
      <c r="FS79" s="1088"/>
      <c r="FT79" s="1089"/>
      <c r="FU79" s="1087"/>
      <c r="FV79" s="1088"/>
      <c r="FW79" s="1088"/>
      <c r="FX79" s="1088"/>
      <c r="FY79" s="1088"/>
      <c r="FZ79" s="1088"/>
      <c r="GA79" s="1088"/>
      <c r="GB79" s="1088"/>
      <c r="GC79" s="1088"/>
      <c r="GD79" s="1088"/>
      <c r="GE79" s="1088"/>
      <c r="GF79" s="1088"/>
      <c r="GG79" s="1088"/>
      <c r="GH79" s="1088"/>
      <c r="GI79" s="1088"/>
      <c r="GJ79" s="1089"/>
      <c r="GK79" s="44"/>
      <c r="GL79" s="34"/>
      <c r="GM79" s="34"/>
      <c r="GN79" s="34"/>
      <c r="GO79" s="34"/>
      <c r="GP79" s="34"/>
      <c r="GQ79" s="34"/>
      <c r="GR79" s="34"/>
      <c r="GS79" s="34"/>
      <c r="GT79" s="34"/>
      <c r="GU79" s="34"/>
      <c r="GV79" s="34"/>
      <c r="GW79" s="34"/>
      <c r="GX79" s="34"/>
      <c r="GY79" s="34"/>
      <c r="GZ79" s="34"/>
      <c r="HA79" s="45"/>
    </row>
    <row r="80" spans="1:209" s="32" customFormat="1" ht="5.25" customHeight="1" x14ac:dyDescent="0.2">
      <c r="A80" s="28"/>
      <c r="B80" s="33"/>
      <c r="C80" s="34"/>
      <c r="D80" s="34"/>
      <c r="E80" s="34"/>
      <c r="F80" s="34"/>
      <c r="G80" s="34"/>
      <c r="H80" s="34"/>
      <c r="I80" s="34"/>
      <c r="J80" s="34"/>
      <c r="K80" s="34"/>
      <c r="L80" s="34"/>
      <c r="M80" s="34"/>
      <c r="N80" s="34"/>
      <c r="O80" s="34"/>
      <c r="P80" s="34"/>
      <c r="Q80" s="34"/>
      <c r="R80" s="34"/>
      <c r="S80" s="34"/>
      <c r="T80" s="34"/>
      <c r="U80" s="34"/>
      <c r="V80" s="34"/>
      <c r="W80" s="34"/>
      <c r="X80" s="34"/>
      <c r="Y80" s="34"/>
      <c r="Z80" s="34"/>
      <c r="AA80" s="34"/>
      <c r="AB80" s="34"/>
      <c r="AC80" s="34"/>
      <c r="AD80" s="58"/>
      <c r="AE80" s="985"/>
      <c r="AF80" s="986"/>
      <c r="AG80" s="986"/>
      <c r="AH80" s="986"/>
      <c r="AI80" s="986"/>
      <c r="AJ80" s="986"/>
      <c r="AK80" s="986"/>
      <c r="AL80" s="986"/>
      <c r="AM80" s="986"/>
      <c r="AN80" s="986"/>
      <c r="AO80" s="986"/>
      <c r="AP80" s="986"/>
      <c r="AQ80" s="986"/>
      <c r="AR80" s="987"/>
      <c r="AS80" s="985"/>
      <c r="AT80" s="986"/>
      <c r="AU80" s="986"/>
      <c r="AV80" s="986"/>
      <c r="AW80" s="986"/>
      <c r="AX80" s="986"/>
      <c r="AY80" s="986"/>
      <c r="AZ80" s="986"/>
      <c r="BA80" s="986"/>
      <c r="BB80" s="986"/>
      <c r="BC80" s="986"/>
      <c r="BD80" s="986"/>
      <c r="BE80" s="986"/>
      <c r="BF80" s="987"/>
      <c r="BG80" s="985"/>
      <c r="BH80" s="986"/>
      <c r="BI80" s="986"/>
      <c r="BJ80" s="986"/>
      <c r="BK80" s="986"/>
      <c r="BL80" s="986"/>
      <c r="BM80" s="986"/>
      <c r="BN80" s="986"/>
      <c r="BO80" s="986"/>
      <c r="BP80" s="986"/>
      <c r="BQ80" s="986"/>
      <c r="BR80" s="986"/>
      <c r="BS80" s="987"/>
      <c r="BT80" s="985"/>
      <c r="BU80" s="986"/>
      <c r="BV80" s="986"/>
      <c r="BW80" s="986"/>
      <c r="BX80" s="986"/>
      <c r="BY80" s="986"/>
      <c r="BZ80" s="986"/>
      <c r="CA80" s="986"/>
      <c r="CB80" s="986"/>
      <c r="CC80" s="986"/>
      <c r="CD80" s="986"/>
      <c r="CE80" s="986"/>
      <c r="CF80" s="986"/>
      <c r="CG80" s="986"/>
      <c r="CH80" s="986"/>
      <c r="CI80" s="987"/>
      <c r="CJ80" s="44"/>
      <c r="CK80" s="34"/>
      <c r="CL80" s="34"/>
      <c r="CM80" s="34"/>
      <c r="CN80" s="34"/>
      <c r="CO80" s="34"/>
      <c r="CP80" s="34"/>
      <c r="CQ80" s="34"/>
      <c r="CR80" s="34"/>
      <c r="CS80" s="34"/>
      <c r="CT80" s="34"/>
      <c r="CU80" s="34"/>
      <c r="CV80" s="34"/>
      <c r="CW80" s="34"/>
      <c r="CX80" s="34"/>
      <c r="CY80" s="34"/>
      <c r="CZ80" s="45"/>
      <c r="DB80" s="28"/>
      <c r="DC80" s="33"/>
      <c r="DD80" s="34"/>
      <c r="DE80" s="34"/>
      <c r="DF80" s="34"/>
      <c r="DG80" s="34"/>
      <c r="DH80" s="34"/>
      <c r="DI80" s="34"/>
      <c r="DJ80" s="34"/>
      <c r="DK80" s="34"/>
      <c r="DL80" s="34"/>
      <c r="DM80" s="34"/>
      <c r="DN80" s="34"/>
      <c r="DO80" s="34"/>
      <c r="DP80" s="34"/>
      <c r="DQ80" s="34"/>
      <c r="DR80" s="34"/>
      <c r="DS80" s="34"/>
      <c r="DT80" s="34"/>
      <c r="DU80" s="34"/>
      <c r="DV80" s="34"/>
      <c r="DW80" s="34"/>
      <c r="DX80" s="34"/>
      <c r="DY80" s="34"/>
      <c r="DZ80" s="34"/>
      <c r="EA80" s="34"/>
      <c r="EB80" s="34"/>
      <c r="EC80" s="34"/>
      <c r="ED80" s="34"/>
      <c r="EE80" s="58"/>
      <c r="EF80" s="985"/>
      <c r="EG80" s="986"/>
      <c r="EH80" s="986"/>
      <c r="EI80" s="986"/>
      <c r="EJ80" s="986"/>
      <c r="EK80" s="986"/>
      <c r="EL80" s="986"/>
      <c r="EM80" s="986"/>
      <c r="EN80" s="986"/>
      <c r="EO80" s="986"/>
      <c r="EP80" s="986"/>
      <c r="EQ80" s="986"/>
      <c r="ER80" s="986"/>
      <c r="ES80" s="987"/>
      <c r="ET80" s="985"/>
      <c r="EU80" s="986"/>
      <c r="EV80" s="986"/>
      <c r="EW80" s="986"/>
      <c r="EX80" s="986"/>
      <c r="EY80" s="986"/>
      <c r="EZ80" s="986"/>
      <c r="FA80" s="986"/>
      <c r="FB80" s="986"/>
      <c r="FC80" s="986"/>
      <c r="FD80" s="986"/>
      <c r="FE80" s="986"/>
      <c r="FF80" s="986"/>
      <c r="FG80" s="987"/>
      <c r="FH80" s="1087"/>
      <c r="FI80" s="1088"/>
      <c r="FJ80" s="1088"/>
      <c r="FK80" s="1088"/>
      <c r="FL80" s="1088"/>
      <c r="FM80" s="1088"/>
      <c r="FN80" s="1088"/>
      <c r="FO80" s="1088"/>
      <c r="FP80" s="1088"/>
      <c r="FQ80" s="1088"/>
      <c r="FR80" s="1088"/>
      <c r="FS80" s="1088"/>
      <c r="FT80" s="1089"/>
      <c r="FU80" s="1087"/>
      <c r="FV80" s="1088"/>
      <c r="FW80" s="1088"/>
      <c r="FX80" s="1088"/>
      <c r="FY80" s="1088"/>
      <c r="FZ80" s="1088"/>
      <c r="GA80" s="1088"/>
      <c r="GB80" s="1088"/>
      <c r="GC80" s="1088"/>
      <c r="GD80" s="1088"/>
      <c r="GE80" s="1088"/>
      <c r="GF80" s="1088"/>
      <c r="GG80" s="1088"/>
      <c r="GH80" s="1088"/>
      <c r="GI80" s="1088"/>
      <c r="GJ80" s="1089"/>
      <c r="GK80" s="44"/>
      <c r="GL80" s="34"/>
      <c r="GM80" s="34"/>
      <c r="GN80" s="34"/>
      <c r="GO80" s="34"/>
      <c r="GP80" s="34"/>
      <c r="GQ80" s="34"/>
      <c r="GR80" s="34"/>
      <c r="GS80" s="34"/>
      <c r="GT80" s="34"/>
      <c r="GU80" s="34"/>
      <c r="GV80" s="34"/>
      <c r="GW80" s="34"/>
      <c r="GX80" s="34"/>
      <c r="GY80" s="34"/>
      <c r="GZ80" s="34"/>
      <c r="HA80" s="45"/>
    </row>
    <row r="81" spans="1:209" s="32" customFormat="1" ht="5.25" customHeight="1" x14ac:dyDescent="0.2">
      <c r="A81" s="28"/>
      <c r="B81" s="33"/>
      <c r="C81" s="34"/>
      <c r="D81" s="34"/>
      <c r="E81" s="34"/>
      <c r="F81" s="34"/>
      <c r="G81" s="34"/>
      <c r="H81" s="34"/>
      <c r="I81" s="34"/>
      <c r="J81" s="34"/>
      <c r="K81" s="34"/>
      <c r="L81" s="34"/>
      <c r="M81" s="34"/>
      <c r="N81" s="34"/>
      <c r="O81" s="34"/>
      <c r="P81" s="34"/>
      <c r="Q81" s="34"/>
      <c r="R81" s="34"/>
      <c r="S81" s="34"/>
      <c r="T81" s="34"/>
      <c r="U81" s="34"/>
      <c r="V81" s="34"/>
      <c r="W81" s="34"/>
      <c r="X81" s="34"/>
      <c r="Y81" s="34"/>
      <c r="Z81" s="34"/>
      <c r="AA81" s="34"/>
      <c r="AB81" s="34"/>
      <c r="AC81" s="34"/>
      <c r="AD81" s="58"/>
      <c r="AE81" s="985"/>
      <c r="AF81" s="986"/>
      <c r="AG81" s="986"/>
      <c r="AH81" s="986"/>
      <c r="AI81" s="986"/>
      <c r="AJ81" s="986"/>
      <c r="AK81" s="986"/>
      <c r="AL81" s="986"/>
      <c r="AM81" s="986"/>
      <c r="AN81" s="986"/>
      <c r="AO81" s="986"/>
      <c r="AP81" s="986"/>
      <c r="AQ81" s="986"/>
      <c r="AR81" s="987"/>
      <c r="AS81" s="985"/>
      <c r="AT81" s="986"/>
      <c r="AU81" s="986"/>
      <c r="AV81" s="986"/>
      <c r="AW81" s="986"/>
      <c r="AX81" s="986"/>
      <c r="AY81" s="986"/>
      <c r="AZ81" s="986"/>
      <c r="BA81" s="986"/>
      <c r="BB81" s="986"/>
      <c r="BC81" s="986"/>
      <c r="BD81" s="986"/>
      <c r="BE81" s="986"/>
      <c r="BF81" s="987"/>
      <c r="BG81" s="985"/>
      <c r="BH81" s="986"/>
      <c r="BI81" s="986"/>
      <c r="BJ81" s="986"/>
      <c r="BK81" s="986"/>
      <c r="BL81" s="986"/>
      <c r="BM81" s="986"/>
      <c r="BN81" s="986"/>
      <c r="BO81" s="986"/>
      <c r="BP81" s="986"/>
      <c r="BQ81" s="986"/>
      <c r="BR81" s="986"/>
      <c r="BS81" s="987"/>
      <c r="BT81" s="985"/>
      <c r="BU81" s="986"/>
      <c r="BV81" s="986"/>
      <c r="BW81" s="986"/>
      <c r="BX81" s="986"/>
      <c r="BY81" s="986"/>
      <c r="BZ81" s="986"/>
      <c r="CA81" s="986"/>
      <c r="CB81" s="986"/>
      <c r="CC81" s="986"/>
      <c r="CD81" s="986"/>
      <c r="CE81" s="986"/>
      <c r="CF81" s="986"/>
      <c r="CG81" s="986"/>
      <c r="CH81" s="986"/>
      <c r="CI81" s="987"/>
      <c r="CJ81" s="44"/>
      <c r="CK81" s="34"/>
      <c r="CL81" s="34"/>
      <c r="CM81" s="34"/>
      <c r="CN81" s="34"/>
      <c r="CO81" s="34"/>
      <c r="CP81" s="34"/>
      <c r="CQ81" s="34"/>
      <c r="CR81" s="34"/>
      <c r="CS81" s="34"/>
      <c r="CT81" s="34"/>
      <c r="CU81" s="34"/>
      <c r="CV81" s="34"/>
      <c r="CW81" s="34"/>
      <c r="CX81" s="34"/>
      <c r="CY81" s="34"/>
      <c r="CZ81" s="45"/>
      <c r="DB81" s="28"/>
      <c r="DC81" s="33"/>
      <c r="DD81" s="34"/>
      <c r="DE81" s="34"/>
      <c r="DF81" s="34"/>
      <c r="DG81" s="34"/>
      <c r="DH81" s="34"/>
      <c r="DI81" s="34"/>
      <c r="DJ81" s="34"/>
      <c r="DK81" s="34"/>
      <c r="DL81" s="34"/>
      <c r="DM81" s="34"/>
      <c r="DN81" s="34"/>
      <c r="DO81" s="34"/>
      <c r="DP81" s="34"/>
      <c r="DQ81" s="34"/>
      <c r="DR81" s="34"/>
      <c r="DS81" s="34"/>
      <c r="DT81" s="34"/>
      <c r="DU81" s="34"/>
      <c r="DV81" s="34"/>
      <c r="DW81" s="34"/>
      <c r="DX81" s="34"/>
      <c r="DY81" s="34"/>
      <c r="DZ81" s="34"/>
      <c r="EA81" s="34"/>
      <c r="EB81" s="34"/>
      <c r="EC81" s="34"/>
      <c r="ED81" s="34"/>
      <c r="EE81" s="58"/>
      <c r="EF81" s="985"/>
      <c r="EG81" s="986"/>
      <c r="EH81" s="986"/>
      <c r="EI81" s="986"/>
      <c r="EJ81" s="986"/>
      <c r="EK81" s="986"/>
      <c r="EL81" s="986"/>
      <c r="EM81" s="986"/>
      <c r="EN81" s="986"/>
      <c r="EO81" s="986"/>
      <c r="EP81" s="986"/>
      <c r="EQ81" s="986"/>
      <c r="ER81" s="986"/>
      <c r="ES81" s="987"/>
      <c r="ET81" s="985"/>
      <c r="EU81" s="986"/>
      <c r="EV81" s="986"/>
      <c r="EW81" s="986"/>
      <c r="EX81" s="986"/>
      <c r="EY81" s="986"/>
      <c r="EZ81" s="986"/>
      <c r="FA81" s="986"/>
      <c r="FB81" s="986"/>
      <c r="FC81" s="986"/>
      <c r="FD81" s="986"/>
      <c r="FE81" s="986"/>
      <c r="FF81" s="986"/>
      <c r="FG81" s="987"/>
      <c r="FH81" s="1087"/>
      <c r="FI81" s="1088"/>
      <c r="FJ81" s="1088"/>
      <c r="FK81" s="1088"/>
      <c r="FL81" s="1088"/>
      <c r="FM81" s="1088"/>
      <c r="FN81" s="1088"/>
      <c r="FO81" s="1088"/>
      <c r="FP81" s="1088"/>
      <c r="FQ81" s="1088"/>
      <c r="FR81" s="1088"/>
      <c r="FS81" s="1088"/>
      <c r="FT81" s="1089"/>
      <c r="FU81" s="1087"/>
      <c r="FV81" s="1088"/>
      <c r="FW81" s="1088"/>
      <c r="FX81" s="1088"/>
      <c r="FY81" s="1088"/>
      <c r="FZ81" s="1088"/>
      <c r="GA81" s="1088"/>
      <c r="GB81" s="1088"/>
      <c r="GC81" s="1088"/>
      <c r="GD81" s="1088"/>
      <c r="GE81" s="1088"/>
      <c r="GF81" s="1088"/>
      <c r="GG81" s="1088"/>
      <c r="GH81" s="1088"/>
      <c r="GI81" s="1088"/>
      <c r="GJ81" s="1089"/>
      <c r="GK81" s="44"/>
      <c r="GL81" s="34"/>
      <c r="GM81" s="34"/>
      <c r="GN81" s="34"/>
      <c r="GO81" s="34"/>
      <c r="GP81" s="34"/>
      <c r="GQ81" s="34"/>
      <c r="GR81" s="34"/>
      <c r="GS81" s="34"/>
      <c r="GT81" s="34"/>
      <c r="GU81" s="34"/>
      <c r="GV81" s="34"/>
      <c r="GW81" s="34"/>
      <c r="GX81" s="34"/>
      <c r="GY81" s="34"/>
      <c r="GZ81" s="34"/>
      <c r="HA81" s="45"/>
    </row>
    <row r="82" spans="1:209" s="32" customFormat="1" ht="10.5" customHeight="1" x14ac:dyDescent="0.2">
      <c r="A82" s="28"/>
      <c r="B82" s="39"/>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59"/>
      <c r="AE82" s="988"/>
      <c r="AF82" s="989"/>
      <c r="AG82" s="989"/>
      <c r="AH82" s="989"/>
      <c r="AI82" s="989"/>
      <c r="AJ82" s="989"/>
      <c r="AK82" s="989"/>
      <c r="AL82" s="989"/>
      <c r="AM82" s="989"/>
      <c r="AN82" s="989"/>
      <c r="AO82" s="989"/>
      <c r="AP82" s="989"/>
      <c r="AQ82" s="989"/>
      <c r="AR82" s="990"/>
      <c r="AS82" s="988"/>
      <c r="AT82" s="989"/>
      <c r="AU82" s="989"/>
      <c r="AV82" s="989"/>
      <c r="AW82" s="989"/>
      <c r="AX82" s="989"/>
      <c r="AY82" s="989"/>
      <c r="AZ82" s="989"/>
      <c r="BA82" s="989"/>
      <c r="BB82" s="989"/>
      <c r="BC82" s="989"/>
      <c r="BD82" s="989"/>
      <c r="BE82" s="989"/>
      <c r="BF82" s="990"/>
      <c r="BG82" s="988"/>
      <c r="BH82" s="989"/>
      <c r="BI82" s="989"/>
      <c r="BJ82" s="989"/>
      <c r="BK82" s="989"/>
      <c r="BL82" s="989"/>
      <c r="BM82" s="989"/>
      <c r="BN82" s="989"/>
      <c r="BO82" s="989"/>
      <c r="BP82" s="989"/>
      <c r="BQ82" s="989"/>
      <c r="BR82" s="989"/>
      <c r="BS82" s="990"/>
      <c r="BT82" s="988"/>
      <c r="BU82" s="989"/>
      <c r="BV82" s="989"/>
      <c r="BW82" s="989"/>
      <c r="BX82" s="989"/>
      <c r="BY82" s="989"/>
      <c r="BZ82" s="989"/>
      <c r="CA82" s="989"/>
      <c r="CB82" s="989"/>
      <c r="CC82" s="989"/>
      <c r="CD82" s="989"/>
      <c r="CE82" s="989"/>
      <c r="CF82" s="989"/>
      <c r="CG82" s="989"/>
      <c r="CH82" s="989"/>
      <c r="CI82" s="990"/>
      <c r="CJ82" s="46"/>
      <c r="CK82" s="40"/>
      <c r="CL82" s="40"/>
      <c r="CM82" s="40"/>
      <c r="CN82" s="40"/>
      <c r="CO82" s="40"/>
      <c r="CP82" s="40"/>
      <c r="CQ82" s="40"/>
      <c r="CR82" s="40"/>
      <c r="CS82" s="40"/>
      <c r="CT82" s="40"/>
      <c r="CU82" s="40"/>
      <c r="CV82" s="40"/>
      <c r="CW82" s="40"/>
      <c r="CX82" s="40"/>
      <c r="CY82" s="40"/>
      <c r="CZ82" s="47"/>
      <c r="DB82" s="28"/>
      <c r="DC82" s="39"/>
      <c r="DD82" s="40"/>
      <c r="DE82" s="40"/>
      <c r="DF82" s="40"/>
      <c r="DG82" s="40"/>
      <c r="DH82" s="40"/>
      <c r="DI82" s="40"/>
      <c r="DJ82" s="40"/>
      <c r="DK82" s="40"/>
      <c r="DL82" s="40"/>
      <c r="DM82" s="40"/>
      <c r="DN82" s="40"/>
      <c r="DO82" s="40"/>
      <c r="DP82" s="40"/>
      <c r="DQ82" s="40"/>
      <c r="DR82" s="40"/>
      <c r="DS82" s="40"/>
      <c r="DT82" s="40"/>
      <c r="DU82" s="40"/>
      <c r="DV82" s="40"/>
      <c r="DW82" s="40"/>
      <c r="DX82" s="40"/>
      <c r="DY82" s="40"/>
      <c r="DZ82" s="40"/>
      <c r="EA82" s="40"/>
      <c r="EB82" s="40"/>
      <c r="EC82" s="40"/>
      <c r="ED82" s="40"/>
      <c r="EE82" s="59"/>
      <c r="EF82" s="988"/>
      <c r="EG82" s="989"/>
      <c r="EH82" s="989"/>
      <c r="EI82" s="989"/>
      <c r="EJ82" s="989"/>
      <c r="EK82" s="989"/>
      <c r="EL82" s="989"/>
      <c r="EM82" s="989"/>
      <c r="EN82" s="989"/>
      <c r="EO82" s="989"/>
      <c r="EP82" s="989"/>
      <c r="EQ82" s="989"/>
      <c r="ER82" s="989"/>
      <c r="ES82" s="990"/>
      <c r="ET82" s="988"/>
      <c r="EU82" s="989"/>
      <c r="EV82" s="989"/>
      <c r="EW82" s="989"/>
      <c r="EX82" s="989"/>
      <c r="EY82" s="989"/>
      <c r="EZ82" s="989"/>
      <c r="FA82" s="989"/>
      <c r="FB82" s="989"/>
      <c r="FC82" s="989"/>
      <c r="FD82" s="989"/>
      <c r="FE82" s="989"/>
      <c r="FF82" s="989"/>
      <c r="FG82" s="990"/>
      <c r="FH82" s="1090"/>
      <c r="FI82" s="1091"/>
      <c r="FJ82" s="1091"/>
      <c r="FK82" s="1091"/>
      <c r="FL82" s="1091"/>
      <c r="FM82" s="1091"/>
      <c r="FN82" s="1091"/>
      <c r="FO82" s="1091"/>
      <c r="FP82" s="1091"/>
      <c r="FQ82" s="1091"/>
      <c r="FR82" s="1091"/>
      <c r="FS82" s="1091"/>
      <c r="FT82" s="1092"/>
      <c r="FU82" s="1090"/>
      <c r="FV82" s="1091"/>
      <c r="FW82" s="1091"/>
      <c r="FX82" s="1091"/>
      <c r="FY82" s="1091"/>
      <c r="FZ82" s="1091"/>
      <c r="GA82" s="1091"/>
      <c r="GB82" s="1091"/>
      <c r="GC82" s="1091"/>
      <c r="GD82" s="1091"/>
      <c r="GE82" s="1091"/>
      <c r="GF82" s="1091"/>
      <c r="GG82" s="1091"/>
      <c r="GH82" s="1091"/>
      <c r="GI82" s="1091"/>
      <c r="GJ82" s="1092"/>
      <c r="GK82" s="46"/>
      <c r="GL82" s="40"/>
      <c r="GM82" s="40"/>
      <c r="GN82" s="40"/>
      <c r="GO82" s="40"/>
      <c r="GP82" s="40"/>
      <c r="GQ82" s="40"/>
      <c r="GR82" s="40"/>
      <c r="GS82" s="40"/>
      <c r="GT82" s="40"/>
      <c r="GU82" s="40"/>
      <c r="GV82" s="40"/>
      <c r="GW82" s="40"/>
      <c r="GX82" s="40"/>
      <c r="GY82" s="40"/>
      <c r="GZ82" s="40"/>
      <c r="HA82" s="47"/>
    </row>
    <row r="83" spans="1:209" s="32" customFormat="1" ht="5.25" customHeight="1" x14ac:dyDescent="0.2">
      <c r="A83" s="28"/>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57"/>
      <c r="AE83" s="1004"/>
      <c r="AF83" s="1005"/>
      <c r="AG83" s="1005"/>
      <c r="AH83" s="1005"/>
      <c r="AI83" s="1005"/>
      <c r="AJ83" s="1005"/>
      <c r="AK83" s="1005"/>
      <c r="AL83" s="1005"/>
      <c r="AM83" s="1005"/>
      <c r="AN83" s="1005"/>
      <c r="AO83" s="1005"/>
      <c r="AP83" s="1005"/>
      <c r="AQ83" s="1005"/>
      <c r="AR83" s="1038"/>
      <c r="AS83" s="1004"/>
      <c r="AT83" s="1005"/>
      <c r="AU83" s="1005"/>
      <c r="AV83" s="1005"/>
      <c r="AW83" s="1005"/>
      <c r="AX83" s="1005"/>
      <c r="AY83" s="1005"/>
      <c r="AZ83" s="1005"/>
      <c r="BA83" s="1005"/>
      <c r="BB83" s="1005"/>
      <c r="BC83" s="1005"/>
      <c r="BD83" s="1005"/>
      <c r="BE83" s="1005"/>
      <c r="BF83" s="1038"/>
      <c r="BG83" s="1004"/>
      <c r="BH83" s="1005"/>
      <c r="BI83" s="1005"/>
      <c r="BJ83" s="1005"/>
      <c r="BK83" s="1005"/>
      <c r="BL83" s="1005"/>
      <c r="BM83" s="1005"/>
      <c r="BN83" s="1005"/>
      <c r="BO83" s="1005"/>
      <c r="BP83" s="1005"/>
      <c r="BQ83" s="1005"/>
      <c r="BR83" s="1005"/>
      <c r="BS83" s="1038"/>
      <c r="BT83" s="1004"/>
      <c r="BU83" s="1005"/>
      <c r="BV83" s="1005"/>
      <c r="BW83" s="1005"/>
      <c r="BX83" s="1005"/>
      <c r="BY83" s="1005"/>
      <c r="BZ83" s="1005"/>
      <c r="CA83" s="1005"/>
      <c r="CB83" s="1005"/>
      <c r="CC83" s="1005"/>
      <c r="CD83" s="1005"/>
      <c r="CE83" s="1005"/>
      <c r="CF83" s="1005"/>
      <c r="CG83" s="1005"/>
      <c r="CH83" s="1005"/>
      <c r="CI83" s="1038"/>
      <c r="CJ83" s="42"/>
      <c r="CK83" s="37"/>
      <c r="CL83" s="37"/>
      <c r="CM83" s="37"/>
      <c r="CN83" s="37"/>
      <c r="CO83" s="37"/>
      <c r="CP83" s="37"/>
      <c r="CQ83" s="37"/>
      <c r="CR83" s="37"/>
      <c r="CS83" s="37"/>
      <c r="CT83" s="37"/>
      <c r="CU83" s="37"/>
      <c r="CV83" s="37"/>
      <c r="CW83" s="37"/>
      <c r="CX83" s="37"/>
      <c r="CY83" s="37"/>
      <c r="CZ83" s="43"/>
      <c r="DB83" s="28"/>
      <c r="DC83" s="36"/>
      <c r="DD83" s="37"/>
      <c r="DE83" s="37"/>
      <c r="DF83" s="37"/>
      <c r="DG83" s="37"/>
      <c r="DH83" s="37"/>
      <c r="DI83" s="37"/>
      <c r="DJ83" s="37"/>
      <c r="DK83" s="37"/>
      <c r="DL83" s="37"/>
      <c r="DM83" s="37"/>
      <c r="DN83" s="37"/>
      <c r="DO83" s="37"/>
      <c r="DP83" s="37"/>
      <c r="DQ83" s="37"/>
      <c r="DR83" s="37"/>
      <c r="DS83" s="37"/>
      <c r="DT83" s="37"/>
      <c r="DU83" s="37"/>
      <c r="DV83" s="37"/>
      <c r="DW83" s="37"/>
      <c r="DX83" s="37"/>
      <c r="DY83" s="37"/>
      <c r="DZ83" s="37"/>
      <c r="EA83" s="37"/>
      <c r="EB83" s="37"/>
      <c r="EC83" s="37"/>
      <c r="ED83" s="37"/>
      <c r="EE83" s="57"/>
      <c r="EF83" s="1004"/>
      <c r="EG83" s="1005"/>
      <c r="EH83" s="1005"/>
      <c r="EI83" s="1005"/>
      <c r="EJ83" s="1005"/>
      <c r="EK83" s="1005"/>
      <c r="EL83" s="1005"/>
      <c r="EM83" s="1005"/>
      <c r="EN83" s="1005"/>
      <c r="EO83" s="1005"/>
      <c r="EP83" s="1005"/>
      <c r="EQ83" s="1005"/>
      <c r="ER83" s="1005"/>
      <c r="ES83" s="1038"/>
      <c r="ET83" s="1004"/>
      <c r="EU83" s="1005"/>
      <c r="EV83" s="1005"/>
      <c r="EW83" s="1005"/>
      <c r="EX83" s="1005"/>
      <c r="EY83" s="1005"/>
      <c r="EZ83" s="1005"/>
      <c r="FA83" s="1005"/>
      <c r="FB83" s="1005"/>
      <c r="FC83" s="1005"/>
      <c r="FD83" s="1005"/>
      <c r="FE83" s="1005"/>
      <c r="FF83" s="1005"/>
      <c r="FG83" s="1038"/>
      <c r="FH83" s="1084"/>
      <c r="FI83" s="1085"/>
      <c r="FJ83" s="1085"/>
      <c r="FK83" s="1085"/>
      <c r="FL83" s="1085"/>
      <c r="FM83" s="1085"/>
      <c r="FN83" s="1085"/>
      <c r="FO83" s="1085"/>
      <c r="FP83" s="1085"/>
      <c r="FQ83" s="1085"/>
      <c r="FR83" s="1085"/>
      <c r="FS83" s="1085"/>
      <c r="FT83" s="1086"/>
      <c r="FU83" s="1084"/>
      <c r="FV83" s="1085"/>
      <c r="FW83" s="1085"/>
      <c r="FX83" s="1085"/>
      <c r="FY83" s="1085"/>
      <c r="FZ83" s="1085"/>
      <c r="GA83" s="1085"/>
      <c r="GB83" s="1085"/>
      <c r="GC83" s="1085"/>
      <c r="GD83" s="1085"/>
      <c r="GE83" s="1085"/>
      <c r="GF83" s="1085"/>
      <c r="GG83" s="1085"/>
      <c r="GH83" s="1085"/>
      <c r="GI83" s="1085"/>
      <c r="GJ83" s="1086"/>
      <c r="GK83" s="42"/>
      <c r="GL83" s="37"/>
      <c r="GM83" s="37"/>
      <c r="GN83" s="37"/>
      <c r="GO83" s="37"/>
      <c r="GP83" s="37"/>
      <c r="GQ83" s="37"/>
      <c r="GR83" s="37"/>
      <c r="GS83" s="37"/>
      <c r="GT83" s="37"/>
      <c r="GU83" s="37"/>
      <c r="GV83" s="37"/>
      <c r="GW83" s="37"/>
      <c r="GX83" s="37"/>
      <c r="GY83" s="37"/>
      <c r="GZ83" s="37"/>
      <c r="HA83" s="43"/>
    </row>
    <row r="84" spans="1:209" s="32" customFormat="1" ht="5.25" customHeight="1" x14ac:dyDescent="0.2">
      <c r="A84" s="28"/>
      <c r="B84" s="33"/>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58"/>
      <c r="AE84" s="985"/>
      <c r="AF84" s="986"/>
      <c r="AG84" s="986"/>
      <c r="AH84" s="986"/>
      <c r="AI84" s="986"/>
      <c r="AJ84" s="986"/>
      <c r="AK84" s="986"/>
      <c r="AL84" s="986"/>
      <c r="AM84" s="986"/>
      <c r="AN84" s="986"/>
      <c r="AO84" s="986"/>
      <c r="AP84" s="986"/>
      <c r="AQ84" s="986"/>
      <c r="AR84" s="987"/>
      <c r="AS84" s="985"/>
      <c r="AT84" s="986"/>
      <c r="AU84" s="986"/>
      <c r="AV84" s="986"/>
      <c r="AW84" s="986"/>
      <c r="AX84" s="986"/>
      <c r="AY84" s="986"/>
      <c r="AZ84" s="986"/>
      <c r="BA84" s="986"/>
      <c r="BB84" s="986"/>
      <c r="BC84" s="986"/>
      <c r="BD84" s="986"/>
      <c r="BE84" s="986"/>
      <c r="BF84" s="987"/>
      <c r="BG84" s="985"/>
      <c r="BH84" s="986"/>
      <c r="BI84" s="986"/>
      <c r="BJ84" s="986"/>
      <c r="BK84" s="986"/>
      <c r="BL84" s="986"/>
      <c r="BM84" s="986"/>
      <c r="BN84" s="986"/>
      <c r="BO84" s="986"/>
      <c r="BP84" s="986"/>
      <c r="BQ84" s="986"/>
      <c r="BR84" s="986"/>
      <c r="BS84" s="987"/>
      <c r="BT84" s="985"/>
      <c r="BU84" s="986"/>
      <c r="BV84" s="986"/>
      <c r="BW84" s="986"/>
      <c r="BX84" s="986"/>
      <c r="BY84" s="986"/>
      <c r="BZ84" s="986"/>
      <c r="CA84" s="986"/>
      <c r="CB84" s="986"/>
      <c r="CC84" s="986"/>
      <c r="CD84" s="986"/>
      <c r="CE84" s="986"/>
      <c r="CF84" s="986"/>
      <c r="CG84" s="986"/>
      <c r="CH84" s="986"/>
      <c r="CI84" s="987"/>
      <c r="CJ84" s="44"/>
      <c r="CK84" s="34"/>
      <c r="CL84" s="34"/>
      <c r="CM84" s="34"/>
      <c r="CN84" s="34"/>
      <c r="CO84" s="34"/>
      <c r="CP84" s="34"/>
      <c r="CQ84" s="34"/>
      <c r="CR84" s="34"/>
      <c r="CS84" s="34"/>
      <c r="CT84" s="34"/>
      <c r="CU84" s="34"/>
      <c r="CV84" s="34"/>
      <c r="CW84" s="34"/>
      <c r="CX84" s="34"/>
      <c r="CY84" s="34"/>
      <c r="CZ84" s="45"/>
      <c r="DB84" s="28"/>
      <c r="DC84" s="33"/>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58"/>
      <c r="EF84" s="985"/>
      <c r="EG84" s="986"/>
      <c r="EH84" s="986"/>
      <c r="EI84" s="986"/>
      <c r="EJ84" s="986"/>
      <c r="EK84" s="986"/>
      <c r="EL84" s="986"/>
      <c r="EM84" s="986"/>
      <c r="EN84" s="986"/>
      <c r="EO84" s="986"/>
      <c r="EP84" s="986"/>
      <c r="EQ84" s="986"/>
      <c r="ER84" s="986"/>
      <c r="ES84" s="987"/>
      <c r="ET84" s="985"/>
      <c r="EU84" s="986"/>
      <c r="EV84" s="986"/>
      <c r="EW84" s="986"/>
      <c r="EX84" s="986"/>
      <c r="EY84" s="986"/>
      <c r="EZ84" s="986"/>
      <c r="FA84" s="986"/>
      <c r="FB84" s="986"/>
      <c r="FC84" s="986"/>
      <c r="FD84" s="986"/>
      <c r="FE84" s="986"/>
      <c r="FF84" s="986"/>
      <c r="FG84" s="987"/>
      <c r="FH84" s="1087"/>
      <c r="FI84" s="1088"/>
      <c r="FJ84" s="1088"/>
      <c r="FK84" s="1088"/>
      <c r="FL84" s="1088"/>
      <c r="FM84" s="1088"/>
      <c r="FN84" s="1088"/>
      <c r="FO84" s="1088"/>
      <c r="FP84" s="1088"/>
      <c r="FQ84" s="1088"/>
      <c r="FR84" s="1088"/>
      <c r="FS84" s="1088"/>
      <c r="FT84" s="1089"/>
      <c r="FU84" s="1087"/>
      <c r="FV84" s="1088"/>
      <c r="FW84" s="1088"/>
      <c r="FX84" s="1088"/>
      <c r="FY84" s="1088"/>
      <c r="FZ84" s="1088"/>
      <c r="GA84" s="1088"/>
      <c r="GB84" s="1088"/>
      <c r="GC84" s="1088"/>
      <c r="GD84" s="1088"/>
      <c r="GE84" s="1088"/>
      <c r="GF84" s="1088"/>
      <c r="GG84" s="1088"/>
      <c r="GH84" s="1088"/>
      <c r="GI84" s="1088"/>
      <c r="GJ84" s="1089"/>
      <c r="GK84" s="44"/>
      <c r="GL84" s="34"/>
      <c r="GM84" s="34"/>
      <c r="GN84" s="34"/>
      <c r="GO84" s="34"/>
      <c r="GP84" s="34"/>
      <c r="GQ84" s="34"/>
      <c r="GR84" s="34"/>
      <c r="GS84" s="34"/>
      <c r="GT84" s="34"/>
      <c r="GU84" s="34"/>
      <c r="GV84" s="34"/>
      <c r="GW84" s="34"/>
      <c r="GX84" s="34"/>
      <c r="GY84" s="34"/>
      <c r="GZ84" s="34"/>
      <c r="HA84" s="45"/>
    </row>
    <row r="85" spans="1:209" s="32" customFormat="1" ht="5.25" customHeight="1" x14ac:dyDescent="0.2">
      <c r="A85" s="28"/>
      <c r="B85" s="33"/>
      <c r="C85" s="34"/>
      <c r="D85" s="34"/>
      <c r="E85" s="34"/>
      <c r="F85" s="34"/>
      <c r="G85" s="34"/>
      <c r="H85" s="34"/>
      <c r="I85" s="34"/>
      <c r="J85" s="34"/>
      <c r="K85" s="34"/>
      <c r="L85" s="34"/>
      <c r="M85" s="34"/>
      <c r="N85" s="34"/>
      <c r="O85" s="34"/>
      <c r="P85" s="34"/>
      <c r="Q85" s="34"/>
      <c r="R85" s="34"/>
      <c r="S85" s="34"/>
      <c r="T85" s="34"/>
      <c r="U85" s="34"/>
      <c r="V85" s="34"/>
      <c r="W85" s="34"/>
      <c r="X85" s="34"/>
      <c r="Y85" s="34"/>
      <c r="Z85" s="34"/>
      <c r="AA85" s="34"/>
      <c r="AB85" s="34"/>
      <c r="AC85" s="34"/>
      <c r="AD85" s="58"/>
      <c r="AE85" s="985"/>
      <c r="AF85" s="986"/>
      <c r="AG85" s="986"/>
      <c r="AH85" s="986"/>
      <c r="AI85" s="986"/>
      <c r="AJ85" s="986"/>
      <c r="AK85" s="986"/>
      <c r="AL85" s="986"/>
      <c r="AM85" s="986"/>
      <c r="AN85" s="986"/>
      <c r="AO85" s="986"/>
      <c r="AP85" s="986"/>
      <c r="AQ85" s="986"/>
      <c r="AR85" s="987"/>
      <c r="AS85" s="985"/>
      <c r="AT85" s="986"/>
      <c r="AU85" s="986"/>
      <c r="AV85" s="986"/>
      <c r="AW85" s="986"/>
      <c r="AX85" s="986"/>
      <c r="AY85" s="986"/>
      <c r="AZ85" s="986"/>
      <c r="BA85" s="986"/>
      <c r="BB85" s="986"/>
      <c r="BC85" s="986"/>
      <c r="BD85" s="986"/>
      <c r="BE85" s="986"/>
      <c r="BF85" s="987"/>
      <c r="BG85" s="985"/>
      <c r="BH85" s="986"/>
      <c r="BI85" s="986"/>
      <c r="BJ85" s="986"/>
      <c r="BK85" s="986"/>
      <c r="BL85" s="986"/>
      <c r="BM85" s="986"/>
      <c r="BN85" s="986"/>
      <c r="BO85" s="986"/>
      <c r="BP85" s="986"/>
      <c r="BQ85" s="986"/>
      <c r="BR85" s="986"/>
      <c r="BS85" s="987"/>
      <c r="BT85" s="985"/>
      <c r="BU85" s="986"/>
      <c r="BV85" s="986"/>
      <c r="BW85" s="986"/>
      <c r="BX85" s="986"/>
      <c r="BY85" s="986"/>
      <c r="BZ85" s="986"/>
      <c r="CA85" s="986"/>
      <c r="CB85" s="986"/>
      <c r="CC85" s="986"/>
      <c r="CD85" s="986"/>
      <c r="CE85" s="986"/>
      <c r="CF85" s="986"/>
      <c r="CG85" s="986"/>
      <c r="CH85" s="986"/>
      <c r="CI85" s="987"/>
      <c r="CJ85" s="44"/>
      <c r="CK85" s="34"/>
      <c r="CL85" s="34"/>
      <c r="CM85" s="34"/>
      <c r="CN85" s="34"/>
      <c r="CO85" s="34"/>
      <c r="CP85" s="34"/>
      <c r="CQ85" s="34"/>
      <c r="CR85" s="34"/>
      <c r="CS85" s="34"/>
      <c r="CT85" s="34"/>
      <c r="CU85" s="34"/>
      <c r="CV85" s="34"/>
      <c r="CW85" s="34"/>
      <c r="CX85" s="34"/>
      <c r="CY85" s="34"/>
      <c r="CZ85" s="45"/>
      <c r="DB85" s="28"/>
      <c r="DC85" s="33"/>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58"/>
      <c r="EF85" s="985"/>
      <c r="EG85" s="986"/>
      <c r="EH85" s="986"/>
      <c r="EI85" s="986"/>
      <c r="EJ85" s="986"/>
      <c r="EK85" s="986"/>
      <c r="EL85" s="986"/>
      <c r="EM85" s="986"/>
      <c r="EN85" s="986"/>
      <c r="EO85" s="986"/>
      <c r="EP85" s="986"/>
      <c r="EQ85" s="986"/>
      <c r="ER85" s="986"/>
      <c r="ES85" s="987"/>
      <c r="ET85" s="985"/>
      <c r="EU85" s="986"/>
      <c r="EV85" s="986"/>
      <c r="EW85" s="986"/>
      <c r="EX85" s="986"/>
      <c r="EY85" s="986"/>
      <c r="EZ85" s="986"/>
      <c r="FA85" s="986"/>
      <c r="FB85" s="986"/>
      <c r="FC85" s="986"/>
      <c r="FD85" s="986"/>
      <c r="FE85" s="986"/>
      <c r="FF85" s="986"/>
      <c r="FG85" s="987"/>
      <c r="FH85" s="1087"/>
      <c r="FI85" s="1088"/>
      <c r="FJ85" s="1088"/>
      <c r="FK85" s="1088"/>
      <c r="FL85" s="1088"/>
      <c r="FM85" s="1088"/>
      <c r="FN85" s="1088"/>
      <c r="FO85" s="1088"/>
      <c r="FP85" s="1088"/>
      <c r="FQ85" s="1088"/>
      <c r="FR85" s="1088"/>
      <c r="FS85" s="1088"/>
      <c r="FT85" s="1089"/>
      <c r="FU85" s="1087"/>
      <c r="FV85" s="1088"/>
      <c r="FW85" s="1088"/>
      <c r="FX85" s="1088"/>
      <c r="FY85" s="1088"/>
      <c r="FZ85" s="1088"/>
      <c r="GA85" s="1088"/>
      <c r="GB85" s="1088"/>
      <c r="GC85" s="1088"/>
      <c r="GD85" s="1088"/>
      <c r="GE85" s="1088"/>
      <c r="GF85" s="1088"/>
      <c r="GG85" s="1088"/>
      <c r="GH85" s="1088"/>
      <c r="GI85" s="1088"/>
      <c r="GJ85" s="1089"/>
      <c r="GK85" s="44"/>
      <c r="GL85" s="34"/>
      <c r="GM85" s="34"/>
      <c r="GN85" s="34"/>
      <c r="GO85" s="34"/>
      <c r="GP85" s="34"/>
      <c r="GQ85" s="34"/>
      <c r="GR85" s="34"/>
      <c r="GS85" s="34"/>
      <c r="GT85" s="34"/>
      <c r="GU85" s="34"/>
      <c r="GV85" s="34"/>
      <c r="GW85" s="34"/>
      <c r="GX85" s="34"/>
      <c r="GY85" s="34"/>
      <c r="GZ85" s="34"/>
      <c r="HA85" s="45"/>
    </row>
    <row r="86" spans="1:209" s="32" customFormat="1" ht="10.5" customHeight="1" x14ac:dyDescent="0.2">
      <c r="A86" s="28"/>
      <c r="B86" s="33"/>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58"/>
      <c r="AE86" s="985"/>
      <c r="AF86" s="986"/>
      <c r="AG86" s="986"/>
      <c r="AH86" s="986"/>
      <c r="AI86" s="986"/>
      <c r="AJ86" s="986"/>
      <c r="AK86" s="986"/>
      <c r="AL86" s="986"/>
      <c r="AM86" s="986"/>
      <c r="AN86" s="986"/>
      <c r="AO86" s="986"/>
      <c r="AP86" s="986"/>
      <c r="AQ86" s="986"/>
      <c r="AR86" s="987"/>
      <c r="AS86" s="985"/>
      <c r="AT86" s="986"/>
      <c r="AU86" s="986"/>
      <c r="AV86" s="986"/>
      <c r="AW86" s="986"/>
      <c r="AX86" s="986"/>
      <c r="AY86" s="986"/>
      <c r="AZ86" s="986"/>
      <c r="BA86" s="986"/>
      <c r="BB86" s="986"/>
      <c r="BC86" s="986"/>
      <c r="BD86" s="986"/>
      <c r="BE86" s="986"/>
      <c r="BF86" s="987"/>
      <c r="BG86" s="985"/>
      <c r="BH86" s="986"/>
      <c r="BI86" s="986"/>
      <c r="BJ86" s="986"/>
      <c r="BK86" s="986"/>
      <c r="BL86" s="986"/>
      <c r="BM86" s="986"/>
      <c r="BN86" s="986"/>
      <c r="BO86" s="986"/>
      <c r="BP86" s="986"/>
      <c r="BQ86" s="986"/>
      <c r="BR86" s="986"/>
      <c r="BS86" s="987"/>
      <c r="BT86" s="985"/>
      <c r="BU86" s="986"/>
      <c r="BV86" s="986"/>
      <c r="BW86" s="986"/>
      <c r="BX86" s="986"/>
      <c r="BY86" s="986"/>
      <c r="BZ86" s="986"/>
      <c r="CA86" s="986"/>
      <c r="CB86" s="986"/>
      <c r="CC86" s="986"/>
      <c r="CD86" s="986"/>
      <c r="CE86" s="986"/>
      <c r="CF86" s="986"/>
      <c r="CG86" s="986"/>
      <c r="CH86" s="986"/>
      <c r="CI86" s="987"/>
      <c r="CJ86" s="44"/>
      <c r="CK86" s="34"/>
      <c r="CL86" s="34"/>
      <c r="CM86" s="34"/>
      <c r="CN86" s="34"/>
      <c r="CO86" s="34"/>
      <c r="CP86" s="34"/>
      <c r="CQ86" s="34"/>
      <c r="CR86" s="34"/>
      <c r="CS86" s="34"/>
      <c r="CT86" s="34"/>
      <c r="CU86" s="34"/>
      <c r="CV86" s="34"/>
      <c r="CW86" s="34"/>
      <c r="CX86" s="34"/>
      <c r="CY86" s="34"/>
      <c r="CZ86" s="45"/>
      <c r="DB86" s="28"/>
      <c r="DC86" s="33"/>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58"/>
      <c r="EF86" s="985"/>
      <c r="EG86" s="986"/>
      <c r="EH86" s="986"/>
      <c r="EI86" s="986"/>
      <c r="EJ86" s="986"/>
      <c r="EK86" s="986"/>
      <c r="EL86" s="986"/>
      <c r="EM86" s="986"/>
      <c r="EN86" s="986"/>
      <c r="EO86" s="986"/>
      <c r="EP86" s="986"/>
      <c r="EQ86" s="986"/>
      <c r="ER86" s="986"/>
      <c r="ES86" s="987"/>
      <c r="ET86" s="985"/>
      <c r="EU86" s="986"/>
      <c r="EV86" s="986"/>
      <c r="EW86" s="986"/>
      <c r="EX86" s="986"/>
      <c r="EY86" s="986"/>
      <c r="EZ86" s="986"/>
      <c r="FA86" s="986"/>
      <c r="FB86" s="986"/>
      <c r="FC86" s="986"/>
      <c r="FD86" s="986"/>
      <c r="FE86" s="986"/>
      <c r="FF86" s="986"/>
      <c r="FG86" s="987"/>
      <c r="FH86" s="1087"/>
      <c r="FI86" s="1088"/>
      <c r="FJ86" s="1088"/>
      <c r="FK86" s="1088"/>
      <c r="FL86" s="1088"/>
      <c r="FM86" s="1088"/>
      <c r="FN86" s="1088"/>
      <c r="FO86" s="1088"/>
      <c r="FP86" s="1088"/>
      <c r="FQ86" s="1088"/>
      <c r="FR86" s="1088"/>
      <c r="FS86" s="1088"/>
      <c r="FT86" s="1089"/>
      <c r="FU86" s="1087"/>
      <c r="FV86" s="1088"/>
      <c r="FW86" s="1088"/>
      <c r="FX86" s="1088"/>
      <c r="FY86" s="1088"/>
      <c r="FZ86" s="1088"/>
      <c r="GA86" s="1088"/>
      <c r="GB86" s="1088"/>
      <c r="GC86" s="1088"/>
      <c r="GD86" s="1088"/>
      <c r="GE86" s="1088"/>
      <c r="GF86" s="1088"/>
      <c r="GG86" s="1088"/>
      <c r="GH86" s="1088"/>
      <c r="GI86" s="1088"/>
      <c r="GJ86" s="1089"/>
      <c r="GK86" s="44"/>
      <c r="GL86" s="34"/>
      <c r="GM86" s="34"/>
      <c r="GN86" s="34"/>
      <c r="GO86" s="34"/>
      <c r="GP86" s="34"/>
      <c r="GQ86" s="34"/>
      <c r="GR86" s="34"/>
      <c r="GS86" s="34"/>
      <c r="GT86" s="34"/>
      <c r="GU86" s="34"/>
      <c r="GV86" s="34"/>
      <c r="GW86" s="34"/>
      <c r="GX86" s="34"/>
      <c r="GY86" s="34"/>
      <c r="GZ86" s="34"/>
      <c r="HA86" s="45"/>
    </row>
    <row r="87" spans="1:209" s="32" customFormat="1" ht="5.25" customHeight="1" x14ac:dyDescent="0.2">
      <c r="A87" s="28"/>
      <c r="B87" s="39"/>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59"/>
      <c r="AE87" s="988"/>
      <c r="AF87" s="989"/>
      <c r="AG87" s="989"/>
      <c r="AH87" s="989"/>
      <c r="AI87" s="989"/>
      <c r="AJ87" s="989"/>
      <c r="AK87" s="989"/>
      <c r="AL87" s="989"/>
      <c r="AM87" s="989"/>
      <c r="AN87" s="989"/>
      <c r="AO87" s="989"/>
      <c r="AP87" s="989"/>
      <c r="AQ87" s="989"/>
      <c r="AR87" s="990"/>
      <c r="AS87" s="988"/>
      <c r="AT87" s="989"/>
      <c r="AU87" s="989"/>
      <c r="AV87" s="989"/>
      <c r="AW87" s="989"/>
      <c r="AX87" s="989"/>
      <c r="AY87" s="989"/>
      <c r="AZ87" s="989"/>
      <c r="BA87" s="989"/>
      <c r="BB87" s="989"/>
      <c r="BC87" s="989"/>
      <c r="BD87" s="989"/>
      <c r="BE87" s="989"/>
      <c r="BF87" s="990"/>
      <c r="BG87" s="988"/>
      <c r="BH87" s="989"/>
      <c r="BI87" s="989"/>
      <c r="BJ87" s="989"/>
      <c r="BK87" s="989"/>
      <c r="BL87" s="989"/>
      <c r="BM87" s="989"/>
      <c r="BN87" s="989"/>
      <c r="BO87" s="989"/>
      <c r="BP87" s="989"/>
      <c r="BQ87" s="989"/>
      <c r="BR87" s="989"/>
      <c r="BS87" s="990"/>
      <c r="BT87" s="988"/>
      <c r="BU87" s="989"/>
      <c r="BV87" s="989"/>
      <c r="BW87" s="989"/>
      <c r="BX87" s="989"/>
      <c r="BY87" s="989"/>
      <c r="BZ87" s="989"/>
      <c r="CA87" s="989"/>
      <c r="CB87" s="989"/>
      <c r="CC87" s="989"/>
      <c r="CD87" s="989"/>
      <c r="CE87" s="989"/>
      <c r="CF87" s="989"/>
      <c r="CG87" s="989"/>
      <c r="CH87" s="989"/>
      <c r="CI87" s="990"/>
      <c r="CJ87" s="46"/>
      <c r="CK87" s="40"/>
      <c r="CL87" s="40"/>
      <c r="CM87" s="40"/>
      <c r="CN87" s="40"/>
      <c r="CO87" s="40"/>
      <c r="CP87" s="40"/>
      <c r="CQ87" s="40"/>
      <c r="CR87" s="40"/>
      <c r="CS87" s="40"/>
      <c r="CT87" s="40"/>
      <c r="CU87" s="40"/>
      <c r="CV87" s="40"/>
      <c r="CW87" s="40"/>
      <c r="CX87" s="40"/>
      <c r="CY87" s="40"/>
      <c r="CZ87" s="47"/>
      <c r="DB87" s="28"/>
      <c r="DC87" s="39"/>
      <c r="DD87" s="40"/>
      <c r="DE87" s="40"/>
      <c r="DF87" s="40"/>
      <c r="DG87" s="40"/>
      <c r="DH87" s="40"/>
      <c r="DI87" s="40"/>
      <c r="DJ87" s="40"/>
      <c r="DK87" s="40"/>
      <c r="DL87" s="40"/>
      <c r="DM87" s="40"/>
      <c r="DN87" s="40"/>
      <c r="DO87" s="40"/>
      <c r="DP87" s="40"/>
      <c r="DQ87" s="40"/>
      <c r="DR87" s="40"/>
      <c r="DS87" s="40"/>
      <c r="DT87" s="40"/>
      <c r="DU87" s="40"/>
      <c r="DV87" s="40"/>
      <c r="DW87" s="40"/>
      <c r="DX87" s="40"/>
      <c r="DY87" s="40"/>
      <c r="DZ87" s="40"/>
      <c r="EA87" s="40"/>
      <c r="EB87" s="40"/>
      <c r="EC87" s="40"/>
      <c r="ED87" s="40"/>
      <c r="EE87" s="59"/>
      <c r="EF87" s="988"/>
      <c r="EG87" s="989"/>
      <c r="EH87" s="989"/>
      <c r="EI87" s="989"/>
      <c r="EJ87" s="989"/>
      <c r="EK87" s="989"/>
      <c r="EL87" s="989"/>
      <c r="EM87" s="989"/>
      <c r="EN87" s="989"/>
      <c r="EO87" s="989"/>
      <c r="EP87" s="989"/>
      <c r="EQ87" s="989"/>
      <c r="ER87" s="989"/>
      <c r="ES87" s="990"/>
      <c r="ET87" s="988"/>
      <c r="EU87" s="989"/>
      <c r="EV87" s="989"/>
      <c r="EW87" s="989"/>
      <c r="EX87" s="989"/>
      <c r="EY87" s="989"/>
      <c r="EZ87" s="989"/>
      <c r="FA87" s="989"/>
      <c r="FB87" s="989"/>
      <c r="FC87" s="989"/>
      <c r="FD87" s="989"/>
      <c r="FE87" s="989"/>
      <c r="FF87" s="989"/>
      <c r="FG87" s="990"/>
      <c r="FH87" s="1090"/>
      <c r="FI87" s="1091"/>
      <c r="FJ87" s="1091"/>
      <c r="FK87" s="1091"/>
      <c r="FL87" s="1091"/>
      <c r="FM87" s="1091"/>
      <c r="FN87" s="1091"/>
      <c r="FO87" s="1091"/>
      <c r="FP87" s="1091"/>
      <c r="FQ87" s="1091"/>
      <c r="FR87" s="1091"/>
      <c r="FS87" s="1091"/>
      <c r="FT87" s="1092"/>
      <c r="FU87" s="1090"/>
      <c r="FV87" s="1091"/>
      <c r="FW87" s="1091"/>
      <c r="FX87" s="1091"/>
      <c r="FY87" s="1091"/>
      <c r="FZ87" s="1091"/>
      <c r="GA87" s="1091"/>
      <c r="GB87" s="1091"/>
      <c r="GC87" s="1091"/>
      <c r="GD87" s="1091"/>
      <c r="GE87" s="1091"/>
      <c r="GF87" s="1091"/>
      <c r="GG87" s="1091"/>
      <c r="GH87" s="1091"/>
      <c r="GI87" s="1091"/>
      <c r="GJ87" s="1092"/>
      <c r="GK87" s="46"/>
      <c r="GL87" s="40"/>
      <c r="GM87" s="40"/>
      <c r="GN87" s="40"/>
      <c r="GO87" s="40"/>
      <c r="GP87" s="40"/>
      <c r="GQ87" s="40"/>
      <c r="GR87" s="40"/>
      <c r="GS87" s="40"/>
      <c r="GT87" s="40"/>
      <c r="GU87" s="40"/>
      <c r="GV87" s="40"/>
      <c r="GW87" s="40"/>
      <c r="GX87" s="40"/>
      <c r="GY87" s="40"/>
      <c r="GZ87" s="40"/>
      <c r="HA87" s="47"/>
    </row>
    <row r="88" spans="1:209" s="32" customFormat="1" ht="5.25" customHeight="1" x14ac:dyDescent="0.2">
      <c r="A88" s="28"/>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57"/>
      <c r="AE88" s="1004"/>
      <c r="AF88" s="1005"/>
      <c r="AG88" s="1005"/>
      <c r="AH88" s="1005"/>
      <c r="AI88" s="1005"/>
      <c r="AJ88" s="1005"/>
      <c r="AK88" s="1005"/>
      <c r="AL88" s="1005"/>
      <c r="AM88" s="1005"/>
      <c r="AN88" s="1005"/>
      <c r="AO88" s="1005"/>
      <c r="AP88" s="1005"/>
      <c r="AQ88" s="1005"/>
      <c r="AR88" s="1038"/>
      <c r="AS88" s="1004"/>
      <c r="AT88" s="1005"/>
      <c r="AU88" s="1005"/>
      <c r="AV88" s="1005"/>
      <c r="AW88" s="1005"/>
      <c r="AX88" s="1005"/>
      <c r="AY88" s="1005"/>
      <c r="AZ88" s="1005"/>
      <c r="BA88" s="1005"/>
      <c r="BB88" s="1005"/>
      <c r="BC88" s="1005"/>
      <c r="BD88" s="1005"/>
      <c r="BE88" s="1005"/>
      <c r="BF88" s="1038"/>
      <c r="BG88" s="1004"/>
      <c r="BH88" s="1005"/>
      <c r="BI88" s="1005"/>
      <c r="BJ88" s="1005"/>
      <c r="BK88" s="1005"/>
      <c r="BL88" s="1005"/>
      <c r="BM88" s="1005"/>
      <c r="BN88" s="1005"/>
      <c r="BO88" s="1005"/>
      <c r="BP88" s="1005"/>
      <c r="BQ88" s="1005"/>
      <c r="BR88" s="1005"/>
      <c r="BS88" s="1038"/>
      <c r="BT88" s="1004"/>
      <c r="BU88" s="1005"/>
      <c r="BV88" s="1005"/>
      <c r="BW88" s="1005"/>
      <c r="BX88" s="1005"/>
      <c r="BY88" s="1005"/>
      <c r="BZ88" s="1005"/>
      <c r="CA88" s="1005"/>
      <c r="CB88" s="1005"/>
      <c r="CC88" s="1005"/>
      <c r="CD88" s="1005"/>
      <c r="CE88" s="1005"/>
      <c r="CF88" s="1005"/>
      <c r="CG88" s="1005"/>
      <c r="CH88" s="1005"/>
      <c r="CI88" s="1038"/>
      <c r="CJ88" s="42"/>
      <c r="CK88" s="37"/>
      <c r="CL88" s="37"/>
      <c r="CM88" s="37"/>
      <c r="CN88" s="37"/>
      <c r="CO88" s="37"/>
      <c r="CP88" s="37"/>
      <c r="CQ88" s="37"/>
      <c r="CR88" s="37"/>
      <c r="CS88" s="37"/>
      <c r="CT88" s="37"/>
      <c r="CU88" s="37"/>
      <c r="CV88" s="37"/>
      <c r="CW88" s="37"/>
      <c r="CX88" s="37"/>
      <c r="CY88" s="37"/>
      <c r="CZ88" s="43"/>
      <c r="DB88" s="28"/>
      <c r="DC88" s="36"/>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57"/>
      <c r="EF88" s="1004"/>
      <c r="EG88" s="1005"/>
      <c r="EH88" s="1005"/>
      <c r="EI88" s="1005"/>
      <c r="EJ88" s="1005"/>
      <c r="EK88" s="1005"/>
      <c r="EL88" s="1005"/>
      <c r="EM88" s="1005"/>
      <c r="EN88" s="1005"/>
      <c r="EO88" s="1005"/>
      <c r="EP88" s="1005"/>
      <c r="EQ88" s="1005"/>
      <c r="ER88" s="1005"/>
      <c r="ES88" s="1038"/>
      <c r="ET88" s="1004"/>
      <c r="EU88" s="1005"/>
      <c r="EV88" s="1005"/>
      <c r="EW88" s="1005"/>
      <c r="EX88" s="1005"/>
      <c r="EY88" s="1005"/>
      <c r="EZ88" s="1005"/>
      <c r="FA88" s="1005"/>
      <c r="FB88" s="1005"/>
      <c r="FC88" s="1005"/>
      <c r="FD88" s="1005"/>
      <c r="FE88" s="1005"/>
      <c r="FF88" s="1005"/>
      <c r="FG88" s="1038"/>
      <c r="FH88" s="1084"/>
      <c r="FI88" s="1085"/>
      <c r="FJ88" s="1085"/>
      <c r="FK88" s="1085"/>
      <c r="FL88" s="1085"/>
      <c r="FM88" s="1085"/>
      <c r="FN88" s="1085"/>
      <c r="FO88" s="1085"/>
      <c r="FP88" s="1085"/>
      <c r="FQ88" s="1085"/>
      <c r="FR88" s="1085"/>
      <c r="FS88" s="1085"/>
      <c r="FT88" s="1086"/>
      <c r="FU88" s="1084"/>
      <c r="FV88" s="1085"/>
      <c r="FW88" s="1085"/>
      <c r="FX88" s="1085"/>
      <c r="FY88" s="1085"/>
      <c r="FZ88" s="1085"/>
      <c r="GA88" s="1085"/>
      <c r="GB88" s="1085"/>
      <c r="GC88" s="1085"/>
      <c r="GD88" s="1085"/>
      <c r="GE88" s="1085"/>
      <c r="GF88" s="1085"/>
      <c r="GG88" s="1085"/>
      <c r="GH88" s="1085"/>
      <c r="GI88" s="1085"/>
      <c r="GJ88" s="1086"/>
      <c r="GK88" s="42"/>
      <c r="GL88" s="37"/>
      <c r="GM88" s="37"/>
      <c r="GN88" s="37"/>
      <c r="GO88" s="37"/>
      <c r="GP88" s="37"/>
      <c r="GQ88" s="37"/>
      <c r="GR88" s="37"/>
      <c r="GS88" s="37"/>
      <c r="GT88" s="37"/>
      <c r="GU88" s="37"/>
      <c r="GV88" s="37"/>
      <c r="GW88" s="37"/>
      <c r="GX88" s="37"/>
      <c r="GY88" s="37"/>
      <c r="GZ88" s="37"/>
      <c r="HA88" s="43"/>
    </row>
    <row r="89" spans="1:209" s="32" customFormat="1" ht="5.25" customHeight="1" x14ac:dyDescent="0.2">
      <c r="A89" s="28"/>
      <c r="B89" s="33"/>
      <c r="C89" s="34"/>
      <c r="D89" s="34"/>
      <c r="E89" s="34"/>
      <c r="F89" s="34"/>
      <c r="G89" s="34"/>
      <c r="H89" s="34"/>
      <c r="I89" s="34"/>
      <c r="J89" s="34"/>
      <c r="K89" s="34"/>
      <c r="L89" s="34"/>
      <c r="M89" s="34"/>
      <c r="N89" s="34"/>
      <c r="O89" s="34"/>
      <c r="P89" s="34"/>
      <c r="Q89" s="34"/>
      <c r="R89" s="34"/>
      <c r="S89" s="34"/>
      <c r="T89" s="34"/>
      <c r="U89" s="34"/>
      <c r="V89" s="34"/>
      <c r="W89" s="34"/>
      <c r="X89" s="34"/>
      <c r="Y89" s="34"/>
      <c r="Z89" s="34"/>
      <c r="AA89" s="34"/>
      <c r="AB89" s="34"/>
      <c r="AC89" s="34"/>
      <c r="AD89" s="58"/>
      <c r="AE89" s="985"/>
      <c r="AF89" s="986"/>
      <c r="AG89" s="986"/>
      <c r="AH89" s="986"/>
      <c r="AI89" s="986"/>
      <c r="AJ89" s="986"/>
      <c r="AK89" s="986"/>
      <c r="AL89" s="986"/>
      <c r="AM89" s="986"/>
      <c r="AN89" s="986"/>
      <c r="AO89" s="986"/>
      <c r="AP89" s="986"/>
      <c r="AQ89" s="986"/>
      <c r="AR89" s="987"/>
      <c r="AS89" s="985"/>
      <c r="AT89" s="986"/>
      <c r="AU89" s="986"/>
      <c r="AV89" s="986"/>
      <c r="AW89" s="986"/>
      <c r="AX89" s="986"/>
      <c r="AY89" s="986"/>
      <c r="AZ89" s="986"/>
      <c r="BA89" s="986"/>
      <c r="BB89" s="986"/>
      <c r="BC89" s="986"/>
      <c r="BD89" s="986"/>
      <c r="BE89" s="986"/>
      <c r="BF89" s="987"/>
      <c r="BG89" s="985"/>
      <c r="BH89" s="986"/>
      <c r="BI89" s="986"/>
      <c r="BJ89" s="986"/>
      <c r="BK89" s="986"/>
      <c r="BL89" s="986"/>
      <c r="BM89" s="986"/>
      <c r="BN89" s="986"/>
      <c r="BO89" s="986"/>
      <c r="BP89" s="986"/>
      <c r="BQ89" s="986"/>
      <c r="BR89" s="986"/>
      <c r="BS89" s="987"/>
      <c r="BT89" s="985"/>
      <c r="BU89" s="986"/>
      <c r="BV89" s="986"/>
      <c r="BW89" s="986"/>
      <c r="BX89" s="986"/>
      <c r="BY89" s="986"/>
      <c r="BZ89" s="986"/>
      <c r="CA89" s="986"/>
      <c r="CB89" s="986"/>
      <c r="CC89" s="986"/>
      <c r="CD89" s="986"/>
      <c r="CE89" s="986"/>
      <c r="CF89" s="986"/>
      <c r="CG89" s="986"/>
      <c r="CH89" s="986"/>
      <c r="CI89" s="987"/>
      <c r="CJ89" s="44"/>
      <c r="CK89" s="34"/>
      <c r="CL89" s="34"/>
      <c r="CM89" s="34"/>
      <c r="CN89" s="34"/>
      <c r="CO89" s="34"/>
      <c r="CP89" s="34"/>
      <c r="CQ89" s="34"/>
      <c r="CR89" s="34"/>
      <c r="CS89" s="34"/>
      <c r="CT89" s="34"/>
      <c r="CU89" s="34"/>
      <c r="CV89" s="34"/>
      <c r="CW89" s="34"/>
      <c r="CX89" s="34"/>
      <c r="CY89" s="34"/>
      <c r="CZ89" s="45"/>
      <c r="DB89" s="28"/>
      <c r="DC89" s="33"/>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58"/>
      <c r="EF89" s="985"/>
      <c r="EG89" s="986"/>
      <c r="EH89" s="986"/>
      <c r="EI89" s="986"/>
      <c r="EJ89" s="986"/>
      <c r="EK89" s="986"/>
      <c r="EL89" s="986"/>
      <c r="EM89" s="986"/>
      <c r="EN89" s="986"/>
      <c r="EO89" s="986"/>
      <c r="EP89" s="986"/>
      <c r="EQ89" s="986"/>
      <c r="ER89" s="986"/>
      <c r="ES89" s="987"/>
      <c r="ET89" s="985"/>
      <c r="EU89" s="986"/>
      <c r="EV89" s="986"/>
      <c r="EW89" s="986"/>
      <c r="EX89" s="986"/>
      <c r="EY89" s="986"/>
      <c r="EZ89" s="986"/>
      <c r="FA89" s="986"/>
      <c r="FB89" s="986"/>
      <c r="FC89" s="986"/>
      <c r="FD89" s="986"/>
      <c r="FE89" s="986"/>
      <c r="FF89" s="986"/>
      <c r="FG89" s="987"/>
      <c r="FH89" s="1087"/>
      <c r="FI89" s="1088"/>
      <c r="FJ89" s="1088"/>
      <c r="FK89" s="1088"/>
      <c r="FL89" s="1088"/>
      <c r="FM89" s="1088"/>
      <c r="FN89" s="1088"/>
      <c r="FO89" s="1088"/>
      <c r="FP89" s="1088"/>
      <c r="FQ89" s="1088"/>
      <c r="FR89" s="1088"/>
      <c r="FS89" s="1088"/>
      <c r="FT89" s="1089"/>
      <c r="FU89" s="1087"/>
      <c r="FV89" s="1088"/>
      <c r="FW89" s="1088"/>
      <c r="FX89" s="1088"/>
      <c r="FY89" s="1088"/>
      <c r="FZ89" s="1088"/>
      <c r="GA89" s="1088"/>
      <c r="GB89" s="1088"/>
      <c r="GC89" s="1088"/>
      <c r="GD89" s="1088"/>
      <c r="GE89" s="1088"/>
      <c r="GF89" s="1088"/>
      <c r="GG89" s="1088"/>
      <c r="GH89" s="1088"/>
      <c r="GI89" s="1088"/>
      <c r="GJ89" s="1089"/>
      <c r="GK89" s="44"/>
      <c r="GL89" s="34"/>
      <c r="GM89" s="34"/>
      <c r="GN89" s="34"/>
      <c r="GO89" s="34"/>
      <c r="GP89" s="34"/>
      <c r="GQ89" s="34"/>
      <c r="GR89" s="34"/>
      <c r="GS89" s="34"/>
      <c r="GT89" s="34"/>
      <c r="GU89" s="34"/>
      <c r="GV89" s="34"/>
      <c r="GW89" s="34"/>
      <c r="GX89" s="34"/>
      <c r="GY89" s="34"/>
      <c r="GZ89" s="34"/>
      <c r="HA89" s="45"/>
    </row>
    <row r="90" spans="1:209" s="32" customFormat="1" ht="5.25" customHeight="1" x14ac:dyDescent="0.2">
      <c r="A90" s="28"/>
      <c r="B90" s="33"/>
      <c r="C90" s="34"/>
      <c r="D90" s="34"/>
      <c r="E90" s="34"/>
      <c r="F90" s="34"/>
      <c r="G90" s="34"/>
      <c r="H90" s="34"/>
      <c r="I90" s="34"/>
      <c r="J90" s="34"/>
      <c r="K90" s="34"/>
      <c r="L90" s="34"/>
      <c r="M90" s="34"/>
      <c r="N90" s="34"/>
      <c r="O90" s="34"/>
      <c r="P90" s="34"/>
      <c r="Q90" s="34"/>
      <c r="R90" s="34"/>
      <c r="S90" s="34"/>
      <c r="T90" s="34"/>
      <c r="U90" s="34"/>
      <c r="V90" s="34"/>
      <c r="W90" s="34"/>
      <c r="X90" s="34"/>
      <c r="Y90" s="34"/>
      <c r="Z90" s="34"/>
      <c r="AA90" s="34"/>
      <c r="AB90" s="34"/>
      <c r="AC90" s="34"/>
      <c r="AD90" s="58"/>
      <c r="AE90" s="985"/>
      <c r="AF90" s="986"/>
      <c r="AG90" s="986"/>
      <c r="AH90" s="986"/>
      <c r="AI90" s="986"/>
      <c r="AJ90" s="986"/>
      <c r="AK90" s="986"/>
      <c r="AL90" s="986"/>
      <c r="AM90" s="986"/>
      <c r="AN90" s="986"/>
      <c r="AO90" s="986"/>
      <c r="AP90" s="986"/>
      <c r="AQ90" s="986"/>
      <c r="AR90" s="987"/>
      <c r="AS90" s="985"/>
      <c r="AT90" s="986"/>
      <c r="AU90" s="986"/>
      <c r="AV90" s="986"/>
      <c r="AW90" s="986"/>
      <c r="AX90" s="986"/>
      <c r="AY90" s="986"/>
      <c r="AZ90" s="986"/>
      <c r="BA90" s="986"/>
      <c r="BB90" s="986"/>
      <c r="BC90" s="986"/>
      <c r="BD90" s="986"/>
      <c r="BE90" s="986"/>
      <c r="BF90" s="987"/>
      <c r="BG90" s="985"/>
      <c r="BH90" s="986"/>
      <c r="BI90" s="986"/>
      <c r="BJ90" s="986"/>
      <c r="BK90" s="986"/>
      <c r="BL90" s="986"/>
      <c r="BM90" s="986"/>
      <c r="BN90" s="986"/>
      <c r="BO90" s="986"/>
      <c r="BP90" s="986"/>
      <c r="BQ90" s="986"/>
      <c r="BR90" s="986"/>
      <c r="BS90" s="987"/>
      <c r="BT90" s="985"/>
      <c r="BU90" s="986"/>
      <c r="BV90" s="986"/>
      <c r="BW90" s="986"/>
      <c r="BX90" s="986"/>
      <c r="BY90" s="986"/>
      <c r="BZ90" s="986"/>
      <c r="CA90" s="986"/>
      <c r="CB90" s="986"/>
      <c r="CC90" s="986"/>
      <c r="CD90" s="986"/>
      <c r="CE90" s="986"/>
      <c r="CF90" s="986"/>
      <c r="CG90" s="986"/>
      <c r="CH90" s="986"/>
      <c r="CI90" s="987"/>
      <c r="CJ90" s="44"/>
      <c r="CK90" s="34"/>
      <c r="CL90" s="34"/>
      <c r="CM90" s="34"/>
      <c r="CN90" s="34"/>
      <c r="CO90" s="34"/>
      <c r="CP90" s="34"/>
      <c r="CQ90" s="34"/>
      <c r="CR90" s="34"/>
      <c r="CS90" s="34"/>
      <c r="CT90" s="34"/>
      <c r="CU90" s="34"/>
      <c r="CV90" s="34"/>
      <c r="CW90" s="34"/>
      <c r="CX90" s="34"/>
      <c r="CY90" s="34"/>
      <c r="CZ90" s="45"/>
      <c r="DB90" s="28"/>
      <c r="DC90" s="33"/>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58"/>
      <c r="EF90" s="985"/>
      <c r="EG90" s="986"/>
      <c r="EH90" s="986"/>
      <c r="EI90" s="986"/>
      <c r="EJ90" s="986"/>
      <c r="EK90" s="986"/>
      <c r="EL90" s="986"/>
      <c r="EM90" s="986"/>
      <c r="EN90" s="986"/>
      <c r="EO90" s="986"/>
      <c r="EP90" s="986"/>
      <c r="EQ90" s="986"/>
      <c r="ER90" s="986"/>
      <c r="ES90" s="987"/>
      <c r="ET90" s="985"/>
      <c r="EU90" s="986"/>
      <c r="EV90" s="986"/>
      <c r="EW90" s="986"/>
      <c r="EX90" s="986"/>
      <c r="EY90" s="986"/>
      <c r="EZ90" s="986"/>
      <c r="FA90" s="986"/>
      <c r="FB90" s="986"/>
      <c r="FC90" s="986"/>
      <c r="FD90" s="986"/>
      <c r="FE90" s="986"/>
      <c r="FF90" s="986"/>
      <c r="FG90" s="987"/>
      <c r="FH90" s="1087"/>
      <c r="FI90" s="1088"/>
      <c r="FJ90" s="1088"/>
      <c r="FK90" s="1088"/>
      <c r="FL90" s="1088"/>
      <c r="FM90" s="1088"/>
      <c r="FN90" s="1088"/>
      <c r="FO90" s="1088"/>
      <c r="FP90" s="1088"/>
      <c r="FQ90" s="1088"/>
      <c r="FR90" s="1088"/>
      <c r="FS90" s="1088"/>
      <c r="FT90" s="1089"/>
      <c r="FU90" s="1087"/>
      <c r="FV90" s="1088"/>
      <c r="FW90" s="1088"/>
      <c r="FX90" s="1088"/>
      <c r="FY90" s="1088"/>
      <c r="FZ90" s="1088"/>
      <c r="GA90" s="1088"/>
      <c r="GB90" s="1088"/>
      <c r="GC90" s="1088"/>
      <c r="GD90" s="1088"/>
      <c r="GE90" s="1088"/>
      <c r="GF90" s="1088"/>
      <c r="GG90" s="1088"/>
      <c r="GH90" s="1088"/>
      <c r="GI90" s="1088"/>
      <c r="GJ90" s="1089"/>
      <c r="GK90" s="44"/>
      <c r="GL90" s="34"/>
      <c r="GM90" s="34"/>
      <c r="GN90" s="34"/>
      <c r="GO90" s="34"/>
      <c r="GP90" s="34"/>
      <c r="GQ90" s="34"/>
      <c r="GR90" s="34"/>
      <c r="GS90" s="34"/>
      <c r="GT90" s="34"/>
      <c r="GU90" s="34"/>
      <c r="GV90" s="34"/>
      <c r="GW90" s="34"/>
      <c r="GX90" s="34"/>
      <c r="GY90" s="34"/>
      <c r="GZ90" s="34"/>
      <c r="HA90" s="45"/>
    </row>
    <row r="91" spans="1:209" s="32" customFormat="1" ht="10.5" customHeight="1" x14ac:dyDescent="0.2">
      <c r="A91" s="28"/>
      <c r="B91" s="33"/>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58"/>
      <c r="AE91" s="985"/>
      <c r="AF91" s="986"/>
      <c r="AG91" s="986"/>
      <c r="AH91" s="986"/>
      <c r="AI91" s="986"/>
      <c r="AJ91" s="986"/>
      <c r="AK91" s="986"/>
      <c r="AL91" s="986"/>
      <c r="AM91" s="986"/>
      <c r="AN91" s="986"/>
      <c r="AO91" s="986"/>
      <c r="AP91" s="986"/>
      <c r="AQ91" s="986"/>
      <c r="AR91" s="987"/>
      <c r="AS91" s="985"/>
      <c r="AT91" s="986"/>
      <c r="AU91" s="986"/>
      <c r="AV91" s="986"/>
      <c r="AW91" s="986"/>
      <c r="AX91" s="986"/>
      <c r="AY91" s="986"/>
      <c r="AZ91" s="986"/>
      <c r="BA91" s="986"/>
      <c r="BB91" s="986"/>
      <c r="BC91" s="986"/>
      <c r="BD91" s="986"/>
      <c r="BE91" s="986"/>
      <c r="BF91" s="987"/>
      <c r="BG91" s="985"/>
      <c r="BH91" s="986"/>
      <c r="BI91" s="986"/>
      <c r="BJ91" s="986"/>
      <c r="BK91" s="986"/>
      <c r="BL91" s="986"/>
      <c r="BM91" s="986"/>
      <c r="BN91" s="986"/>
      <c r="BO91" s="986"/>
      <c r="BP91" s="986"/>
      <c r="BQ91" s="986"/>
      <c r="BR91" s="986"/>
      <c r="BS91" s="987"/>
      <c r="BT91" s="985"/>
      <c r="BU91" s="986"/>
      <c r="BV91" s="986"/>
      <c r="BW91" s="986"/>
      <c r="BX91" s="986"/>
      <c r="BY91" s="986"/>
      <c r="BZ91" s="986"/>
      <c r="CA91" s="986"/>
      <c r="CB91" s="986"/>
      <c r="CC91" s="986"/>
      <c r="CD91" s="986"/>
      <c r="CE91" s="986"/>
      <c r="CF91" s="986"/>
      <c r="CG91" s="986"/>
      <c r="CH91" s="986"/>
      <c r="CI91" s="987"/>
      <c r="CJ91" s="44"/>
      <c r="CK91" s="34"/>
      <c r="CL91" s="34"/>
      <c r="CM91" s="34"/>
      <c r="CN91" s="34"/>
      <c r="CO91" s="34"/>
      <c r="CP91" s="34"/>
      <c r="CQ91" s="34"/>
      <c r="CR91" s="34"/>
      <c r="CS91" s="34"/>
      <c r="CT91" s="34"/>
      <c r="CU91" s="34"/>
      <c r="CV91" s="34"/>
      <c r="CW91" s="34"/>
      <c r="CX91" s="34"/>
      <c r="CY91" s="34"/>
      <c r="CZ91" s="45"/>
      <c r="DB91" s="28"/>
      <c r="DC91" s="33"/>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58"/>
      <c r="EF91" s="985"/>
      <c r="EG91" s="986"/>
      <c r="EH91" s="986"/>
      <c r="EI91" s="986"/>
      <c r="EJ91" s="986"/>
      <c r="EK91" s="986"/>
      <c r="EL91" s="986"/>
      <c r="EM91" s="986"/>
      <c r="EN91" s="986"/>
      <c r="EO91" s="986"/>
      <c r="EP91" s="986"/>
      <c r="EQ91" s="986"/>
      <c r="ER91" s="986"/>
      <c r="ES91" s="987"/>
      <c r="ET91" s="985"/>
      <c r="EU91" s="986"/>
      <c r="EV91" s="986"/>
      <c r="EW91" s="986"/>
      <c r="EX91" s="986"/>
      <c r="EY91" s="986"/>
      <c r="EZ91" s="986"/>
      <c r="FA91" s="986"/>
      <c r="FB91" s="986"/>
      <c r="FC91" s="986"/>
      <c r="FD91" s="986"/>
      <c r="FE91" s="986"/>
      <c r="FF91" s="986"/>
      <c r="FG91" s="987"/>
      <c r="FH91" s="1087"/>
      <c r="FI91" s="1088"/>
      <c r="FJ91" s="1088"/>
      <c r="FK91" s="1088"/>
      <c r="FL91" s="1088"/>
      <c r="FM91" s="1088"/>
      <c r="FN91" s="1088"/>
      <c r="FO91" s="1088"/>
      <c r="FP91" s="1088"/>
      <c r="FQ91" s="1088"/>
      <c r="FR91" s="1088"/>
      <c r="FS91" s="1088"/>
      <c r="FT91" s="1089"/>
      <c r="FU91" s="1087"/>
      <c r="FV91" s="1088"/>
      <c r="FW91" s="1088"/>
      <c r="FX91" s="1088"/>
      <c r="FY91" s="1088"/>
      <c r="FZ91" s="1088"/>
      <c r="GA91" s="1088"/>
      <c r="GB91" s="1088"/>
      <c r="GC91" s="1088"/>
      <c r="GD91" s="1088"/>
      <c r="GE91" s="1088"/>
      <c r="GF91" s="1088"/>
      <c r="GG91" s="1088"/>
      <c r="GH91" s="1088"/>
      <c r="GI91" s="1088"/>
      <c r="GJ91" s="1089"/>
      <c r="GK91" s="44"/>
      <c r="GL91" s="34"/>
      <c r="GM91" s="34"/>
      <c r="GN91" s="34"/>
      <c r="GO91" s="34"/>
      <c r="GP91" s="34"/>
      <c r="GQ91" s="34"/>
      <c r="GR91" s="34"/>
      <c r="GS91" s="34"/>
      <c r="GT91" s="34"/>
      <c r="GU91" s="34"/>
      <c r="GV91" s="34"/>
      <c r="GW91" s="34"/>
      <c r="GX91" s="34"/>
      <c r="GY91" s="34"/>
      <c r="GZ91" s="34"/>
      <c r="HA91" s="45"/>
    </row>
    <row r="92" spans="1:209" s="32" customFormat="1" ht="5.25" customHeight="1" x14ac:dyDescent="0.2">
      <c r="A92" s="28"/>
      <c r="B92" s="39"/>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59"/>
      <c r="AE92" s="988"/>
      <c r="AF92" s="989"/>
      <c r="AG92" s="989"/>
      <c r="AH92" s="989"/>
      <c r="AI92" s="989"/>
      <c r="AJ92" s="989"/>
      <c r="AK92" s="989"/>
      <c r="AL92" s="989"/>
      <c r="AM92" s="989"/>
      <c r="AN92" s="989"/>
      <c r="AO92" s="989"/>
      <c r="AP92" s="989"/>
      <c r="AQ92" s="989"/>
      <c r="AR92" s="990"/>
      <c r="AS92" s="988"/>
      <c r="AT92" s="989"/>
      <c r="AU92" s="989"/>
      <c r="AV92" s="989"/>
      <c r="AW92" s="989"/>
      <c r="AX92" s="989"/>
      <c r="AY92" s="989"/>
      <c r="AZ92" s="989"/>
      <c r="BA92" s="989"/>
      <c r="BB92" s="989"/>
      <c r="BC92" s="989"/>
      <c r="BD92" s="989"/>
      <c r="BE92" s="989"/>
      <c r="BF92" s="990"/>
      <c r="BG92" s="988"/>
      <c r="BH92" s="989"/>
      <c r="BI92" s="989"/>
      <c r="BJ92" s="989"/>
      <c r="BK92" s="989"/>
      <c r="BL92" s="989"/>
      <c r="BM92" s="989"/>
      <c r="BN92" s="989"/>
      <c r="BO92" s="989"/>
      <c r="BP92" s="989"/>
      <c r="BQ92" s="989"/>
      <c r="BR92" s="989"/>
      <c r="BS92" s="990"/>
      <c r="BT92" s="988"/>
      <c r="BU92" s="989"/>
      <c r="BV92" s="989"/>
      <c r="BW92" s="989"/>
      <c r="BX92" s="989"/>
      <c r="BY92" s="989"/>
      <c r="BZ92" s="989"/>
      <c r="CA92" s="989"/>
      <c r="CB92" s="989"/>
      <c r="CC92" s="989"/>
      <c r="CD92" s="989"/>
      <c r="CE92" s="989"/>
      <c r="CF92" s="989"/>
      <c r="CG92" s="989"/>
      <c r="CH92" s="989"/>
      <c r="CI92" s="990"/>
      <c r="CJ92" s="46"/>
      <c r="CK92" s="40"/>
      <c r="CL92" s="40"/>
      <c r="CM92" s="40"/>
      <c r="CN92" s="40"/>
      <c r="CO92" s="40"/>
      <c r="CP92" s="40"/>
      <c r="CQ92" s="40"/>
      <c r="CR92" s="40"/>
      <c r="CS92" s="40"/>
      <c r="CT92" s="40"/>
      <c r="CU92" s="40"/>
      <c r="CV92" s="40"/>
      <c r="CW92" s="40"/>
      <c r="CX92" s="40"/>
      <c r="CY92" s="40"/>
      <c r="CZ92" s="47"/>
      <c r="DB92" s="28"/>
      <c r="DC92" s="39"/>
      <c r="DD92" s="40"/>
      <c r="DE92" s="40"/>
      <c r="DF92" s="40"/>
      <c r="DG92" s="40"/>
      <c r="DH92" s="40"/>
      <c r="DI92" s="40"/>
      <c r="DJ92" s="40"/>
      <c r="DK92" s="40"/>
      <c r="DL92" s="40"/>
      <c r="DM92" s="40"/>
      <c r="DN92" s="40"/>
      <c r="DO92" s="40"/>
      <c r="DP92" s="40"/>
      <c r="DQ92" s="40"/>
      <c r="DR92" s="40"/>
      <c r="DS92" s="40"/>
      <c r="DT92" s="40"/>
      <c r="DU92" s="40"/>
      <c r="DV92" s="40"/>
      <c r="DW92" s="40"/>
      <c r="DX92" s="40"/>
      <c r="DY92" s="40"/>
      <c r="DZ92" s="40"/>
      <c r="EA92" s="40"/>
      <c r="EB92" s="40"/>
      <c r="EC92" s="40"/>
      <c r="ED92" s="40"/>
      <c r="EE92" s="59"/>
      <c r="EF92" s="988"/>
      <c r="EG92" s="989"/>
      <c r="EH92" s="989"/>
      <c r="EI92" s="989"/>
      <c r="EJ92" s="989"/>
      <c r="EK92" s="989"/>
      <c r="EL92" s="989"/>
      <c r="EM92" s="989"/>
      <c r="EN92" s="989"/>
      <c r="EO92" s="989"/>
      <c r="EP92" s="989"/>
      <c r="EQ92" s="989"/>
      <c r="ER92" s="989"/>
      <c r="ES92" s="990"/>
      <c r="ET92" s="988"/>
      <c r="EU92" s="989"/>
      <c r="EV92" s="989"/>
      <c r="EW92" s="989"/>
      <c r="EX92" s="989"/>
      <c r="EY92" s="989"/>
      <c r="EZ92" s="989"/>
      <c r="FA92" s="989"/>
      <c r="FB92" s="989"/>
      <c r="FC92" s="989"/>
      <c r="FD92" s="989"/>
      <c r="FE92" s="989"/>
      <c r="FF92" s="989"/>
      <c r="FG92" s="990"/>
      <c r="FH92" s="1090"/>
      <c r="FI92" s="1091"/>
      <c r="FJ92" s="1091"/>
      <c r="FK92" s="1091"/>
      <c r="FL92" s="1091"/>
      <c r="FM92" s="1091"/>
      <c r="FN92" s="1091"/>
      <c r="FO92" s="1091"/>
      <c r="FP92" s="1091"/>
      <c r="FQ92" s="1091"/>
      <c r="FR92" s="1091"/>
      <c r="FS92" s="1091"/>
      <c r="FT92" s="1092"/>
      <c r="FU92" s="1090"/>
      <c r="FV92" s="1091"/>
      <c r="FW92" s="1091"/>
      <c r="FX92" s="1091"/>
      <c r="FY92" s="1091"/>
      <c r="FZ92" s="1091"/>
      <c r="GA92" s="1091"/>
      <c r="GB92" s="1091"/>
      <c r="GC92" s="1091"/>
      <c r="GD92" s="1091"/>
      <c r="GE92" s="1091"/>
      <c r="GF92" s="1091"/>
      <c r="GG92" s="1091"/>
      <c r="GH92" s="1091"/>
      <c r="GI92" s="1091"/>
      <c r="GJ92" s="1092"/>
      <c r="GK92" s="46"/>
      <c r="GL92" s="40"/>
      <c r="GM92" s="40"/>
      <c r="GN92" s="40"/>
      <c r="GO92" s="40"/>
      <c r="GP92" s="40"/>
      <c r="GQ92" s="40"/>
      <c r="GR92" s="40"/>
      <c r="GS92" s="40"/>
      <c r="GT92" s="40"/>
      <c r="GU92" s="40"/>
      <c r="GV92" s="40"/>
      <c r="GW92" s="40"/>
      <c r="GX92" s="40"/>
      <c r="GY92" s="40"/>
      <c r="GZ92" s="40"/>
      <c r="HA92" s="47"/>
    </row>
    <row r="93" spans="1:209" ht="7" customHeight="1" x14ac:dyDescent="0.2">
      <c r="A93" s="60"/>
      <c r="B93" s="36"/>
      <c r="C93" s="37"/>
      <c r="D93" s="37"/>
      <c r="E93" s="37"/>
      <c r="F93" s="61"/>
      <c r="G93" s="61"/>
      <c r="H93" s="61"/>
      <c r="I93" s="61"/>
      <c r="J93" s="61"/>
      <c r="K93" s="61"/>
      <c r="L93" s="61"/>
      <c r="M93" s="61"/>
      <c r="N93" s="61"/>
      <c r="O93" s="61"/>
      <c r="P93" s="61"/>
      <c r="Q93" s="61"/>
      <c r="R93" s="61"/>
      <c r="S93" s="61"/>
      <c r="T93" s="61"/>
      <c r="U93" s="61"/>
      <c r="V93" s="61"/>
      <c r="W93" s="61"/>
      <c r="X93" s="61"/>
      <c r="Y93" s="61"/>
      <c r="Z93" s="61"/>
      <c r="AA93" s="61"/>
      <c r="AB93" s="61"/>
      <c r="AC93" s="61"/>
      <c r="AD93" s="61"/>
      <c r="AE93" s="61"/>
      <c r="AF93" s="61"/>
      <c r="AG93" s="61"/>
      <c r="AH93" s="61"/>
      <c r="AI93" s="61"/>
      <c r="AJ93" s="61"/>
      <c r="AK93" s="61"/>
      <c r="AL93" s="61"/>
      <c r="AM93" s="61"/>
      <c r="AN93" s="61"/>
      <c r="AO93" s="61"/>
      <c r="AP93" s="61"/>
      <c r="AQ93" s="61"/>
      <c r="AR93" s="61"/>
      <c r="AS93" s="61"/>
      <c r="AT93" s="61"/>
      <c r="AU93" s="61"/>
      <c r="AV93" s="61"/>
      <c r="AW93" s="61"/>
      <c r="AX93" s="61"/>
      <c r="AY93" s="61"/>
      <c r="AZ93" s="61"/>
      <c r="BA93" s="61"/>
      <c r="BB93" s="61"/>
      <c r="BC93" s="61"/>
      <c r="BD93" s="61"/>
      <c r="BE93" s="61"/>
      <c r="BF93" s="61"/>
      <c r="BG93" s="61"/>
      <c r="BH93" s="61"/>
      <c r="BI93" s="61"/>
      <c r="BJ93" s="61"/>
      <c r="BK93" s="61"/>
      <c r="BL93" s="61"/>
      <c r="BM93" s="61"/>
      <c r="BN93" s="61"/>
      <c r="BO93" s="61"/>
      <c r="BP93" s="61"/>
      <c r="BQ93" s="61"/>
      <c r="BR93" s="61"/>
      <c r="BS93" s="61"/>
      <c r="BT93" s="61"/>
      <c r="BU93" s="61"/>
      <c r="BV93" s="61"/>
      <c r="BW93" s="61"/>
      <c r="BX93" s="61"/>
      <c r="BY93" s="61"/>
      <c r="BZ93" s="61"/>
      <c r="CA93" s="61"/>
      <c r="CB93" s="61"/>
      <c r="CC93" s="61"/>
      <c r="CD93" s="61"/>
      <c r="CE93" s="61"/>
      <c r="CF93" s="61"/>
      <c r="CG93" s="61"/>
      <c r="CH93" s="61"/>
      <c r="CI93" s="61"/>
      <c r="CJ93" s="61"/>
      <c r="CK93" s="61"/>
      <c r="CL93" s="61"/>
      <c r="CM93" s="61"/>
      <c r="CN93" s="61"/>
      <c r="CO93" s="61"/>
      <c r="CP93" s="61"/>
      <c r="CQ93" s="61"/>
      <c r="CR93" s="61"/>
      <c r="CS93" s="61"/>
      <c r="CT93" s="61"/>
      <c r="CU93" s="61"/>
      <c r="CV93" s="34"/>
      <c r="CW93" s="34"/>
      <c r="CX93" s="34"/>
      <c r="CY93" s="34"/>
      <c r="CZ93" s="45"/>
      <c r="DB93" s="60"/>
      <c r="DC93" s="36"/>
      <c r="DD93" s="37"/>
      <c r="DE93" s="37"/>
      <c r="DF93" s="37"/>
      <c r="DG93" s="61"/>
      <c r="DH93" s="61"/>
      <c r="DI93" s="61"/>
      <c r="DJ93" s="61"/>
      <c r="DK93" s="61"/>
      <c r="DL93" s="61"/>
      <c r="DM93" s="61"/>
      <c r="DN93" s="61"/>
      <c r="DO93" s="61"/>
      <c r="DP93" s="61"/>
      <c r="DQ93" s="61"/>
      <c r="DR93" s="61"/>
      <c r="DS93" s="61"/>
      <c r="DT93" s="61"/>
      <c r="DU93" s="61"/>
      <c r="DV93" s="61"/>
      <c r="DW93" s="61"/>
      <c r="DX93" s="61"/>
      <c r="DY93" s="61"/>
      <c r="DZ93" s="61"/>
      <c r="EA93" s="61"/>
      <c r="EB93" s="61"/>
      <c r="EC93" s="61"/>
      <c r="ED93" s="61"/>
      <c r="EE93" s="61"/>
      <c r="EF93" s="61"/>
      <c r="EG93" s="61"/>
      <c r="EH93" s="61"/>
      <c r="EI93" s="61"/>
      <c r="EJ93" s="61"/>
      <c r="EK93" s="61"/>
      <c r="EL93" s="61"/>
      <c r="EM93" s="61"/>
      <c r="EN93" s="61"/>
      <c r="EO93" s="61"/>
      <c r="EP93" s="61"/>
      <c r="EQ93" s="61"/>
      <c r="ER93" s="61"/>
      <c r="ES93" s="61"/>
      <c r="ET93" s="61"/>
      <c r="EU93" s="61"/>
      <c r="EV93" s="61"/>
      <c r="EW93" s="61"/>
      <c r="EX93" s="61"/>
      <c r="EY93" s="61"/>
      <c r="EZ93" s="61"/>
      <c r="FA93" s="61"/>
      <c r="FB93" s="61"/>
      <c r="FC93" s="61"/>
      <c r="FD93" s="61"/>
      <c r="FE93" s="61"/>
      <c r="FF93" s="61"/>
      <c r="FG93" s="61"/>
      <c r="FH93" s="61"/>
      <c r="FI93" s="61"/>
      <c r="FJ93" s="61"/>
      <c r="FK93" s="61"/>
      <c r="FL93" s="61"/>
      <c r="FM93" s="61"/>
      <c r="FN93" s="61"/>
      <c r="FO93" s="61"/>
      <c r="FP93" s="61"/>
      <c r="FQ93" s="61"/>
      <c r="FR93" s="61"/>
      <c r="FS93" s="61"/>
      <c r="FT93" s="61"/>
      <c r="FU93" s="61"/>
      <c r="FV93" s="61"/>
      <c r="FW93" s="61"/>
      <c r="FX93" s="61"/>
      <c r="FY93" s="61"/>
      <c r="FZ93" s="61"/>
      <c r="GA93" s="61"/>
      <c r="GB93" s="61"/>
      <c r="GC93" s="61"/>
      <c r="GD93" s="61"/>
      <c r="GE93" s="61"/>
      <c r="GF93" s="61"/>
      <c r="GG93" s="61"/>
      <c r="GH93" s="61"/>
      <c r="GI93" s="61"/>
      <c r="GJ93" s="61"/>
      <c r="GK93" s="61"/>
      <c r="GL93" s="61"/>
      <c r="GM93" s="61"/>
      <c r="GN93" s="61"/>
      <c r="GO93" s="61"/>
      <c r="GP93" s="61"/>
      <c r="GQ93" s="61"/>
      <c r="GR93" s="61"/>
      <c r="GS93" s="61"/>
      <c r="GT93" s="61"/>
      <c r="GU93" s="61"/>
      <c r="GV93" s="61"/>
      <c r="GW93" s="34"/>
      <c r="GX93" s="34"/>
      <c r="GY93" s="34"/>
      <c r="GZ93" s="34"/>
      <c r="HA93" s="45"/>
    </row>
    <row r="94" spans="1:209" ht="6" customHeight="1" x14ac:dyDescent="0.2">
      <c r="A94" s="60"/>
      <c r="B94" s="33"/>
      <c r="C94" s="34"/>
      <c r="D94" s="1101" t="s">
        <v>88</v>
      </c>
      <c r="E94" s="1101"/>
      <c r="F94" s="1101"/>
      <c r="G94" s="1101"/>
      <c r="H94" s="1101"/>
      <c r="I94" s="1101"/>
      <c r="J94" s="1101"/>
      <c r="K94" s="1101"/>
      <c r="L94" s="1101"/>
      <c r="M94" s="1101"/>
      <c r="N94" s="1101"/>
      <c r="O94" s="1101"/>
      <c r="P94" s="1101"/>
      <c r="Q94" s="1101"/>
      <c r="R94" s="1101"/>
      <c r="S94" s="1101"/>
      <c r="T94" s="1101"/>
      <c r="U94" s="1101"/>
      <c r="V94" s="1101"/>
      <c r="W94" s="1101"/>
      <c r="X94" s="1101"/>
      <c r="Y94" s="1101"/>
      <c r="Z94" s="1101"/>
      <c r="AA94" s="1101"/>
      <c r="AB94" s="1101"/>
      <c r="AC94" s="1101"/>
      <c r="AD94" s="1101"/>
      <c r="AE94" s="1101"/>
      <c r="AF94" s="1101"/>
      <c r="AG94" s="1101"/>
      <c r="AH94" s="1101"/>
      <c r="AI94" s="1101"/>
      <c r="AJ94" s="1101"/>
      <c r="AK94" s="1101"/>
      <c r="AL94" s="1101"/>
      <c r="AM94" s="1101"/>
      <c r="AN94" s="1101"/>
      <c r="AO94" s="1101"/>
      <c r="AP94" s="1101"/>
      <c r="AQ94" s="1101"/>
      <c r="AR94" s="1101"/>
      <c r="AS94" s="1101"/>
      <c r="AT94" s="1101"/>
      <c r="AU94" s="1101"/>
      <c r="AV94" s="1101"/>
      <c r="AW94" s="1101"/>
      <c r="AX94" s="1101"/>
      <c r="AY94" s="1101"/>
      <c r="AZ94" s="1101"/>
      <c r="BA94" s="1101"/>
      <c r="BB94" s="1101"/>
      <c r="BC94" s="1101"/>
      <c r="BD94" s="1101"/>
      <c r="BE94" s="1101"/>
      <c r="BF94" s="1101"/>
      <c r="BG94" s="1101"/>
      <c r="BH94" s="1101"/>
      <c r="BI94" s="1101"/>
      <c r="BJ94" s="1101"/>
      <c r="BK94" s="1101"/>
      <c r="BL94" s="1101"/>
      <c r="BM94" s="1101"/>
      <c r="BN94" s="1101"/>
      <c r="BO94" s="1101"/>
      <c r="BP94" s="1101"/>
      <c r="BQ94" s="1101"/>
      <c r="BR94" s="1101"/>
      <c r="BS94" s="1101"/>
      <c r="BT94" s="1101"/>
      <c r="BU94" s="1101"/>
      <c r="BV94" s="1101"/>
      <c r="BW94" s="1101"/>
      <c r="BX94" s="1101"/>
      <c r="BY94" s="1101"/>
      <c r="BZ94" s="1101"/>
      <c r="CA94" s="1101"/>
      <c r="CB94" s="1101"/>
      <c r="CC94" s="1101"/>
      <c r="CD94" s="1101"/>
      <c r="CE94" s="1101"/>
      <c r="CF94" s="1101"/>
      <c r="CG94" s="1101"/>
      <c r="CH94" s="1101"/>
      <c r="CI94" s="1101"/>
      <c r="CJ94" s="1101"/>
      <c r="CK94" s="1101"/>
      <c r="CL94" s="1101"/>
      <c r="CM94" s="1101"/>
      <c r="CN94" s="1101"/>
      <c r="CO94" s="1101"/>
      <c r="CP94" s="1101"/>
      <c r="CQ94" s="1101"/>
      <c r="CR94" s="1101"/>
      <c r="CS94" s="1101"/>
      <c r="CT94" s="1101"/>
      <c r="CU94" s="1101"/>
      <c r="CV94" s="1101"/>
      <c r="CW94" s="1101"/>
      <c r="CX94" s="34"/>
      <c r="CY94" s="34"/>
      <c r="CZ94" s="45"/>
      <c r="DB94" s="60"/>
      <c r="DC94" s="33"/>
      <c r="DD94" s="34"/>
      <c r="DE94" s="1101" t="s">
        <v>89</v>
      </c>
      <c r="DF94" s="1101"/>
      <c r="DG94" s="1101"/>
      <c r="DH94" s="1101"/>
      <c r="DI94" s="1101"/>
      <c r="DJ94" s="1101"/>
      <c r="DK94" s="1101"/>
      <c r="DL94" s="1101"/>
      <c r="DM94" s="1101"/>
      <c r="DN94" s="1101"/>
      <c r="DO94" s="1101"/>
      <c r="DP94" s="1101"/>
      <c r="DQ94" s="1101"/>
      <c r="DR94" s="1101"/>
      <c r="DS94" s="1101"/>
      <c r="DT94" s="1101"/>
      <c r="DU94" s="1101"/>
      <c r="DV94" s="1101"/>
      <c r="DW94" s="1101"/>
      <c r="DX94" s="1101"/>
      <c r="DY94" s="1101"/>
      <c r="DZ94" s="1101"/>
      <c r="EA94" s="1101"/>
      <c r="EB94" s="1101"/>
      <c r="EC94" s="1101"/>
      <c r="ED94" s="1101"/>
      <c r="EE94" s="1101"/>
      <c r="EF94" s="1101"/>
      <c r="EG94" s="1101"/>
      <c r="EH94" s="1101"/>
      <c r="EI94" s="1101"/>
      <c r="EJ94" s="1101"/>
      <c r="EK94" s="1101"/>
      <c r="EL94" s="1101"/>
      <c r="EM94" s="1101"/>
      <c r="EN94" s="1101"/>
      <c r="EO94" s="1101"/>
      <c r="EP94" s="1101"/>
      <c r="EQ94" s="1101"/>
      <c r="ER94" s="1101"/>
      <c r="ES94" s="1101"/>
      <c r="ET94" s="1101"/>
      <c r="EU94" s="1101"/>
      <c r="EV94" s="1101"/>
      <c r="EW94" s="1101"/>
      <c r="EX94" s="1101"/>
      <c r="EY94" s="1101"/>
      <c r="EZ94" s="1101"/>
      <c r="FA94" s="1101"/>
      <c r="FB94" s="1101"/>
      <c r="FC94" s="1101"/>
      <c r="FD94" s="1101"/>
      <c r="FE94" s="1101"/>
      <c r="FF94" s="1101"/>
      <c r="FG94" s="1101"/>
      <c r="FH94" s="1101"/>
      <c r="FI94" s="1101"/>
      <c r="FJ94" s="1101"/>
      <c r="FK94" s="1101"/>
      <c r="FL94" s="1101"/>
      <c r="FM94" s="1101"/>
      <c r="FN94" s="1101"/>
      <c r="FO94" s="1101"/>
      <c r="FP94" s="1101"/>
      <c r="FQ94" s="1101"/>
      <c r="FR94" s="1101"/>
      <c r="FS94" s="1101"/>
      <c r="FT94" s="1101"/>
      <c r="FU94" s="1101"/>
      <c r="FV94" s="1101"/>
      <c r="FW94" s="1101"/>
      <c r="FX94" s="1101"/>
      <c r="FY94" s="1101"/>
      <c r="FZ94" s="1101"/>
      <c r="GA94" s="1101"/>
      <c r="GB94" s="1101"/>
      <c r="GC94" s="1101"/>
      <c r="GD94" s="1101"/>
      <c r="GE94" s="1101"/>
      <c r="GF94" s="1101"/>
      <c r="GG94" s="1101"/>
      <c r="GH94" s="1101"/>
      <c r="GI94" s="1101"/>
      <c r="GJ94" s="1101"/>
      <c r="GK94" s="1101"/>
      <c r="GL94" s="1101"/>
      <c r="GM94" s="1101"/>
      <c r="GN94" s="1101"/>
      <c r="GO94" s="1101"/>
      <c r="GP94" s="1101"/>
      <c r="GQ94" s="1101"/>
      <c r="GR94" s="1101"/>
      <c r="GS94" s="1101"/>
      <c r="GT94" s="1101"/>
      <c r="GU94" s="1101"/>
      <c r="GV94" s="1101"/>
      <c r="GW94" s="1101"/>
      <c r="GX94" s="1101"/>
      <c r="GY94" s="34"/>
      <c r="GZ94" s="34"/>
      <c r="HA94" s="45"/>
    </row>
    <row r="95" spans="1:209" ht="6" customHeight="1" x14ac:dyDescent="0.2">
      <c r="A95" s="60"/>
      <c r="B95" s="33"/>
      <c r="C95" s="34"/>
      <c r="D95" s="1101"/>
      <c r="E95" s="1101"/>
      <c r="F95" s="1101"/>
      <c r="G95" s="1101"/>
      <c r="H95" s="1101"/>
      <c r="I95" s="1101"/>
      <c r="J95" s="1101"/>
      <c r="K95" s="1101"/>
      <c r="L95" s="1101"/>
      <c r="M95" s="1101"/>
      <c r="N95" s="1101"/>
      <c r="O95" s="1101"/>
      <c r="P95" s="1101"/>
      <c r="Q95" s="1101"/>
      <c r="R95" s="1101"/>
      <c r="S95" s="1101"/>
      <c r="T95" s="1101"/>
      <c r="U95" s="1101"/>
      <c r="V95" s="1101"/>
      <c r="W95" s="1101"/>
      <c r="X95" s="1101"/>
      <c r="Y95" s="1101"/>
      <c r="Z95" s="1101"/>
      <c r="AA95" s="1101"/>
      <c r="AB95" s="1101"/>
      <c r="AC95" s="1101"/>
      <c r="AD95" s="1101"/>
      <c r="AE95" s="1101"/>
      <c r="AF95" s="1101"/>
      <c r="AG95" s="1101"/>
      <c r="AH95" s="1101"/>
      <c r="AI95" s="1101"/>
      <c r="AJ95" s="1101"/>
      <c r="AK95" s="1101"/>
      <c r="AL95" s="1101"/>
      <c r="AM95" s="1101"/>
      <c r="AN95" s="1101"/>
      <c r="AO95" s="1101"/>
      <c r="AP95" s="1101"/>
      <c r="AQ95" s="1101"/>
      <c r="AR95" s="1101"/>
      <c r="AS95" s="1101"/>
      <c r="AT95" s="1101"/>
      <c r="AU95" s="1101"/>
      <c r="AV95" s="1101"/>
      <c r="AW95" s="1101"/>
      <c r="AX95" s="1101"/>
      <c r="AY95" s="1101"/>
      <c r="AZ95" s="1101"/>
      <c r="BA95" s="1101"/>
      <c r="BB95" s="1101"/>
      <c r="BC95" s="1101"/>
      <c r="BD95" s="1101"/>
      <c r="BE95" s="1101"/>
      <c r="BF95" s="1101"/>
      <c r="BG95" s="1101"/>
      <c r="BH95" s="1101"/>
      <c r="BI95" s="1101"/>
      <c r="BJ95" s="1101"/>
      <c r="BK95" s="1101"/>
      <c r="BL95" s="1101"/>
      <c r="BM95" s="1101"/>
      <c r="BN95" s="1101"/>
      <c r="BO95" s="1101"/>
      <c r="BP95" s="1101"/>
      <c r="BQ95" s="1101"/>
      <c r="BR95" s="1101"/>
      <c r="BS95" s="1101"/>
      <c r="BT95" s="1101"/>
      <c r="BU95" s="1101"/>
      <c r="BV95" s="1101"/>
      <c r="BW95" s="1101"/>
      <c r="BX95" s="1101"/>
      <c r="BY95" s="1101"/>
      <c r="BZ95" s="1101"/>
      <c r="CA95" s="1101"/>
      <c r="CB95" s="1101"/>
      <c r="CC95" s="1101"/>
      <c r="CD95" s="1101"/>
      <c r="CE95" s="1101"/>
      <c r="CF95" s="1101"/>
      <c r="CG95" s="1101"/>
      <c r="CH95" s="1101"/>
      <c r="CI95" s="1101"/>
      <c r="CJ95" s="1101"/>
      <c r="CK95" s="1101"/>
      <c r="CL95" s="1101"/>
      <c r="CM95" s="1101"/>
      <c r="CN95" s="1101"/>
      <c r="CO95" s="1101"/>
      <c r="CP95" s="1101"/>
      <c r="CQ95" s="1101"/>
      <c r="CR95" s="1101"/>
      <c r="CS95" s="1101"/>
      <c r="CT95" s="1101"/>
      <c r="CU95" s="1101"/>
      <c r="CV95" s="1101"/>
      <c r="CW95" s="1101"/>
      <c r="CX95" s="34"/>
      <c r="CY95" s="34"/>
      <c r="CZ95" s="45"/>
      <c r="DB95" s="60"/>
      <c r="DC95" s="33"/>
      <c r="DD95" s="34"/>
      <c r="DE95" s="1101"/>
      <c r="DF95" s="1101"/>
      <c r="DG95" s="1101"/>
      <c r="DH95" s="1101"/>
      <c r="DI95" s="1101"/>
      <c r="DJ95" s="1101"/>
      <c r="DK95" s="1101"/>
      <c r="DL95" s="1101"/>
      <c r="DM95" s="1101"/>
      <c r="DN95" s="1101"/>
      <c r="DO95" s="1101"/>
      <c r="DP95" s="1101"/>
      <c r="DQ95" s="1101"/>
      <c r="DR95" s="1101"/>
      <c r="DS95" s="1101"/>
      <c r="DT95" s="1101"/>
      <c r="DU95" s="1101"/>
      <c r="DV95" s="1101"/>
      <c r="DW95" s="1101"/>
      <c r="DX95" s="1101"/>
      <c r="DY95" s="1101"/>
      <c r="DZ95" s="1101"/>
      <c r="EA95" s="1101"/>
      <c r="EB95" s="1101"/>
      <c r="EC95" s="1101"/>
      <c r="ED95" s="1101"/>
      <c r="EE95" s="1101"/>
      <c r="EF95" s="1101"/>
      <c r="EG95" s="1101"/>
      <c r="EH95" s="1101"/>
      <c r="EI95" s="1101"/>
      <c r="EJ95" s="1101"/>
      <c r="EK95" s="1101"/>
      <c r="EL95" s="1101"/>
      <c r="EM95" s="1101"/>
      <c r="EN95" s="1101"/>
      <c r="EO95" s="1101"/>
      <c r="EP95" s="1101"/>
      <c r="EQ95" s="1101"/>
      <c r="ER95" s="1101"/>
      <c r="ES95" s="1101"/>
      <c r="ET95" s="1101"/>
      <c r="EU95" s="1101"/>
      <c r="EV95" s="1101"/>
      <c r="EW95" s="1101"/>
      <c r="EX95" s="1101"/>
      <c r="EY95" s="1101"/>
      <c r="EZ95" s="1101"/>
      <c r="FA95" s="1101"/>
      <c r="FB95" s="1101"/>
      <c r="FC95" s="1101"/>
      <c r="FD95" s="1101"/>
      <c r="FE95" s="1101"/>
      <c r="FF95" s="1101"/>
      <c r="FG95" s="1101"/>
      <c r="FH95" s="1101"/>
      <c r="FI95" s="1101"/>
      <c r="FJ95" s="1101"/>
      <c r="FK95" s="1101"/>
      <c r="FL95" s="1101"/>
      <c r="FM95" s="1101"/>
      <c r="FN95" s="1101"/>
      <c r="FO95" s="1101"/>
      <c r="FP95" s="1101"/>
      <c r="FQ95" s="1101"/>
      <c r="FR95" s="1101"/>
      <c r="FS95" s="1101"/>
      <c r="FT95" s="1101"/>
      <c r="FU95" s="1101"/>
      <c r="FV95" s="1101"/>
      <c r="FW95" s="1101"/>
      <c r="FX95" s="1101"/>
      <c r="FY95" s="1101"/>
      <c r="FZ95" s="1101"/>
      <c r="GA95" s="1101"/>
      <c r="GB95" s="1101"/>
      <c r="GC95" s="1101"/>
      <c r="GD95" s="1101"/>
      <c r="GE95" s="1101"/>
      <c r="GF95" s="1101"/>
      <c r="GG95" s="1101"/>
      <c r="GH95" s="1101"/>
      <c r="GI95" s="1101"/>
      <c r="GJ95" s="1101"/>
      <c r="GK95" s="1101"/>
      <c r="GL95" s="1101"/>
      <c r="GM95" s="1101"/>
      <c r="GN95" s="1101"/>
      <c r="GO95" s="1101"/>
      <c r="GP95" s="1101"/>
      <c r="GQ95" s="1101"/>
      <c r="GR95" s="1101"/>
      <c r="GS95" s="1101"/>
      <c r="GT95" s="1101"/>
      <c r="GU95" s="1101"/>
      <c r="GV95" s="1101"/>
      <c r="GW95" s="1101"/>
      <c r="GX95" s="1101"/>
      <c r="GY95" s="34"/>
      <c r="GZ95" s="34"/>
      <c r="HA95" s="45"/>
    </row>
    <row r="96" spans="1:209" ht="6" customHeight="1" x14ac:dyDescent="0.2">
      <c r="A96" s="60"/>
      <c r="B96" s="33"/>
      <c r="C96" s="34"/>
      <c r="D96" s="1101"/>
      <c r="E96" s="1101"/>
      <c r="F96" s="1101"/>
      <c r="G96" s="1101"/>
      <c r="H96" s="1101"/>
      <c r="I96" s="1101"/>
      <c r="J96" s="1101"/>
      <c r="K96" s="1101"/>
      <c r="L96" s="1101"/>
      <c r="M96" s="1101"/>
      <c r="N96" s="1101"/>
      <c r="O96" s="1101"/>
      <c r="P96" s="1101"/>
      <c r="Q96" s="1101"/>
      <c r="R96" s="1101"/>
      <c r="S96" s="1101"/>
      <c r="T96" s="1101"/>
      <c r="U96" s="1101"/>
      <c r="V96" s="1101"/>
      <c r="W96" s="1101"/>
      <c r="X96" s="1101"/>
      <c r="Y96" s="1101"/>
      <c r="Z96" s="1101"/>
      <c r="AA96" s="1101"/>
      <c r="AB96" s="1101"/>
      <c r="AC96" s="1101"/>
      <c r="AD96" s="1101"/>
      <c r="AE96" s="1101"/>
      <c r="AF96" s="1101"/>
      <c r="AG96" s="1101"/>
      <c r="AH96" s="1101"/>
      <c r="AI96" s="1101"/>
      <c r="AJ96" s="1101"/>
      <c r="AK96" s="1101"/>
      <c r="AL96" s="1101"/>
      <c r="AM96" s="1101"/>
      <c r="AN96" s="1101"/>
      <c r="AO96" s="1101"/>
      <c r="AP96" s="1101"/>
      <c r="AQ96" s="1101"/>
      <c r="AR96" s="1101"/>
      <c r="AS96" s="1101"/>
      <c r="AT96" s="1101"/>
      <c r="AU96" s="1101"/>
      <c r="AV96" s="1101"/>
      <c r="AW96" s="1101"/>
      <c r="AX96" s="1101"/>
      <c r="AY96" s="1101"/>
      <c r="AZ96" s="1101"/>
      <c r="BA96" s="1101"/>
      <c r="BB96" s="1101"/>
      <c r="BC96" s="1101"/>
      <c r="BD96" s="1101"/>
      <c r="BE96" s="1101"/>
      <c r="BF96" s="1101"/>
      <c r="BG96" s="1101"/>
      <c r="BH96" s="1101"/>
      <c r="BI96" s="1101"/>
      <c r="BJ96" s="1101"/>
      <c r="BK96" s="1101"/>
      <c r="BL96" s="1101"/>
      <c r="BM96" s="1101"/>
      <c r="BN96" s="1101"/>
      <c r="BO96" s="1101"/>
      <c r="BP96" s="1101"/>
      <c r="BQ96" s="1101"/>
      <c r="BR96" s="1101"/>
      <c r="BS96" s="1101"/>
      <c r="BT96" s="1101"/>
      <c r="BU96" s="1101"/>
      <c r="BV96" s="1101"/>
      <c r="BW96" s="1101"/>
      <c r="BX96" s="1101"/>
      <c r="BY96" s="1101"/>
      <c r="BZ96" s="1101"/>
      <c r="CA96" s="1101"/>
      <c r="CB96" s="1101"/>
      <c r="CC96" s="1101"/>
      <c r="CD96" s="1101"/>
      <c r="CE96" s="1101"/>
      <c r="CF96" s="1101"/>
      <c r="CG96" s="1101"/>
      <c r="CH96" s="1101"/>
      <c r="CI96" s="1101"/>
      <c r="CJ96" s="1101"/>
      <c r="CK96" s="1101"/>
      <c r="CL96" s="1101"/>
      <c r="CM96" s="1101"/>
      <c r="CN96" s="1101"/>
      <c r="CO96" s="1101"/>
      <c r="CP96" s="1101"/>
      <c r="CQ96" s="1101"/>
      <c r="CR96" s="1101"/>
      <c r="CS96" s="1101"/>
      <c r="CT96" s="1101"/>
      <c r="CU96" s="1101"/>
      <c r="CV96" s="1101"/>
      <c r="CW96" s="1101"/>
      <c r="CX96" s="34"/>
      <c r="CY96" s="34"/>
      <c r="CZ96" s="45"/>
      <c r="DB96" s="60"/>
      <c r="DC96" s="33"/>
      <c r="DD96" s="34"/>
      <c r="DE96" s="1101"/>
      <c r="DF96" s="1101"/>
      <c r="DG96" s="1101"/>
      <c r="DH96" s="1101"/>
      <c r="DI96" s="1101"/>
      <c r="DJ96" s="1101"/>
      <c r="DK96" s="1101"/>
      <c r="DL96" s="1101"/>
      <c r="DM96" s="1101"/>
      <c r="DN96" s="1101"/>
      <c r="DO96" s="1101"/>
      <c r="DP96" s="1101"/>
      <c r="DQ96" s="1101"/>
      <c r="DR96" s="1101"/>
      <c r="DS96" s="1101"/>
      <c r="DT96" s="1101"/>
      <c r="DU96" s="1101"/>
      <c r="DV96" s="1101"/>
      <c r="DW96" s="1101"/>
      <c r="DX96" s="1101"/>
      <c r="DY96" s="1101"/>
      <c r="DZ96" s="1101"/>
      <c r="EA96" s="1101"/>
      <c r="EB96" s="1101"/>
      <c r="EC96" s="1101"/>
      <c r="ED96" s="1101"/>
      <c r="EE96" s="1101"/>
      <c r="EF96" s="1101"/>
      <c r="EG96" s="1101"/>
      <c r="EH96" s="1101"/>
      <c r="EI96" s="1101"/>
      <c r="EJ96" s="1101"/>
      <c r="EK96" s="1101"/>
      <c r="EL96" s="1101"/>
      <c r="EM96" s="1101"/>
      <c r="EN96" s="1101"/>
      <c r="EO96" s="1101"/>
      <c r="EP96" s="1101"/>
      <c r="EQ96" s="1101"/>
      <c r="ER96" s="1101"/>
      <c r="ES96" s="1101"/>
      <c r="ET96" s="1101"/>
      <c r="EU96" s="1101"/>
      <c r="EV96" s="1101"/>
      <c r="EW96" s="1101"/>
      <c r="EX96" s="1101"/>
      <c r="EY96" s="1101"/>
      <c r="EZ96" s="1101"/>
      <c r="FA96" s="1101"/>
      <c r="FB96" s="1101"/>
      <c r="FC96" s="1101"/>
      <c r="FD96" s="1101"/>
      <c r="FE96" s="1101"/>
      <c r="FF96" s="1101"/>
      <c r="FG96" s="1101"/>
      <c r="FH96" s="1101"/>
      <c r="FI96" s="1101"/>
      <c r="FJ96" s="1101"/>
      <c r="FK96" s="1101"/>
      <c r="FL96" s="1101"/>
      <c r="FM96" s="1101"/>
      <c r="FN96" s="1101"/>
      <c r="FO96" s="1101"/>
      <c r="FP96" s="1101"/>
      <c r="FQ96" s="1101"/>
      <c r="FR96" s="1101"/>
      <c r="FS96" s="1101"/>
      <c r="FT96" s="1101"/>
      <c r="FU96" s="1101"/>
      <c r="FV96" s="1101"/>
      <c r="FW96" s="1101"/>
      <c r="FX96" s="1101"/>
      <c r="FY96" s="1101"/>
      <c r="FZ96" s="1101"/>
      <c r="GA96" s="1101"/>
      <c r="GB96" s="1101"/>
      <c r="GC96" s="1101"/>
      <c r="GD96" s="1101"/>
      <c r="GE96" s="1101"/>
      <c r="GF96" s="1101"/>
      <c r="GG96" s="1101"/>
      <c r="GH96" s="1101"/>
      <c r="GI96" s="1101"/>
      <c r="GJ96" s="1101"/>
      <c r="GK96" s="1101"/>
      <c r="GL96" s="1101"/>
      <c r="GM96" s="1101"/>
      <c r="GN96" s="1101"/>
      <c r="GO96" s="1101"/>
      <c r="GP96" s="1101"/>
      <c r="GQ96" s="1101"/>
      <c r="GR96" s="1101"/>
      <c r="GS96" s="1101"/>
      <c r="GT96" s="1101"/>
      <c r="GU96" s="1101"/>
      <c r="GV96" s="1101"/>
      <c r="GW96" s="1101"/>
      <c r="GX96" s="1101"/>
      <c r="GY96" s="34"/>
      <c r="GZ96" s="34"/>
      <c r="HA96" s="45"/>
    </row>
    <row r="97" spans="1:209" ht="6" customHeight="1" x14ac:dyDescent="0.2">
      <c r="A97" s="60"/>
      <c r="B97" s="33"/>
      <c r="C97" s="34"/>
      <c r="D97" s="1102" t="s">
        <v>43</v>
      </c>
      <c r="E97" s="1102"/>
      <c r="F97" s="1102"/>
      <c r="G97" s="1102"/>
      <c r="H97" s="1102"/>
      <c r="I97" s="1102"/>
      <c r="J97" s="1102"/>
      <c r="K97" s="1102"/>
      <c r="L97" s="1102"/>
      <c r="M97" s="1102"/>
      <c r="N97" s="1102"/>
      <c r="O97" s="1102"/>
      <c r="P97" s="1102"/>
      <c r="Q97" s="1102"/>
      <c r="R97" s="1102"/>
      <c r="S97" s="1102"/>
      <c r="T97" s="1102"/>
      <c r="U97" s="1102"/>
      <c r="V97" s="1102"/>
      <c r="W97" s="1102"/>
      <c r="X97" s="1102"/>
      <c r="Y97" s="1102"/>
      <c r="Z97" s="1102"/>
      <c r="AA97" s="1102"/>
      <c r="AB97" s="1102"/>
      <c r="AC97" s="1102"/>
      <c r="AD97" s="1102"/>
      <c r="AE97" s="1102"/>
      <c r="AF97" s="1102"/>
      <c r="AG97" s="1102"/>
      <c r="AH97" s="1102"/>
      <c r="AI97" s="1102"/>
      <c r="AJ97" s="1102"/>
      <c r="AK97" s="1102"/>
      <c r="AL97" s="1102"/>
      <c r="AM97" s="1102"/>
      <c r="AN97" s="1102"/>
      <c r="AO97" s="1102"/>
      <c r="AP97" s="1102"/>
      <c r="AQ97" s="1102"/>
      <c r="AR97" s="1102"/>
      <c r="AS97" s="1102"/>
      <c r="AT97" s="1102"/>
      <c r="AU97" s="1102"/>
      <c r="AV97" s="1102"/>
      <c r="AW97" s="1102"/>
      <c r="AX97" s="1102"/>
      <c r="AY97" s="1102"/>
      <c r="AZ97" s="1102"/>
      <c r="BA97" s="1102"/>
      <c r="BB97" s="1102"/>
      <c r="BC97" s="1102"/>
      <c r="BD97" s="1102"/>
      <c r="BE97" s="1102"/>
      <c r="BF97" s="1102"/>
      <c r="BG97" s="1102"/>
      <c r="BH97" s="1102"/>
      <c r="BI97" s="1102"/>
      <c r="BJ97" s="1102"/>
      <c r="BK97" s="1102"/>
      <c r="BL97" s="1102"/>
      <c r="BM97" s="1102"/>
      <c r="BN97" s="1102"/>
      <c r="BO97" s="1102"/>
      <c r="BP97" s="1102"/>
      <c r="BQ97" s="1102"/>
      <c r="BR97" s="1102"/>
      <c r="BS97" s="1102"/>
      <c r="BT97" s="1102"/>
      <c r="BU97" s="1102"/>
      <c r="BV97" s="1102"/>
      <c r="BW97" s="1102"/>
      <c r="BX97" s="1102"/>
      <c r="BY97" s="1102"/>
      <c r="BZ97" s="1102"/>
      <c r="CA97" s="1102"/>
      <c r="CB97" s="1102"/>
      <c r="CC97" s="1102"/>
      <c r="CD97" s="1102"/>
      <c r="CE97" s="1102"/>
      <c r="CF97" s="1102"/>
      <c r="CG97" s="1102"/>
      <c r="CH97" s="1102"/>
      <c r="CI97" s="1102"/>
      <c r="CJ97" s="1102"/>
      <c r="CK97" s="1102"/>
      <c r="CL97" s="1102"/>
      <c r="CM97" s="1102"/>
      <c r="CN97" s="1102"/>
      <c r="CO97" s="1102"/>
      <c r="CP97" s="1102"/>
      <c r="CQ97" s="1102"/>
      <c r="CR97" s="1102"/>
      <c r="CS97" s="1102"/>
      <c r="CT97" s="1102"/>
      <c r="CU97" s="1102"/>
      <c r="CV97" s="1102"/>
      <c r="CW97" s="1102"/>
      <c r="CX97" s="34"/>
      <c r="CY97" s="34"/>
      <c r="CZ97" s="45"/>
      <c r="DB97" s="60"/>
      <c r="DC97" s="33"/>
      <c r="DD97" s="34"/>
      <c r="DE97" s="1102" t="s">
        <v>43</v>
      </c>
      <c r="DF97" s="1102"/>
      <c r="DG97" s="1102"/>
      <c r="DH97" s="1102"/>
      <c r="DI97" s="1102"/>
      <c r="DJ97" s="1102"/>
      <c r="DK97" s="1102"/>
      <c r="DL97" s="1102"/>
      <c r="DM97" s="1102"/>
      <c r="DN97" s="1102"/>
      <c r="DO97" s="1102"/>
      <c r="DP97" s="1102"/>
      <c r="DQ97" s="1102"/>
      <c r="DR97" s="1102"/>
      <c r="DS97" s="1102"/>
      <c r="DT97" s="1102"/>
      <c r="DU97" s="1102"/>
      <c r="DV97" s="1102"/>
      <c r="DW97" s="1102"/>
      <c r="DX97" s="1102"/>
      <c r="DY97" s="1102"/>
      <c r="DZ97" s="1102"/>
      <c r="EA97" s="1102"/>
      <c r="EB97" s="1102"/>
      <c r="EC97" s="1102"/>
      <c r="ED97" s="1102"/>
      <c r="EE97" s="1102"/>
      <c r="EF97" s="1102"/>
      <c r="EG97" s="1102"/>
      <c r="EH97" s="1102"/>
      <c r="EI97" s="1102"/>
      <c r="EJ97" s="1102"/>
      <c r="EK97" s="1102"/>
      <c r="EL97" s="1102"/>
      <c r="EM97" s="1102"/>
      <c r="EN97" s="1102"/>
      <c r="EO97" s="1102"/>
      <c r="EP97" s="1102"/>
      <c r="EQ97" s="1102"/>
      <c r="ER97" s="1102"/>
      <c r="ES97" s="1102"/>
      <c r="ET97" s="1102"/>
      <c r="EU97" s="1102"/>
      <c r="EV97" s="1102"/>
      <c r="EW97" s="1102"/>
      <c r="EX97" s="1102"/>
      <c r="EY97" s="1102"/>
      <c r="EZ97" s="1102"/>
      <c r="FA97" s="1102"/>
      <c r="FB97" s="1102"/>
      <c r="FC97" s="1102"/>
      <c r="FD97" s="1102"/>
      <c r="FE97" s="1102"/>
      <c r="FF97" s="1102"/>
      <c r="FG97" s="1102"/>
      <c r="FH97" s="1102"/>
      <c r="FI97" s="1102"/>
      <c r="FJ97" s="1102"/>
      <c r="FK97" s="1102"/>
      <c r="FL97" s="1102"/>
      <c r="FM97" s="1102"/>
      <c r="FN97" s="1102"/>
      <c r="FO97" s="1102"/>
      <c r="FP97" s="1102"/>
      <c r="FQ97" s="1102"/>
      <c r="FR97" s="1102"/>
      <c r="FS97" s="1102"/>
      <c r="FT97" s="1102"/>
      <c r="FU97" s="1102"/>
      <c r="FV97" s="1102"/>
      <c r="FW97" s="1102"/>
      <c r="FX97" s="1102"/>
      <c r="FY97" s="1102"/>
      <c r="FZ97" s="1102"/>
      <c r="GA97" s="1102"/>
      <c r="GB97" s="1102"/>
      <c r="GC97" s="1102"/>
      <c r="GD97" s="1102"/>
      <c r="GE97" s="1102"/>
      <c r="GF97" s="1102"/>
      <c r="GG97" s="1102"/>
      <c r="GH97" s="1102"/>
      <c r="GI97" s="1102"/>
      <c r="GJ97" s="1102"/>
      <c r="GK97" s="1102"/>
      <c r="GL97" s="1102"/>
      <c r="GM97" s="1102"/>
      <c r="GN97" s="1102"/>
      <c r="GO97" s="1102"/>
      <c r="GP97" s="1102"/>
      <c r="GQ97" s="1102"/>
      <c r="GR97" s="1102"/>
      <c r="GS97" s="1102"/>
      <c r="GT97" s="1102"/>
      <c r="GU97" s="1102"/>
      <c r="GV97" s="1102"/>
      <c r="GW97" s="1102"/>
      <c r="GX97" s="1102"/>
      <c r="GY97" s="34"/>
      <c r="GZ97" s="34"/>
      <c r="HA97" s="45"/>
    </row>
    <row r="98" spans="1:209" ht="6" customHeight="1" x14ac:dyDescent="0.2">
      <c r="A98" s="60"/>
      <c r="B98" s="33"/>
      <c r="C98" s="34"/>
      <c r="D98" s="1102"/>
      <c r="E98" s="1102"/>
      <c r="F98" s="1102"/>
      <c r="G98" s="1102"/>
      <c r="H98" s="1102"/>
      <c r="I98" s="1102"/>
      <c r="J98" s="1102"/>
      <c r="K98" s="1102"/>
      <c r="L98" s="1102"/>
      <c r="M98" s="1102"/>
      <c r="N98" s="1102"/>
      <c r="O98" s="1102"/>
      <c r="P98" s="1102"/>
      <c r="Q98" s="1102"/>
      <c r="R98" s="1102"/>
      <c r="S98" s="1102"/>
      <c r="T98" s="1102"/>
      <c r="U98" s="1102"/>
      <c r="V98" s="1102"/>
      <c r="W98" s="1102"/>
      <c r="X98" s="1102"/>
      <c r="Y98" s="1102"/>
      <c r="Z98" s="1102"/>
      <c r="AA98" s="1102"/>
      <c r="AB98" s="1102"/>
      <c r="AC98" s="1102"/>
      <c r="AD98" s="1102"/>
      <c r="AE98" s="1102"/>
      <c r="AF98" s="1102"/>
      <c r="AG98" s="1102"/>
      <c r="AH98" s="1102"/>
      <c r="AI98" s="1102"/>
      <c r="AJ98" s="1102"/>
      <c r="AK98" s="1102"/>
      <c r="AL98" s="1102"/>
      <c r="AM98" s="1102"/>
      <c r="AN98" s="1102"/>
      <c r="AO98" s="1102"/>
      <c r="AP98" s="1102"/>
      <c r="AQ98" s="1102"/>
      <c r="AR98" s="1102"/>
      <c r="AS98" s="1102"/>
      <c r="AT98" s="1102"/>
      <c r="AU98" s="1102"/>
      <c r="AV98" s="1102"/>
      <c r="AW98" s="1102"/>
      <c r="AX98" s="1102"/>
      <c r="AY98" s="1102"/>
      <c r="AZ98" s="1102"/>
      <c r="BA98" s="1102"/>
      <c r="BB98" s="1102"/>
      <c r="BC98" s="1102"/>
      <c r="BD98" s="1102"/>
      <c r="BE98" s="1102"/>
      <c r="BF98" s="1102"/>
      <c r="BG98" s="1102"/>
      <c r="BH98" s="1102"/>
      <c r="BI98" s="1102"/>
      <c r="BJ98" s="1102"/>
      <c r="BK98" s="1102"/>
      <c r="BL98" s="1102"/>
      <c r="BM98" s="1102"/>
      <c r="BN98" s="1102"/>
      <c r="BO98" s="1102"/>
      <c r="BP98" s="1102"/>
      <c r="BQ98" s="1102"/>
      <c r="BR98" s="1102"/>
      <c r="BS98" s="1102"/>
      <c r="BT98" s="1102"/>
      <c r="BU98" s="1102"/>
      <c r="BV98" s="1102"/>
      <c r="BW98" s="1102"/>
      <c r="BX98" s="1102"/>
      <c r="BY98" s="1102"/>
      <c r="BZ98" s="1102"/>
      <c r="CA98" s="1102"/>
      <c r="CB98" s="1102"/>
      <c r="CC98" s="1102"/>
      <c r="CD98" s="1102"/>
      <c r="CE98" s="1102"/>
      <c r="CF98" s="1102"/>
      <c r="CG98" s="1102"/>
      <c r="CH98" s="1102"/>
      <c r="CI98" s="1102"/>
      <c r="CJ98" s="1102"/>
      <c r="CK98" s="1102"/>
      <c r="CL98" s="1102"/>
      <c r="CM98" s="1102"/>
      <c r="CN98" s="1102"/>
      <c r="CO98" s="1102"/>
      <c r="CP98" s="1102"/>
      <c r="CQ98" s="1102"/>
      <c r="CR98" s="1102"/>
      <c r="CS98" s="1102"/>
      <c r="CT98" s="1102"/>
      <c r="CU98" s="1102"/>
      <c r="CV98" s="1102"/>
      <c r="CW98" s="1102"/>
      <c r="CX98" s="34"/>
      <c r="CY98" s="34"/>
      <c r="CZ98" s="45"/>
      <c r="DB98" s="60"/>
      <c r="DC98" s="33"/>
      <c r="DD98" s="34"/>
      <c r="DE98" s="1102"/>
      <c r="DF98" s="1102"/>
      <c r="DG98" s="1102"/>
      <c r="DH98" s="1102"/>
      <c r="DI98" s="1102"/>
      <c r="DJ98" s="1102"/>
      <c r="DK98" s="1102"/>
      <c r="DL98" s="1102"/>
      <c r="DM98" s="1102"/>
      <c r="DN98" s="1102"/>
      <c r="DO98" s="1102"/>
      <c r="DP98" s="1102"/>
      <c r="DQ98" s="1102"/>
      <c r="DR98" s="1102"/>
      <c r="DS98" s="1102"/>
      <c r="DT98" s="1102"/>
      <c r="DU98" s="1102"/>
      <c r="DV98" s="1102"/>
      <c r="DW98" s="1102"/>
      <c r="DX98" s="1102"/>
      <c r="DY98" s="1102"/>
      <c r="DZ98" s="1102"/>
      <c r="EA98" s="1102"/>
      <c r="EB98" s="1102"/>
      <c r="EC98" s="1102"/>
      <c r="ED98" s="1102"/>
      <c r="EE98" s="1102"/>
      <c r="EF98" s="1102"/>
      <c r="EG98" s="1102"/>
      <c r="EH98" s="1102"/>
      <c r="EI98" s="1102"/>
      <c r="EJ98" s="1102"/>
      <c r="EK98" s="1102"/>
      <c r="EL98" s="1102"/>
      <c r="EM98" s="1102"/>
      <c r="EN98" s="1102"/>
      <c r="EO98" s="1102"/>
      <c r="EP98" s="1102"/>
      <c r="EQ98" s="1102"/>
      <c r="ER98" s="1102"/>
      <c r="ES98" s="1102"/>
      <c r="ET98" s="1102"/>
      <c r="EU98" s="1102"/>
      <c r="EV98" s="1102"/>
      <c r="EW98" s="1102"/>
      <c r="EX98" s="1102"/>
      <c r="EY98" s="1102"/>
      <c r="EZ98" s="1102"/>
      <c r="FA98" s="1102"/>
      <c r="FB98" s="1102"/>
      <c r="FC98" s="1102"/>
      <c r="FD98" s="1102"/>
      <c r="FE98" s="1102"/>
      <c r="FF98" s="1102"/>
      <c r="FG98" s="1102"/>
      <c r="FH98" s="1102"/>
      <c r="FI98" s="1102"/>
      <c r="FJ98" s="1102"/>
      <c r="FK98" s="1102"/>
      <c r="FL98" s="1102"/>
      <c r="FM98" s="1102"/>
      <c r="FN98" s="1102"/>
      <c r="FO98" s="1102"/>
      <c r="FP98" s="1102"/>
      <c r="FQ98" s="1102"/>
      <c r="FR98" s="1102"/>
      <c r="FS98" s="1102"/>
      <c r="FT98" s="1102"/>
      <c r="FU98" s="1102"/>
      <c r="FV98" s="1102"/>
      <c r="FW98" s="1102"/>
      <c r="FX98" s="1102"/>
      <c r="FY98" s="1102"/>
      <c r="FZ98" s="1102"/>
      <c r="GA98" s="1102"/>
      <c r="GB98" s="1102"/>
      <c r="GC98" s="1102"/>
      <c r="GD98" s="1102"/>
      <c r="GE98" s="1102"/>
      <c r="GF98" s="1102"/>
      <c r="GG98" s="1102"/>
      <c r="GH98" s="1102"/>
      <c r="GI98" s="1102"/>
      <c r="GJ98" s="1102"/>
      <c r="GK98" s="1102"/>
      <c r="GL98" s="1102"/>
      <c r="GM98" s="1102"/>
      <c r="GN98" s="1102"/>
      <c r="GO98" s="1102"/>
      <c r="GP98" s="1102"/>
      <c r="GQ98" s="1102"/>
      <c r="GR98" s="1102"/>
      <c r="GS98" s="1102"/>
      <c r="GT98" s="1102"/>
      <c r="GU98" s="1102"/>
      <c r="GV98" s="1102"/>
      <c r="GW98" s="1102"/>
      <c r="GX98" s="1102"/>
      <c r="GY98" s="34"/>
      <c r="GZ98" s="34"/>
      <c r="HA98" s="45"/>
    </row>
    <row r="99" spans="1:209" ht="6" customHeight="1" x14ac:dyDescent="0.2">
      <c r="A99" s="60"/>
      <c r="B99" s="33"/>
      <c r="C99" s="34"/>
      <c r="D99" s="1102"/>
      <c r="E99" s="1102"/>
      <c r="F99" s="1102"/>
      <c r="G99" s="1102"/>
      <c r="H99" s="1102"/>
      <c r="I99" s="1102"/>
      <c r="J99" s="1102"/>
      <c r="K99" s="1102"/>
      <c r="L99" s="1102"/>
      <c r="M99" s="1102"/>
      <c r="N99" s="1102"/>
      <c r="O99" s="1102"/>
      <c r="P99" s="1102"/>
      <c r="Q99" s="1102"/>
      <c r="R99" s="1102"/>
      <c r="S99" s="1102"/>
      <c r="T99" s="1102"/>
      <c r="U99" s="1102"/>
      <c r="V99" s="1102"/>
      <c r="W99" s="1102"/>
      <c r="X99" s="1102"/>
      <c r="Y99" s="1102"/>
      <c r="Z99" s="1102"/>
      <c r="AA99" s="1102"/>
      <c r="AB99" s="1102"/>
      <c r="AC99" s="1102"/>
      <c r="AD99" s="1102"/>
      <c r="AE99" s="1102"/>
      <c r="AF99" s="1102"/>
      <c r="AG99" s="1102"/>
      <c r="AH99" s="1102"/>
      <c r="AI99" s="1102"/>
      <c r="AJ99" s="1102"/>
      <c r="AK99" s="1102"/>
      <c r="AL99" s="1102"/>
      <c r="AM99" s="1102"/>
      <c r="AN99" s="1102"/>
      <c r="AO99" s="1102"/>
      <c r="AP99" s="1102"/>
      <c r="AQ99" s="1102"/>
      <c r="AR99" s="1102"/>
      <c r="AS99" s="1102"/>
      <c r="AT99" s="1102"/>
      <c r="AU99" s="1102"/>
      <c r="AV99" s="1102"/>
      <c r="AW99" s="1102"/>
      <c r="AX99" s="1102"/>
      <c r="AY99" s="1102"/>
      <c r="AZ99" s="1102"/>
      <c r="BA99" s="1102"/>
      <c r="BB99" s="1102"/>
      <c r="BC99" s="1102"/>
      <c r="BD99" s="1102"/>
      <c r="BE99" s="1102"/>
      <c r="BF99" s="1102"/>
      <c r="BG99" s="1102"/>
      <c r="BH99" s="1102"/>
      <c r="BI99" s="1102"/>
      <c r="BJ99" s="1102"/>
      <c r="BK99" s="1102"/>
      <c r="BL99" s="1102"/>
      <c r="BM99" s="1102"/>
      <c r="BN99" s="1102"/>
      <c r="BO99" s="1102"/>
      <c r="BP99" s="1102"/>
      <c r="BQ99" s="1102"/>
      <c r="BR99" s="1102"/>
      <c r="BS99" s="1102"/>
      <c r="BT99" s="1102"/>
      <c r="BU99" s="1102"/>
      <c r="BV99" s="1102"/>
      <c r="BW99" s="1102"/>
      <c r="BX99" s="1102"/>
      <c r="BY99" s="1102"/>
      <c r="BZ99" s="1102"/>
      <c r="CA99" s="1102"/>
      <c r="CB99" s="1102"/>
      <c r="CC99" s="1102"/>
      <c r="CD99" s="1102"/>
      <c r="CE99" s="1102"/>
      <c r="CF99" s="1102"/>
      <c r="CG99" s="1102"/>
      <c r="CH99" s="1102"/>
      <c r="CI99" s="1102"/>
      <c r="CJ99" s="1102"/>
      <c r="CK99" s="1102"/>
      <c r="CL99" s="1102"/>
      <c r="CM99" s="1102"/>
      <c r="CN99" s="1102"/>
      <c r="CO99" s="1102"/>
      <c r="CP99" s="1102"/>
      <c r="CQ99" s="1102"/>
      <c r="CR99" s="1102"/>
      <c r="CS99" s="1102"/>
      <c r="CT99" s="1102"/>
      <c r="CU99" s="1102"/>
      <c r="CV99" s="1102"/>
      <c r="CW99" s="1102"/>
      <c r="CX99" s="34"/>
      <c r="CY99" s="34"/>
      <c r="CZ99" s="45"/>
      <c r="DB99" s="60"/>
      <c r="DC99" s="33"/>
      <c r="DD99" s="34"/>
      <c r="DE99" s="1102"/>
      <c r="DF99" s="1102"/>
      <c r="DG99" s="1102"/>
      <c r="DH99" s="1102"/>
      <c r="DI99" s="1102"/>
      <c r="DJ99" s="1102"/>
      <c r="DK99" s="1102"/>
      <c r="DL99" s="1102"/>
      <c r="DM99" s="1102"/>
      <c r="DN99" s="1102"/>
      <c r="DO99" s="1102"/>
      <c r="DP99" s="1102"/>
      <c r="DQ99" s="1102"/>
      <c r="DR99" s="1102"/>
      <c r="DS99" s="1102"/>
      <c r="DT99" s="1102"/>
      <c r="DU99" s="1102"/>
      <c r="DV99" s="1102"/>
      <c r="DW99" s="1102"/>
      <c r="DX99" s="1102"/>
      <c r="DY99" s="1102"/>
      <c r="DZ99" s="1102"/>
      <c r="EA99" s="1102"/>
      <c r="EB99" s="1102"/>
      <c r="EC99" s="1102"/>
      <c r="ED99" s="1102"/>
      <c r="EE99" s="1102"/>
      <c r="EF99" s="1102"/>
      <c r="EG99" s="1102"/>
      <c r="EH99" s="1102"/>
      <c r="EI99" s="1102"/>
      <c r="EJ99" s="1102"/>
      <c r="EK99" s="1102"/>
      <c r="EL99" s="1102"/>
      <c r="EM99" s="1102"/>
      <c r="EN99" s="1102"/>
      <c r="EO99" s="1102"/>
      <c r="EP99" s="1102"/>
      <c r="EQ99" s="1102"/>
      <c r="ER99" s="1102"/>
      <c r="ES99" s="1102"/>
      <c r="ET99" s="1102"/>
      <c r="EU99" s="1102"/>
      <c r="EV99" s="1102"/>
      <c r="EW99" s="1102"/>
      <c r="EX99" s="1102"/>
      <c r="EY99" s="1102"/>
      <c r="EZ99" s="1102"/>
      <c r="FA99" s="1102"/>
      <c r="FB99" s="1102"/>
      <c r="FC99" s="1102"/>
      <c r="FD99" s="1102"/>
      <c r="FE99" s="1102"/>
      <c r="FF99" s="1102"/>
      <c r="FG99" s="1102"/>
      <c r="FH99" s="1102"/>
      <c r="FI99" s="1102"/>
      <c r="FJ99" s="1102"/>
      <c r="FK99" s="1102"/>
      <c r="FL99" s="1102"/>
      <c r="FM99" s="1102"/>
      <c r="FN99" s="1102"/>
      <c r="FO99" s="1102"/>
      <c r="FP99" s="1102"/>
      <c r="FQ99" s="1102"/>
      <c r="FR99" s="1102"/>
      <c r="FS99" s="1102"/>
      <c r="FT99" s="1102"/>
      <c r="FU99" s="1102"/>
      <c r="FV99" s="1102"/>
      <c r="FW99" s="1102"/>
      <c r="FX99" s="1102"/>
      <c r="FY99" s="1102"/>
      <c r="FZ99" s="1102"/>
      <c r="GA99" s="1102"/>
      <c r="GB99" s="1102"/>
      <c r="GC99" s="1102"/>
      <c r="GD99" s="1102"/>
      <c r="GE99" s="1102"/>
      <c r="GF99" s="1102"/>
      <c r="GG99" s="1102"/>
      <c r="GH99" s="1102"/>
      <c r="GI99" s="1102"/>
      <c r="GJ99" s="1102"/>
      <c r="GK99" s="1102"/>
      <c r="GL99" s="1102"/>
      <c r="GM99" s="1102"/>
      <c r="GN99" s="1102"/>
      <c r="GO99" s="1102"/>
      <c r="GP99" s="1102"/>
      <c r="GQ99" s="1102"/>
      <c r="GR99" s="1102"/>
      <c r="GS99" s="1102"/>
      <c r="GT99" s="1102"/>
      <c r="GU99" s="1102"/>
      <c r="GV99" s="1102"/>
      <c r="GW99" s="1102"/>
      <c r="GX99" s="1102"/>
      <c r="GY99" s="34"/>
      <c r="GZ99" s="34"/>
      <c r="HA99" s="45"/>
    </row>
    <row r="100" spans="1:209" ht="6" customHeight="1" x14ac:dyDescent="0.2">
      <c r="A100" s="60"/>
      <c r="B100" s="33"/>
      <c r="C100" s="34"/>
      <c r="D100" s="1102" t="s">
        <v>44</v>
      </c>
      <c r="E100" s="1102"/>
      <c r="F100" s="1102"/>
      <c r="G100" s="1102"/>
      <c r="H100" s="1102"/>
      <c r="I100" s="1102"/>
      <c r="J100" s="1102"/>
      <c r="K100" s="1102"/>
      <c r="L100" s="1102"/>
      <c r="M100" s="1102"/>
      <c r="N100" s="1102"/>
      <c r="O100" s="1102"/>
      <c r="P100" s="1102"/>
      <c r="Q100" s="1102"/>
      <c r="R100" s="1102"/>
      <c r="S100" s="1102"/>
      <c r="T100" s="1102"/>
      <c r="U100" s="1102"/>
      <c r="V100" s="1102"/>
      <c r="W100" s="1102"/>
      <c r="X100" s="1102"/>
      <c r="Y100" s="1102"/>
      <c r="Z100" s="1102"/>
      <c r="AA100" s="1102"/>
      <c r="AB100" s="1102"/>
      <c r="AC100" s="1102"/>
      <c r="AD100" s="1102"/>
      <c r="AE100" s="1102"/>
      <c r="AF100" s="1102"/>
      <c r="AG100" s="1102"/>
      <c r="AH100" s="1102"/>
      <c r="AI100" s="1102"/>
      <c r="AJ100" s="1102"/>
      <c r="AK100" s="1102"/>
      <c r="AL100" s="1102"/>
      <c r="AM100" s="1102"/>
      <c r="AN100" s="1102"/>
      <c r="AO100" s="1102"/>
      <c r="AP100" s="1102"/>
      <c r="AQ100" s="1102"/>
      <c r="AR100" s="1102"/>
      <c r="AS100" s="1102"/>
      <c r="AT100" s="1102"/>
      <c r="AU100" s="1102"/>
      <c r="AV100" s="1102"/>
      <c r="AW100" s="1102"/>
      <c r="AX100" s="1102"/>
      <c r="AY100" s="1102"/>
      <c r="AZ100" s="1102"/>
      <c r="BA100" s="1102"/>
      <c r="BB100" s="1102"/>
      <c r="BC100" s="1102"/>
      <c r="BD100" s="1102"/>
      <c r="BE100" s="1102"/>
      <c r="BF100" s="1102"/>
      <c r="BG100" s="1102"/>
      <c r="BH100" s="1102"/>
      <c r="BI100" s="1102"/>
      <c r="BJ100" s="1102"/>
      <c r="BK100" s="1102"/>
      <c r="BL100" s="1102"/>
      <c r="BM100" s="1102"/>
      <c r="BN100" s="1102"/>
      <c r="BO100" s="1102"/>
      <c r="BP100" s="1102"/>
      <c r="BQ100" s="1102"/>
      <c r="BR100" s="1102"/>
      <c r="BS100" s="1102"/>
      <c r="BT100" s="1102"/>
      <c r="BU100" s="1102"/>
      <c r="BV100" s="1102"/>
      <c r="BW100" s="1102"/>
      <c r="BX100" s="1102"/>
      <c r="BY100" s="1102"/>
      <c r="BZ100" s="1102"/>
      <c r="CA100" s="1102"/>
      <c r="CB100" s="1102"/>
      <c r="CC100" s="1102"/>
      <c r="CD100" s="1102"/>
      <c r="CE100" s="1102"/>
      <c r="CF100" s="1102"/>
      <c r="CG100" s="1102"/>
      <c r="CH100" s="1102"/>
      <c r="CI100" s="1102"/>
      <c r="CJ100" s="1102"/>
      <c r="CK100" s="1102"/>
      <c r="CL100" s="1102"/>
      <c r="CM100" s="1102"/>
      <c r="CN100" s="1102"/>
      <c r="CO100" s="1102"/>
      <c r="CP100" s="1102"/>
      <c r="CQ100" s="1102"/>
      <c r="CR100" s="1102"/>
      <c r="CS100" s="1102"/>
      <c r="CT100" s="1102"/>
      <c r="CU100" s="1102"/>
      <c r="CV100" s="1102"/>
      <c r="CW100" s="1102"/>
      <c r="CX100" s="34"/>
      <c r="CY100" s="34"/>
      <c r="CZ100" s="45"/>
      <c r="DB100" s="60"/>
      <c r="DC100" s="33"/>
      <c r="DD100" s="34"/>
      <c r="DE100" s="1102" t="s">
        <v>44</v>
      </c>
      <c r="DF100" s="1102"/>
      <c r="DG100" s="1102"/>
      <c r="DH100" s="1102"/>
      <c r="DI100" s="1102"/>
      <c r="DJ100" s="1102"/>
      <c r="DK100" s="1102"/>
      <c r="DL100" s="1102"/>
      <c r="DM100" s="1102"/>
      <c r="DN100" s="1102"/>
      <c r="DO100" s="1102"/>
      <c r="DP100" s="1102"/>
      <c r="DQ100" s="1102"/>
      <c r="DR100" s="1102"/>
      <c r="DS100" s="1102"/>
      <c r="DT100" s="1102"/>
      <c r="DU100" s="1102"/>
      <c r="DV100" s="1102"/>
      <c r="DW100" s="1102"/>
      <c r="DX100" s="1102"/>
      <c r="DY100" s="1102"/>
      <c r="DZ100" s="1102"/>
      <c r="EA100" s="1102"/>
      <c r="EB100" s="1102"/>
      <c r="EC100" s="1102"/>
      <c r="ED100" s="1102"/>
      <c r="EE100" s="1102"/>
      <c r="EF100" s="1102"/>
      <c r="EG100" s="1102"/>
      <c r="EH100" s="1102"/>
      <c r="EI100" s="1102"/>
      <c r="EJ100" s="1102"/>
      <c r="EK100" s="1102"/>
      <c r="EL100" s="1102"/>
      <c r="EM100" s="1102"/>
      <c r="EN100" s="1102"/>
      <c r="EO100" s="1102"/>
      <c r="EP100" s="1102"/>
      <c r="EQ100" s="1102"/>
      <c r="ER100" s="1102"/>
      <c r="ES100" s="1102"/>
      <c r="ET100" s="1102"/>
      <c r="EU100" s="1102"/>
      <c r="EV100" s="1102"/>
      <c r="EW100" s="1102"/>
      <c r="EX100" s="1102"/>
      <c r="EY100" s="1102"/>
      <c r="EZ100" s="1102"/>
      <c r="FA100" s="1102"/>
      <c r="FB100" s="1102"/>
      <c r="FC100" s="1102"/>
      <c r="FD100" s="1102"/>
      <c r="FE100" s="1102"/>
      <c r="FF100" s="1102"/>
      <c r="FG100" s="1102"/>
      <c r="FH100" s="1102"/>
      <c r="FI100" s="1102"/>
      <c r="FJ100" s="1102"/>
      <c r="FK100" s="1102"/>
      <c r="FL100" s="1102"/>
      <c r="FM100" s="1102"/>
      <c r="FN100" s="1102"/>
      <c r="FO100" s="1102"/>
      <c r="FP100" s="1102"/>
      <c r="FQ100" s="1102"/>
      <c r="FR100" s="1102"/>
      <c r="FS100" s="1102"/>
      <c r="FT100" s="1102"/>
      <c r="FU100" s="1102"/>
      <c r="FV100" s="1102"/>
      <c r="FW100" s="1102"/>
      <c r="FX100" s="1102"/>
      <c r="FY100" s="1102"/>
      <c r="FZ100" s="1102"/>
      <c r="GA100" s="1102"/>
      <c r="GB100" s="1102"/>
      <c r="GC100" s="1102"/>
      <c r="GD100" s="1102"/>
      <c r="GE100" s="1102"/>
      <c r="GF100" s="1102"/>
      <c r="GG100" s="1102"/>
      <c r="GH100" s="1102"/>
      <c r="GI100" s="1102"/>
      <c r="GJ100" s="1102"/>
      <c r="GK100" s="1102"/>
      <c r="GL100" s="1102"/>
      <c r="GM100" s="1102"/>
      <c r="GN100" s="1102"/>
      <c r="GO100" s="1102"/>
      <c r="GP100" s="1102"/>
      <c r="GQ100" s="1102"/>
      <c r="GR100" s="1102"/>
      <c r="GS100" s="1102"/>
      <c r="GT100" s="1102"/>
      <c r="GU100" s="1102"/>
      <c r="GV100" s="1102"/>
      <c r="GW100" s="1102"/>
      <c r="GX100" s="1102"/>
      <c r="GY100" s="34"/>
      <c r="GZ100" s="34"/>
      <c r="HA100" s="45"/>
    </row>
    <row r="101" spans="1:209" ht="6" customHeight="1" x14ac:dyDescent="0.2">
      <c r="A101" s="60"/>
      <c r="B101" s="33"/>
      <c r="C101" s="34"/>
      <c r="D101" s="1102"/>
      <c r="E101" s="1102"/>
      <c r="F101" s="1102"/>
      <c r="G101" s="1102"/>
      <c r="H101" s="1102"/>
      <c r="I101" s="1102"/>
      <c r="J101" s="1102"/>
      <c r="K101" s="1102"/>
      <c r="L101" s="1102"/>
      <c r="M101" s="1102"/>
      <c r="N101" s="1102"/>
      <c r="O101" s="1102"/>
      <c r="P101" s="1102"/>
      <c r="Q101" s="1102"/>
      <c r="R101" s="1102"/>
      <c r="S101" s="1102"/>
      <c r="T101" s="1102"/>
      <c r="U101" s="1102"/>
      <c r="V101" s="1102"/>
      <c r="W101" s="1102"/>
      <c r="X101" s="1102"/>
      <c r="Y101" s="1102"/>
      <c r="Z101" s="1102"/>
      <c r="AA101" s="1102"/>
      <c r="AB101" s="1102"/>
      <c r="AC101" s="1102"/>
      <c r="AD101" s="1102"/>
      <c r="AE101" s="1102"/>
      <c r="AF101" s="1102"/>
      <c r="AG101" s="1102"/>
      <c r="AH101" s="1102"/>
      <c r="AI101" s="1102"/>
      <c r="AJ101" s="1102"/>
      <c r="AK101" s="1102"/>
      <c r="AL101" s="1102"/>
      <c r="AM101" s="1102"/>
      <c r="AN101" s="1102"/>
      <c r="AO101" s="1102"/>
      <c r="AP101" s="1102"/>
      <c r="AQ101" s="1102"/>
      <c r="AR101" s="1102"/>
      <c r="AS101" s="1102"/>
      <c r="AT101" s="1102"/>
      <c r="AU101" s="1102"/>
      <c r="AV101" s="1102"/>
      <c r="AW101" s="1102"/>
      <c r="AX101" s="1102"/>
      <c r="AY101" s="1102"/>
      <c r="AZ101" s="1102"/>
      <c r="BA101" s="1102"/>
      <c r="BB101" s="1102"/>
      <c r="BC101" s="1102"/>
      <c r="BD101" s="1102"/>
      <c r="BE101" s="1102"/>
      <c r="BF101" s="1102"/>
      <c r="BG101" s="1102"/>
      <c r="BH101" s="1102"/>
      <c r="BI101" s="1102"/>
      <c r="BJ101" s="1102"/>
      <c r="BK101" s="1102"/>
      <c r="BL101" s="1102"/>
      <c r="BM101" s="1102"/>
      <c r="BN101" s="1102"/>
      <c r="BO101" s="1102"/>
      <c r="BP101" s="1102"/>
      <c r="BQ101" s="1102"/>
      <c r="BR101" s="1102"/>
      <c r="BS101" s="1102"/>
      <c r="BT101" s="1102"/>
      <c r="BU101" s="1102"/>
      <c r="BV101" s="1102"/>
      <c r="BW101" s="1102"/>
      <c r="BX101" s="1102"/>
      <c r="BY101" s="1102"/>
      <c r="BZ101" s="1102"/>
      <c r="CA101" s="1102"/>
      <c r="CB101" s="1102"/>
      <c r="CC101" s="1102"/>
      <c r="CD101" s="1102"/>
      <c r="CE101" s="1102"/>
      <c r="CF101" s="1102"/>
      <c r="CG101" s="1102"/>
      <c r="CH101" s="1102"/>
      <c r="CI101" s="1102"/>
      <c r="CJ101" s="1102"/>
      <c r="CK101" s="1102"/>
      <c r="CL101" s="1102"/>
      <c r="CM101" s="1102"/>
      <c r="CN101" s="1102"/>
      <c r="CO101" s="1102"/>
      <c r="CP101" s="1102"/>
      <c r="CQ101" s="1102"/>
      <c r="CR101" s="1102"/>
      <c r="CS101" s="1102"/>
      <c r="CT101" s="1102"/>
      <c r="CU101" s="1102"/>
      <c r="CV101" s="1102"/>
      <c r="CW101" s="1102"/>
      <c r="CX101" s="34"/>
      <c r="CY101" s="34"/>
      <c r="CZ101" s="45"/>
      <c r="DB101" s="60"/>
      <c r="DC101" s="33"/>
      <c r="DD101" s="34"/>
      <c r="DE101" s="1102"/>
      <c r="DF101" s="1102"/>
      <c r="DG101" s="1102"/>
      <c r="DH101" s="1102"/>
      <c r="DI101" s="1102"/>
      <c r="DJ101" s="1102"/>
      <c r="DK101" s="1102"/>
      <c r="DL101" s="1102"/>
      <c r="DM101" s="1102"/>
      <c r="DN101" s="1102"/>
      <c r="DO101" s="1102"/>
      <c r="DP101" s="1102"/>
      <c r="DQ101" s="1102"/>
      <c r="DR101" s="1102"/>
      <c r="DS101" s="1102"/>
      <c r="DT101" s="1102"/>
      <c r="DU101" s="1102"/>
      <c r="DV101" s="1102"/>
      <c r="DW101" s="1102"/>
      <c r="DX101" s="1102"/>
      <c r="DY101" s="1102"/>
      <c r="DZ101" s="1102"/>
      <c r="EA101" s="1102"/>
      <c r="EB101" s="1102"/>
      <c r="EC101" s="1102"/>
      <c r="ED101" s="1102"/>
      <c r="EE101" s="1102"/>
      <c r="EF101" s="1102"/>
      <c r="EG101" s="1102"/>
      <c r="EH101" s="1102"/>
      <c r="EI101" s="1102"/>
      <c r="EJ101" s="1102"/>
      <c r="EK101" s="1102"/>
      <c r="EL101" s="1102"/>
      <c r="EM101" s="1102"/>
      <c r="EN101" s="1102"/>
      <c r="EO101" s="1102"/>
      <c r="EP101" s="1102"/>
      <c r="EQ101" s="1102"/>
      <c r="ER101" s="1102"/>
      <c r="ES101" s="1102"/>
      <c r="ET101" s="1102"/>
      <c r="EU101" s="1102"/>
      <c r="EV101" s="1102"/>
      <c r="EW101" s="1102"/>
      <c r="EX101" s="1102"/>
      <c r="EY101" s="1102"/>
      <c r="EZ101" s="1102"/>
      <c r="FA101" s="1102"/>
      <c r="FB101" s="1102"/>
      <c r="FC101" s="1102"/>
      <c r="FD101" s="1102"/>
      <c r="FE101" s="1102"/>
      <c r="FF101" s="1102"/>
      <c r="FG101" s="1102"/>
      <c r="FH101" s="1102"/>
      <c r="FI101" s="1102"/>
      <c r="FJ101" s="1102"/>
      <c r="FK101" s="1102"/>
      <c r="FL101" s="1102"/>
      <c r="FM101" s="1102"/>
      <c r="FN101" s="1102"/>
      <c r="FO101" s="1102"/>
      <c r="FP101" s="1102"/>
      <c r="FQ101" s="1102"/>
      <c r="FR101" s="1102"/>
      <c r="FS101" s="1102"/>
      <c r="FT101" s="1102"/>
      <c r="FU101" s="1102"/>
      <c r="FV101" s="1102"/>
      <c r="FW101" s="1102"/>
      <c r="FX101" s="1102"/>
      <c r="FY101" s="1102"/>
      <c r="FZ101" s="1102"/>
      <c r="GA101" s="1102"/>
      <c r="GB101" s="1102"/>
      <c r="GC101" s="1102"/>
      <c r="GD101" s="1102"/>
      <c r="GE101" s="1102"/>
      <c r="GF101" s="1102"/>
      <c r="GG101" s="1102"/>
      <c r="GH101" s="1102"/>
      <c r="GI101" s="1102"/>
      <c r="GJ101" s="1102"/>
      <c r="GK101" s="1102"/>
      <c r="GL101" s="1102"/>
      <c r="GM101" s="1102"/>
      <c r="GN101" s="1102"/>
      <c r="GO101" s="1102"/>
      <c r="GP101" s="1102"/>
      <c r="GQ101" s="1102"/>
      <c r="GR101" s="1102"/>
      <c r="GS101" s="1102"/>
      <c r="GT101" s="1102"/>
      <c r="GU101" s="1102"/>
      <c r="GV101" s="1102"/>
      <c r="GW101" s="1102"/>
      <c r="GX101" s="1102"/>
      <c r="GY101" s="34"/>
      <c r="GZ101" s="34"/>
      <c r="HA101" s="45"/>
    </row>
    <row r="102" spans="1:209" ht="6" customHeight="1" x14ac:dyDescent="0.2">
      <c r="A102" s="60"/>
      <c r="B102" s="33"/>
      <c r="C102" s="34"/>
      <c r="D102" s="1102"/>
      <c r="E102" s="1102"/>
      <c r="F102" s="1102"/>
      <c r="G102" s="1102"/>
      <c r="H102" s="1102"/>
      <c r="I102" s="1102"/>
      <c r="J102" s="1102"/>
      <c r="K102" s="1102"/>
      <c r="L102" s="1102"/>
      <c r="M102" s="1102"/>
      <c r="N102" s="1102"/>
      <c r="O102" s="1102"/>
      <c r="P102" s="1102"/>
      <c r="Q102" s="1102"/>
      <c r="R102" s="1102"/>
      <c r="S102" s="1102"/>
      <c r="T102" s="1102"/>
      <c r="U102" s="1102"/>
      <c r="V102" s="1102"/>
      <c r="W102" s="1102"/>
      <c r="X102" s="1102"/>
      <c r="Y102" s="1102"/>
      <c r="Z102" s="1102"/>
      <c r="AA102" s="1102"/>
      <c r="AB102" s="1102"/>
      <c r="AC102" s="1102"/>
      <c r="AD102" s="1102"/>
      <c r="AE102" s="1102"/>
      <c r="AF102" s="1102"/>
      <c r="AG102" s="1102"/>
      <c r="AH102" s="1102"/>
      <c r="AI102" s="1102"/>
      <c r="AJ102" s="1102"/>
      <c r="AK102" s="1102"/>
      <c r="AL102" s="1102"/>
      <c r="AM102" s="1102"/>
      <c r="AN102" s="1102"/>
      <c r="AO102" s="1102"/>
      <c r="AP102" s="1102"/>
      <c r="AQ102" s="1102"/>
      <c r="AR102" s="1102"/>
      <c r="AS102" s="1102"/>
      <c r="AT102" s="1102"/>
      <c r="AU102" s="1102"/>
      <c r="AV102" s="1102"/>
      <c r="AW102" s="1102"/>
      <c r="AX102" s="1102"/>
      <c r="AY102" s="1102"/>
      <c r="AZ102" s="1102"/>
      <c r="BA102" s="1102"/>
      <c r="BB102" s="1102"/>
      <c r="BC102" s="1102"/>
      <c r="BD102" s="1102"/>
      <c r="BE102" s="1102"/>
      <c r="BF102" s="1102"/>
      <c r="BG102" s="1102"/>
      <c r="BH102" s="1102"/>
      <c r="BI102" s="1102"/>
      <c r="BJ102" s="1102"/>
      <c r="BK102" s="1102"/>
      <c r="BL102" s="1102"/>
      <c r="BM102" s="1102"/>
      <c r="BN102" s="1102"/>
      <c r="BO102" s="1102"/>
      <c r="BP102" s="1102"/>
      <c r="BQ102" s="1102"/>
      <c r="BR102" s="1102"/>
      <c r="BS102" s="1102"/>
      <c r="BT102" s="1102"/>
      <c r="BU102" s="1102"/>
      <c r="BV102" s="1102"/>
      <c r="BW102" s="1102"/>
      <c r="BX102" s="1102"/>
      <c r="BY102" s="1102"/>
      <c r="BZ102" s="1102"/>
      <c r="CA102" s="1102"/>
      <c r="CB102" s="1102"/>
      <c r="CC102" s="1102"/>
      <c r="CD102" s="1102"/>
      <c r="CE102" s="1102"/>
      <c r="CF102" s="1102"/>
      <c r="CG102" s="1102"/>
      <c r="CH102" s="1102"/>
      <c r="CI102" s="1102"/>
      <c r="CJ102" s="1102"/>
      <c r="CK102" s="1102"/>
      <c r="CL102" s="1102"/>
      <c r="CM102" s="1102"/>
      <c r="CN102" s="1102"/>
      <c r="CO102" s="1102"/>
      <c r="CP102" s="1102"/>
      <c r="CQ102" s="1102"/>
      <c r="CR102" s="1102"/>
      <c r="CS102" s="1102"/>
      <c r="CT102" s="1102"/>
      <c r="CU102" s="1102"/>
      <c r="CV102" s="1102"/>
      <c r="CW102" s="1102"/>
      <c r="CX102" s="34"/>
      <c r="CY102" s="34"/>
      <c r="CZ102" s="45"/>
      <c r="DB102" s="60"/>
      <c r="DC102" s="33"/>
      <c r="DD102" s="34"/>
      <c r="DE102" s="1102"/>
      <c r="DF102" s="1102"/>
      <c r="DG102" s="1102"/>
      <c r="DH102" s="1102"/>
      <c r="DI102" s="1102"/>
      <c r="DJ102" s="1102"/>
      <c r="DK102" s="1102"/>
      <c r="DL102" s="1102"/>
      <c r="DM102" s="1102"/>
      <c r="DN102" s="1102"/>
      <c r="DO102" s="1102"/>
      <c r="DP102" s="1102"/>
      <c r="DQ102" s="1102"/>
      <c r="DR102" s="1102"/>
      <c r="DS102" s="1102"/>
      <c r="DT102" s="1102"/>
      <c r="DU102" s="1102"/>
      <c r="DV102" s="1102"/>
      <c r="DW102" s="1102"/>
      <c r="DX102" s="1102"/>
      <c r="DY102" s="1102"/>
      <c r="DZ102" s="1102"/>
      <c r="EA102" s="1102"/>
      <c r="EB102" s="1102"/>
      <c r="EC102" s="1102"/>
      <c r="ED102" s="1102"/>
      <c r="EE102" s="1102"/>
      <c r="EF102" s="1102"/>
      <c r="EG102" s="1102"/>
      <c r="EH102" s="1102"/>
      <c r="EI102" s="1102"/>
      <c r="EJ102" s="1102"/>
      <c r="EK102" s="1102"/>
      <c r="EL102" s="1102"/>
      <c r="EM102" s="1102"/>
      <c r="EN102" s="1102"/>
      <c r="EO102" s="1102"/>
      <c r="EP102" s="1102"/>
      <c r="EQ102" s="1102"/>
      <c r="ER102" s="1102"/>
      <c r="ES102" s="1102"/>
      <c r="ET102" s="1102"/>
      <c r="EU102" s="1102"/>
      <c r="EV102" s="1102"/>
      <c r="EW102" s="1102"/>
      <c r="EX102" s="1102"/>
      <c r="EY102" s="1102"/>
      <c r="EZ102" s="1102"/>
      <c r="FA102" s="1102"/>
      <c r="FB102" s="1102"/>
      <c r="FC102" s="1102"/>
      <c r="FD102" s="1102"/>
      <c r="FE102" s="1102"/>
      <c r="FF102" s="1102"/>
      <c r="FG102" s="1102"/>
      <c r="FH102" s="1102"/>
      <c r="FI102" s="1102"/>
      <c r="FJ102" s="1102"/>
      <c r="FK102" s="1102"/>
      <c r="FL102" s="1102"/>
      <c r="FM102" s="1102"/>
      <c r="FN102" s="1102"/>
      <c r="FO102" s="1102"/>
      <c r="FP102" s="1102"/>
      <c r="FQ102" s="1102"/>
      <c r="FR102" s="1102"/>
      <c r="FS102" s="1102"/>
      <c r="FT102" s="1102"/>
      <c r="FU102" s="1102"/>
      <c r="FV102" s="1102"/>
      <c r="FW102" s="1102"/>
      <c r="FX102" s="1102"/>
      <c r="FY102" s="1102"/>
      <c r="FZ102" s="1102"/>
      <c r="GA102" s="1102"/>
      <c r="GB102" s="1102"/>
      <c r="GC102" s="1102"/>
      <c r="GD102" s="1102"/>
      <c r="GE102" s="1102"/>
      <c r="GF102" s="1102"/>
      <c r="GG102" s="1102"/>
      <c r="GH102" s="1102"/>
      <c r="GI102" s="1102"/>
      <c r="GJ102" s="1102"/>
      <c r="GK102" s="1102"/>
      <c r="GL102" s="1102"/>
      <c r="GM102" s="1102"/>
      <c r="GN102" s="1102"/>
      <c r="GO102" s="1102"/>
      <c r="GP102" s="1102"/>
      <c r="GQ102" s="1102"/>
      <c r="GR102" s="1102"/>
      <c r="GS102" s="1102"/>
      <c r="GT102" s="1102"/>
      <c r="GU102" s="1102"/>
      <c r="GV102" s="1102"/>
      <c r="GW102" s="1102"/>
      <c r="GX102" s="1102"/>
      <c r="GY102" s="34"/>
      <c r="GZ102" s="34"/>
      <c r="HA102" s="45"/>
    </row>
    <row r="103" spans="1:209" ht="6" customHeight="1" x14ac:dyDescent="0.2">
      <c r="A103" s="60"/>
      <c r="B103" s="33"/>
      <c r="C103" s="34"/>
      <c r="D103" s="1102" t="s">
        <v>45</v>
      </c>
      <c r="E103" s="1102"/>
      <c r="F103" s="1102"/>
      <c r="G103" s="1102"/>
      <c r="H103" s="1102"/>
      <c r="I103" s="1102"/>
      <c r="J103" s="1102"/>
      <c r="K103" s="1102"/>
      <c r="L103" s="1102"/>
      <c r="M103" s="1102"/>
      <c r="N103" s="1102"/>
      <c r="O103" s="1102"/>
      <c r="P103" s="1102"/>
      <c r="Q103" s="1102"/>
      <c r="R103" s="1102"/>
      <c r="S103" s="1102"/>
      <c r="T103" s="1102"/>
      <c r="U103" s="1102"/>
      <c r="V103" s="1102"/>
      <c r="W103" s="1102"/>
      <c r="X103" s="1102"/>
      <c r="Y103" s="1102"/>
      <c r="Z103" s="1102"/>
      <c r="AA103" s="1102"/>
      <c r="AB103" s="1102"/>
      <c r="AC103" s="1102"/>
      <c r="AD103" s="1102"/>
      <c r="AE103" s="1102"/>
      <c r="AF103" s="1102"/>
      <c r="AG103" s="1102"/>
      <c r="AH103" s="1102"/>
      <c r="AI103" s="1102"/>
      <c r="AJ103" s="1102"/>
      <c r="AK103" s="1102"/>
      <c r="AL103" s="1102"/>
      <c r="AM103" s="1102"/>
      <c r="AN103" s="1102"/>
      <c r="AO103" s="1102"/>
      <c r="AP103" s="1102"/>
      <c r="AQ103" s="1102"/>
      <c r="AR103" s="1102"/>
      <c r="AS103" s="1102"/>
      <c r="AT103" s="1102"/>
      <c r="AU103" s="1102"/>
      <c r="AV103" s="1102"/>
      <c r="AW103" s="1102"/>
      <c r="AX103" s="1102"/>
      <c r="AY103" s="1102"/>
      <c r="AZ103" s="1102"/>
      <c r="BA103" s="1102"/>
      <c r="BB103" s="1102"/>
      <c r="BC103" s="1102"/>
      <c r="BD103" s="1102"/>
      <c r="BE103" s="1102"/>
      <c r="BF103" s="1102"/>
      <c r="BG103" s="1102"/>
      <c r="BH103" s="1102"/>
      <c r="BI103" s="1102"/>
      <c r="BJ103" s="1102"/>
      <c r="BK103" s="1102"/>
      <c r="BL103" s="1102"/>
      <c r="BM103" s="1102"/>
      <c r="BN103" s="1102"/>
      <c r="BO103" s="1102"/>
      <c r="BP103" s="1102"/>
      <c r="BQ103" s="1102"/>
      <c r="BR103" s="1102"/>
      <c r="BS103" s="1102"/>
      <c r="BT103" s="1102"/>
      <c r="BU103" s="1102"/>
      <c r="BV103" s="1102"/>
      <c r="BW103" s="1102"/>
      <c r="BX103" s="1102"/>
      <c r="BY103" s="1102"/>
      <c r="BZ103" s="1102"/>
      <c r="CA103" s="1102"/>
      <c r="CB103" s="1102"/>
      <c r="CC103" s="1102"/>
      <c r="CD103" s="1102"/>
      <c r="CE103" s="1102"/>
      <c r="CF103" s="1102"/>
      <c r="CG103" s="1102"/>
      <c r="CH103" s="1102"/>
      <c r="CI103" s="1102"/>
      <c r="CJ103" s="1102"/>
      <c r="CK103" s="1102"/>
      <c r="CL103" s="1102"/>
      <c r="CM103" s="1102"/>
      <c r="CN103" s="1102"/>
      <c r="CO103" s="1102"/>
      <c r="CP103" s="1102"/>
      <c r="CQ103" s="1102"/>
      <c r="CR103" s="1102"/>
      <c r="CS103" s="1102"/>
      <c r="CT103" s="1102"/>
      <c r="CU103" s="35"/>
      <c r="CV103" s="34"/>
      <c r="CW103" s="34"/>
      <c r="CX103" s="34"/>
      <c r="CY103" s="34"/>
      <c r="CZ103" s="45"/>
      <c r="DB103" s="60"/>
      <c r="DC103" s="33"/>
      <c r="DD103" s="34"/>
      <c r="DE103" s="1102" t="s">
        <v>45</v>
      </c>
      <c r="DF103" s="1102"/>
      <c r="DG103" s="1102"/>
      <c r="DH103" s="1102"/>
      <c r="DI103" s="1102"/>
      <c r="DJ103" s="1102"/>
      <c r="DK103" s="1102"/>
      <c r="DL103" s="1102"/>
      <c r="DM103" s="1102"/>
      <c r="DN103" s="1102"/>
      <c r="DO103" s="1102"/>
      <c r="DP103" s="1102"/>
      <c r="DQ103" s="1102"/>
      <c r="DR103" s="1102"/>
      <c r="DS103" s="1102"/>
      <c r="DT103" s="1102"/>
      <c r="DU103" s="1102"/>
      <c r="DV103" s="1102"/>
      <c r="DW103" s="1102"/>
      <c r="DX103" s="1102"/>
      <c r="DY103" s="1102"/>
      <c r="DZ103" s="1102"/>
      <c r="EA103" s="1102"/>
      <c r="EB103" s="1102"/>
      <c r="EC103" s="1102"/>
      <c r="ED103" s="1102"/>
      <c r="EE103" s="1102"/>
      <c r="EF103" s="1102"/>
      <c r="EG103" s="1102"/>
      <c r="EH103" s="1102"/>
      <c r="EI103" s="1102"/>
      <c r="EJ103" s="1102"/>
      <c r="EK103" s="1102"/>
      <c r="EL103" s="1102"/>
      <c r="EM103" s="1102"/>
      <c r="EN103" s="1102"/>
      <c r="EO103" s="1102"/>
      <c r="EP103" s="1102"/>
      <c r="EQ103" s="1102"/>
      <c r="ER103" s="1102"/>
      <c r="ES103" s="1102"/>
      <c r="ET103" s="1102"/>
      <c r="EU103" s="1102"/>
      <c r="EV103" s="1102"/>
      <c r="EW103" s="1102"/>
      <c r="EX103" s="1102"/>
      <c r="EY103" s="1102"/>
      <c r="EZ103" s="1102"/>
      <c r="FA103" s="1102"/>
      <c r="FB103" s="1102"/>
      <c r="FC103" s="1102"/>
      <c r="FD103" s="1102"/>
      <c r="FE103" s="1102"/>
      <c r="FF103" s="1102"/>
      <c r="FG103" s="1102"/>
      <c r="FH103" s="1102"/>
      <c r="FI103" s="1102"/>
      <c r="FJ103" s="1102"/>
      <c r="FK103" s="1102"/>
      <c r="FL103" s="1102"/>
      <c r="FM103" s="1102"/>
      <c r="FN103" s="1102"/>
      <c r="FO103" s="1102"/>
      <c r="FP103" s="1102"/>
      <c r="FQ103" s="1102"/>
      <c r="FR103" s="1102"/>
      <c r="FS103" s="1102"/>
      <c r="FT103" s="1102"/>
      <c r="FU103" s="1102"/>
      <c r="FV103" s="1102"/>
      <c r="FW103" s="1102"/>
      <c r="FX103" s="1102"/>
      <c r="FY103" s="1102"/>
      <c r="FZ103" s="1102"/>
      <c r="GA103" s="1102"/>
      <c r="GB103" s="1102"/>
      <c r="GC103" s="1102"/>
      <c r="GD103" s="1102"/>
      <c r="GE103" s="1102"/>
      <c r="GF103" s="1102"/>
      <c r="GG103" s="1102"/>
      <c r="GH103" s="1102"/>
      <c r="GI103" s="1102"/>
      <c r="GJ103" s="1102"/>
      <c r="GK103" s="1102"/>
      <c r="GL103" s="1102"/>
      <c r="GM103" s="1102"/>
      <c r="GN103" s="1102"/>
      <c r="GO103" s="1102"/>
      <c r="GP103" s="1102"/>
      <c r="GQ103" s="1102"/>
      <c r="GR103" s="1102"/>
      <c r="GS103" s="1102"/>
      <c r="GT103" s="1102"/>
      <c r="GU103" s="1102"/>
      <c r="GV103" s="35"/>
      <c r="GW103" s="34"/>
      <c r="GX103" s="34"/>
      <c r="GY103" s="34"/>
      <c r="GZ103" s="34"/>
      <c r="HA103" s="45"/>
    </row>
    <row r="104" spans="1:209" ht="6" customHeight="1" x14ac:dyDescent="0.2">
      <c r="A104" s="60"/>
      <c r="B104" s="33"/>
      <c r="C104" s="34"/>
      <c r="D104" s="1102"/>
      <c r="E104" s="1102"/>
      <c r="F104" s="1102"/>
      <c r="G104" s="1102"/>
      <c r="H104" s="1102"/>
      <c r="I104" s="1102"/>
      <c r="J104" s="1102"/>
      <c r="K104" s="1102"/>
      <c r="L104" s="1102"/>
      <c r="M104" s="1102"/>
      <c r="N104" s="1102"/>
      <c r="O104" s="1102"/>
      <c r="P104" s="1102"/>
      <c r="Q104" s="1102"/>
      <c r="R104" s="1102"/>
      <c r="S104" s="1102"/>
      <c r="T104" s="1102"/>
      <c r="U104" s="1102"/>
      <c r="V104" s="1102"/>
      <c r="W104" s="1102"/>
      <c r="X104" s="1102"/>
      <c r="Y104" s="1102"/>
      <c r="Z104" s="1102"/>
      <c r="AA104" s="1102"/>
      <c r="AB104" s="1102"/>
      <c r="AC104" s="1102"/>
      <c r="AD104" s="1102"/>
      <c r="AE104" s="1102"/>
      <c r="AF104" s="1102"/>
      <c r="AG104" s="1102"/>
      <c r="AH104" s="1102"/>
      <c r="AI104" s="1102"/>
      <c r="AJ104" s="1102"/>
      <c r="AK104" s="1102"/>
      <c r="AL104" s="1102"/>
      <c r="AM104" s="1102"/>
      <c r="AN104" s="1102"/>
      <c r="AO104" s="1102"/>
      <c r="AP104" s="1102"/>
      <c r="AQ104" s="1102"/>
      <c r="AR104" s="1102"/>
      <c r="AS104" s="1102"/>
      <c r="AT104" s="1102"/>
      <c r="AU104" s="1102"/>
      <c r="AV104" s="1102"/>
      <c r="AW104" s="1102"/>
      <c r="AX104" s="1102"/>
      <c r="AY104" s="1102"/>
      <c r="AZ104" s="1102"/>
      <c r="BA104" s="1102"/>
      <c r="BB104" s="1102"/>
      <c r="BC104" s="1102"/>
      <c r="BD104" s="1102"/>
      <c r="BE104" s="1102"/>
      <c r="BF104" s="1102"/>
      <c r="BG104" s="1102"/>
      <c r="BH104" s="1102"/>
      <c r="BI104" s="1102"/>
      <c r="BJ104" s="1102"/>
      <c r="BK104" s="1102"/>
      <c r="BL104" s="1102"/>
      <c r="BM104" s="1102"/>
      <c r="BN104" s="1102"/>
      <c r="BO104" s="1102"/>
      <c r="BP104" s="1102"/>
      <c r="BQ104" s="1102"/>
      <c r="BR104" s="1102"/>
      <c r="BS104" s="1102"/>
      <c r="BT104" s="1102"/>
      <c r="BU104" s="1102"/>
      <c r="BV104" s="1102"/>
      <c r="BW104" s="1102"/>
      <c r="BX104" s="1102"/>
      <c r="BY104" s="1102"/>
      <c r="BZ104" s="1102"/>
      <c r="CA104" s="1102"/>
      <c r="CB104" s="1102"/>
      <c r="CC104" s="1102"/>
      <c r="CD104" s="1102"/>
      <c r="CE104" s="1102"/>
      <c r="CF104" s="1102"/>
      <c r="CG104" s="1102"/>
      <c r="CH104" s="1102"/>
      <c r="CI104" s="1102"/>
      <c r="CJ104" s="1102"/>
      <c r="CK104" s="1102"/>
      <c r="CL104" s="1102"/>
      <c r="CM104" s="1102"/>
      <c r="CN104" s="1102"/>
      <c r="CO104" s="1102"/>
      <c r="CP104" s="1102"/>
      <c r="CQ104" s="1102"/>
      <c r="CR104" s="1102"/>
      <c r="CS104" s="1102"/>
      <c r="CT104" s="1102"/>
      <c r="CU104" s="35"/>
      <c r="CV104" s="34"/>
      <c r="CW104" s="34"/>
      <c r="CX104" s="34"/>
      <c r="CY104" s="34"/>
      <c r="CZ104" s="45"/>
      <c r="DB104" s="60"/>
      <c r="DC104" s="33"/>
      <c r="DD104" s="34"/>
      <c r="DE104" s="1102"/>
      <c r="DF104" s="1102"/>
      <c r="DG104" s="1102"/>
      <c r="DH104" s="1102"/>
      <c r="DI104" s="1102"/>
      <c r="DJ104" s="1102"/>
      <c r="DK104" s="1102"/>
      <c r="DL104" s="1102"/>
      <c r="DM104" s="1102"/>
      <c r="DN104" s="1102"/>
      <c r="DO104" s="1102"/>
      <c r="DP104" s="1102"/>
      <c r="DQ104" s="1102"/>
      <c r="DR104" s="1102"/>
      <c r="DS104" s="1102"/>
      <c r="DT104" s="1102"/>
      <c r="DU104" s="1102"/>
      <c r="DV104" s="1102"/>
      <c r="DW104" s="1102"/>
      <c r="DX104" s="1102"/>
      <c r="DY104" s="1102"/>
      <c r="DZ104" s="1102"/>
      <c r="EA104" s="1102"/>
      <c r="EB104" s="1102"/>
      <c r="EC104" s="1102"/>
      <c r="ED104" s="1102"/>
      <c r="EE104" s="1102"/>
      <c r="EF104" s="1102"/>
      <c r="EG104" s="1102"/>
      <c r="EH104" s="1102"/>
      <c r="EI104" s="1102"/>
      <c r="EJ104" s="1102"/>
      <c r="EK104" s="1102"/>
      <c r="EL104" s="1102"/>
      <c r="EM104" s="1102"/>
      <c r="EN104" s="1102"/>
      <c r="EO104" s="1102"/>
      <c r="EP104" s="1102"/>
      <c r="EQ104" s="1102"/>
      <c r="ER104" s="1102"/>
      <c r="ES104" s="1102"/>
      <c r="ET104" s="1102"/>
      <c r="EU104" s="1102"/>
      <c r="EV104" s="1102"/>
      <c r="EW104" s="1102"/>
      <c r="EX104" s="1102"/>
      <c r="EY104" s="1102"/>
      <c r="EZ104" s="1102"/>
      <c r="FA104" s="1102"/>
      <c r="FB104" s="1102"/>
      <c r="FC104" s="1102"/>
      <c r="FD104" s="1102"/>
      <c r="FE104" s="1102"/>
      <c r="FF104" s="1102"/>
      <c r="FG104" s="1102"/>
      <c r="FH104" s="1102"/>
      <c r="FI104" s="1102"/>
      <c r="FJ104" s="1102"/>
      <c r="FK104" s="1102"/>
      <c r="FL104" s="1102"/>
      <c r="FM104" s="1102"/>
      <c r="FN104" s="1102"/>
      <c r="FO104" s="1102"/>
      <c r="FP104" s="1102"/>
      <c r="FQ104" s="1102"/>
      <c r="FR104" s="1102"/>
      <c r="FS104" s="1102"/>
      <c r="FT104" s="1102"/>
      <c r="FU104" s="1102"/>
      <c r="FV104" s="1102"/>
      <c r="FW104" s="1102"/>
      <c r="FX104" s="1102"/>
      <c r="FY104" s="1102"/>
      <c r="FZ104" s="1102"/>
      <c r="GA104" s="1102"/>
      <c r="GB104" s="1102"/>
      <c r="GC104" s="1102"/>
      <c r="GD104" s="1102"/>
      <c r="GE104" s="1102"/>
      <c r="GF104" s="1102"/>
      <c r="GG104" s="1102"/>
      <c r="GH104" s="1102"/>
      <c r="GI104" s="1102"/>
      <c r="GJ104" s="1102"/>
      <c r="GK104" s="1102"/>
      <c r="GL104" s="1102"/>
      <c r="GM104" s="1102"/>
      <c r="GN104" s="1102"/>
      <c r="GO104" s="1102"/>
      <c r="GP104" s="1102"/>
      <c r="GQ104" s="1102"/>
      <c r="GR104" s="1102"/>
      <c r="GS104" s="1102"/>
      <c r="GT104" s="1102"/>
      <c r="GU104" s="1102"/>
      <c r="GV104" s="35"/>
      <c r="GW104" s="34"/>
      <c r="GX104" s="34"/>
      <c r="GY104" s="34"/>
      <c r="GZ104" s="34"/>
      <c r="HA104" s="45"/>
    </row>
    <row r="105" spans="1:209" ht="6" customHeight="1" x14ac:dyDescent="0.2">
      <c r="A105" s="60"/>
      <c r="B105" s="33"/>
      <c r="C105" s="34"/>
      <c r="D105" s="1102"/>
      <c r="E105" s="1102"/>
      <c r="F105" s="1102"/>
      <c r="G105" s="1102"/>
      <c r="H105" s="1102"/>
      <c r="I105" s="1102"/>
      <c r="J105" s="1102"/>
      <c r="K105" s="1102"/>
      <c r="L105" s="1102"/>
      <c r="M105" s="1102"/>
      <c r="N105" s="1102"/>
      <c r="O105" s="1102"/>
      <c r="P105" s="1102"/>
      <c r="Q105" s="1102"/>
      <c r="R105" s="1102"/>
      <c r="S105" s="1102"/>
      <c r="T105" s="1102"/>
      <c r="U105" s="1102"/>
      <c r="V105" s="1102"/>
      <c r="W105" s="1102"/>
      <c r="X105" s="1102"/>
      <c r="Y105" s="1102"/>
      <c r="Z105" s="1102"/>
      <c r="AA105" s="1102"/>
      <c r="AB105" s="1102"/>
      <c r="AC105" s="1102"/>
      <c r="AD105" s="1102"/>
      <c r="AE105" s="1102"/>
      <c r="AF105" s="1102"/>
      <c r="AG105" s="1102"/>
      <c r="AH105" s="1102"/>
      <c r="AI105" s="1102"/>
      <c r="AJ105" s="1102"/>
      <c r="AK105" s="1102"/>
      <c r="AL105" s="1102"/>
      <c r="AM105" s="1102"/>
      <c r="AN105" s="1102"/>
      <c r="AO105" s="1102"/>
      <c r="AP105" s="1102"/>
      <c r="AQ105" s="1102"/>
      <c r="AR105" s="1102"/>
      <c r="AS105" s="1102"/>
      <c r="AT105" s="1102"/>
      <c r="AU105" s="1102"/>
      <c r="AV105" s="1102"/>
      <c r="AW105" s="1102"/>
      <c r="AX105" s="1102"/>
      <c r="AY105" s="1102"/>
      <c r="AZ105" s="1102"/>
      <c r="BA105" s="1102"/>
      <c r="BB105" s="1102"/>
      <c r="BC105" s="1102"/>
      <c r="BD105" s="1102"/>
      <c r="BE105" s="1102"/>
      <c r="BF105" s="1102"/>
      <c r="BG105" s="1102"/>
      <c r="BH105" s="1102"/>
      <c r="BI105" s="1102"/>
      <c r="BJ105" s="1102"/>
      <c r="BK105" s="1102"/>
      <c r="BL105" s="1102"/>
      <c r="BM105" s="1102"/>
      <c r="BN105" s="1102"/>
      <c r="BO105" s="1102"/>
      <c r="BP105" s="1102"/>
      <c r="BQ105" s="1102"/>
      <c r="BR105" s="1102"/>
      <c r="BS105" s="1102"/>
      <c r="BT105" s="1102"/>
      <c r="BU105" s="1102"/>
      <c r="BV105" s="1102"/>
      <c r="BW105" s="1102"/>
      <c r="BX105" s="1102"/>
      <c r="BY105" s="1102"/>
      <c r="BZ105" s="1102"/>
      <c r="CA105" s="1102"/>
      <c r="CB105" s="1102"/>
      <c r="CC105" s="1102"/>
      <c r="CD105" s="1102"/>
      <c r="CE105" s="1102"/>
      <c r="CF105" s="1102"/>
      <c r="CG105" s="1102"/>
      <c r="CH105" s="1102"/>
      <c r="CI105" s="1102"/>
      <c r="CJ105" s="1102"/>
      <c r="CK105" s="1102"/>
      <c r="CL105" s="1102"/>
      <c r="CM105" s="1102"/>
      <c r="CN105" s="1102"/>
      <c r="CO105" s="1102"/>
      <c r="CP105" s="1102"/>
      <c r="CQ105" s="1102"/>
      <c r="CR105" s="1102"/>
      <c r="CS105" s="1102"/>
      <c r="CT105" s="1102"/>
      <c r="CU105" s="34"/>
      <c r="CV105" s="34"/>
      <c r="CW105" s="34"/>
      <c r="CX105" s="34"/>
      <c r="CY105" s="34"/>
      <c r="CZ105" s="45"/>
      <c r="DB105" s="60"/>
      <c r="DC105" s="33"/>
      <c r="DD105" s="34"/>
      <c r="DE105" s="1102"/>
      <c r="DF105" s="1102"/>
      <c r="DG105" s="1102"/>
      <c r="DH105" s="1102"/>
      <c r="DI105" s="1102"/>
      <c r="DJ105" s="1102"/>
      <c r="DK105" s="1102"/>
      <c r="DL105" s="1102"/>
      <c r="DM105" s="1102"/>
      <c r="DN105" s="1102"/>
      <c r="DO105" s="1102"/>
      <c r="DP105" s="1102"/>
      <c r="DQ105" s="1102"/>
      <c r="DR105" s="1102"/>
      <c r="DS105" s="1102"/>
      <c r="DT105" s="1102"/>
      <c r="DU105" s="1102"/>
      <c r="DV105" s="1102"/>
      <c r="DW105" s="1102"/>
      <c r="DX105" s="1102"/>
      <c r="DY105" s="1102"/>
      <c r="DZ105" s="1102"/>
      <c r="EA105" s="1102"/>
      <c r="EB105" s="1102"/>
      <c r="EC105" s="1102"/>
      <c r="ED105" s="1102"/>
      <c r="EE105" s="1102"/>
      <c r="EF105" s="1102"/>
      <c r="EG105" s="1102"/>
      <c r="EH105" s="1102"/>
      <c r="EI105" s="1102"/>
      <c r="EJ105" s="1102"/>
      <c r="EK105" s="1102"/>
      <c r="EL105" s="1102"/>
      <c r="EM105" s="1102"/>
      <c r="EN105" s="1102"/>
      <c r="EO105" s="1102"/>
      <c r="EP105" s="1102"/>
      <c r="EQ105" s="1102"/>
      <c r="ER105" s="1102"/>
      <c r="ES105" s="1102"/>
      <c r="ET105" s="1102"/>
      <c r="EU105" s="1102"/>
      <c r="EV105" s="1102"/>
      <c r="EW105" s="1102"/>
      <c r="EX105" s="1102"/>
      <c r="EY105" s="1102"/>
      <c r="EZ105" s="1102"/>
      <c r="FA105" s="1102"/>
      <c r="FB105" s="1102"/>
      <c r="FC105" s="1102"/>
      <c r="FD105" s="1102"/>
      <c r="FE105" s="1102"/>
      <c r="FF105" s="1102"/>
      <c r="FG105" s="1102"/>
      <c r="FH105" s="1102"/>
      <c r="FI105" s="1102"/>
      <c r="FJ105" s="1102"/>
      <c r="FK105" s="1102"/>
      <c r="FL105" s="1102"/>
      <c r="FM105" s="1102"/>
      <c r="FN105" s="1102"/>
      <c r="FO105" s="1102"/>
      <c r="FP105" s="1102"/>
      <c r="FQ105" s="1102"/>
      <c r="FR105" s="1102"/>
      <c r="FS105" s="1102"/>
      <c r="FT105" s="1102"/>
      <c r="FU105" s="1102"/>
      <c r="FV105" s="1102"/>
      <c r="FW105" s="1102"/>
      <c r="FX105" s="1102"/>
      <c r="FY105" s="1102"/>
      <c r="FZ105" s="1102"/>
      <c r="GA105" s="1102"/>
      <c r="GB105" s="1102"/>
      <c r="GC105" s="1102"/>
      <c r="GD105" s="1102"/>
      <c r="GE105" s="1102"/>
      <c r="GF105" s="1102"/>
      <c r="GG105" s="1102"/>
      <c r="GH105" s="1102"/>
      <c r="GI105" s="1102"/>
      <c r="GJ105" s="1102"/>
      <c r="GK105" s="1102"/>
      <c r="GL105" s="1102"/>
      <c r="GM105" s="1102"/>
      <c r="GN105" s="1102"/>
      <c r="GO105" s="1102"/>
      <c r="GP105" s="1102"/>
      <c r="GQ105" s="1102"/>
      <c r="GR105" s="1102"/>
      <c r="GS105" s="1102"/>
      <c r="GT105" s="1102"/>
      <c r="GU105" s="1102"/>
      <c r="GV105" s="34"/>
      <c r="GW105" s="34"/>
      <c r="GX105" s="34"/>
      <c r="GY105" s="34"/>
      <c r="GZ105" s="34"/>
      <c r="HA105" s="45"/>
    </row>
    <row r="106" spans="1:209" ht="6" customHeight="1" x14ac:dyDescent="0.2">
      <c r="A106" s="60"/>
      <c r="B106" s="33"/>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45"/>
      <c r="DB106" s="60"/>
      <c r="DC106" s="33"/>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185"/>
      <c r="EG106" s="185"/>
      <c r="EH106" s="185"/>
      <c r="EI106" s="185"/>
      <c r="EJ106" s="185"/>
      <c r="EK106" s="185"/>
      <c r="EL106" s="185"/>
      <c r="EM106" s="185"/>
      <c r="EN106" s="185"/>
      <c r="EO106" s="185"/>
      <c r="EP106" s="185"/>
      <c r="EQ106" s="185"/>
      <c r="ER106" s="185"/>
      <c r="ES106" s="185"/>
      <c r="ET106" s="185"/>
      <c r="EU106" s="185"/>
      <c r="EV106" s="185"/>
      <c r="EW106" s="185"/>
      <c r="EX106" s="185"/>
      <c r="EY106" s="185"/>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45"/>
    </row>
    <row r="107" spans="1:209" ht="7" customHeight="1" x14ac:dyDescent="0.2">
      <c r="A107" s="60"/>
      <c r="B107" s="33"/>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45"/>
      <c r="DB107" s="60"/>
      <c r="DC107" s="33"/>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185"/>
      <c r="EG107" s="185"/>
      <c r="EH107" s="185"/>
      <c r="EI107" s="185"/>
      <c r="EJ107" s="185"/>
      <c r="EK107" s="185"/>
      <c r="EL107" s="185"/>
      <c r="EM107" s="185"/>
      <c r="EN107" s="185"/>
      <c r="EO107" s="185"/>
      <c r="EP107" s="185"/>
      <c r="EQ107" s="185"/>
      <c r="ER107" s="185"/>
      <c r="ES107" s="185"/>
      <c r="ET107" s="185"/>
      <c r="EU107" s="185"/>
      <c r="EV107" s="185"/>
      <c r="EW107" s="185"/>
      <c r="EX107" s="185"/>
      <c r="EY107" s="185"/>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45"/>
    </row>
    <row r="108" spans="1:209" ht="7" customHeight="1" x14ac:dyDescent="0.2">
      <c r="A108" s="60"/>
      <c r="B108" s="33"/>
      <c r="C108" s="34"/>
      <c r="D108" s="34"/>
      <c r="E108" s="34"/>
      <c r="F108" s="34"/>
      <c r="G108" s="34"/>
      <c r="H108" s="34"/>
      <c r="I108" s="34"/>
      <c r="J108" s="34"/>
      <c r="K108" s="34"/>
      <c r="L108" s="34"/>
      <c r="M108" s="986" t="s">
        <v>79</v>
      </c>
      <c r="N108" s="986"/>
      <c r="O108" s="986"/>
      <c r="P108" s="986"/>
      <c r="Q108" s="986"/>
      <c r="R108" s="986"/>
      <c r="S108" s="986"/>
      <c r="T108" s="986"/>
      <c r="U108" s="986"/>
      <c r="V108" s="986"/>
      <c r="W108" s="986"/>
      <c r="X108" s="986"/>
      <c r="Y108" s="986"/>
      <c r="Z108" s="986"/>
      <c r="AA108" s="986"/>
      <c r="AB108" s="986"/>
      <c r="AC108" s="986" t="s">
        <v>55</v>
      </c>
      <c r="AD108" s="986"/>
      <c r="AE108" s="986"/>
      <c r="AF108" s="986"/>
      <c r="AG108" s="986"/>
      <c r="AH108" s="986"/>
      <c r="AI108" s="986"/>
      <c r="AJ108" s="986"/>
      <c r="AK108" s="986"/>
      <c r="AL108" s="986"/>
      <c r="AM108" s="981" t="s">
        <v>42</v>
      </c>
      <c r="AN108" s="981"/>
      <c r="AO108" s="981"/>
      <c r="AP108" s="981"/>
      <c r="AQ108" s="986"/>
      <c r="AR108" s="986"/>
      <c r="AS108" s="986"/>
      <c r="AT108" s="986"/>
      <c r="AU108" s="986"/>
      <c r="AV108" s="986"/>
      <c r="AW108" s="986"/>
      <c r="AX108" s="986" t="s">
        <v>56</v>
      </c>
      <c r="AY108" s="986"/>
      <c r="AZ108" s="986"/>
      <c r="BA108" s="986"/>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45"/>
      <c r="DB108" s="60"/>
      <c r="DC108" s="33"/>
      <c r="DD108" s="34"/>
      <c r="DE108" s="34"/>
      <c r="DF108" s="34"/>
      <c r="DG108" s="34"/>
      <c r="DH108" s="34"/>
      <c r="DI108" s="34"/>
      <c r="DJ108" s="34"/>
      <c r="DK108" s="34"/>
      <c r="DL108" s="34"/>
      <c r="DM108" s="34"/>
      <c r="DN108" s="986" t="s">
        <v>79</v>
      </c>
      <c r="DO108" s="986"/>
      <c r="DP108" s="986"/>
      <c r="DQ108" s="986"/>
      <c r="DR108" s="986"/>
      <c r="DS108" s="986"/>
      <c r="DT108" s="986"/>
      <c r="DU108" s="1103">
        <v>7</v>
      </c>
      <c r="DV108" s="1103"/>
      <c r="DW108" s="1103"/>
      <c r="DX108" s="1103"/>
      <c r="DY108" s="1103"/>
      <c r="DZ108" s="1103"/>
      <c r="EA108" s="1103"/>
      <c r="EB108" s="1103"/>
      <c r="EC108" s="1103"/>
      <c r="ED108" s="986" t="s">
        <v>55</v>
      </c>
      <c r="EE108" s="986"/>
      <c r="EF108" s="986"/>
      <c r="EG108" s="986"/>
      <c r="EH108" s="1104">
        <v>7</v>
      </c>
      <c r="EI108" s="1104"/>
      <c r="EJ108" s="1104"/>
      <c r="EK108" s="1104"/>
      <c r="EL108" s="1104"/>
      <c r="EM108" s="1104"/>
      <c r="EN108" s="1105" t="s">
        <v>42</v>
      </c>
      <c r="EO108" s="1105"/>
      <c r="EP108" s="1105"/>
      <c r="EQ108" s="1105"/>
      <c r="ER108" s="1104">
        <v>16</v>
      </c>
      <c r="ES108" s="1104"/>
      <c r="ET108" s="1104"/>
      <c r="EU108" s="1104"/>
      <c r="EV108" s="1104"/>
      <c r="EW108" s="1104"/>
      <c r="EX108" s="1104"/>
      <c r="EY108" s="986" t="s">
        <v>56</v>
      </c>
      <c r="EZ108" s="986"/>
      <c r="FA108" s="986"/>
      <c r="FB108" s="986"/>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45"/>
    </row>
    <row r="109" spans="1:209" ht="7" customHeight="1" x14ac:dyDescent="0.2">
      <c r="A109" s="60"/>
      <c r="B109" s="33"/>
      <c r="C109" s="34"/>
      <c r="D109" s="34"/>
      <c r="E109" s="34"/>
      <c r="F109" s="34"/>
      <c r="G109" s="34"/>
      <c r="H109" s="34"/>
      <c r="I109" s="34"/>
      <c r="J109" s="34"/>
      <c r="K109" s="34"/>
      <c r="L109" s="34"/>
      <c r="M109" s="986"/>
      <c r="N109" s="986"/>
      <c r="O109" s="986"/>
      <c r="P109" s="986"/>
      <c r="Q109" s="986"/>
      <c r="R109" s="986"/>
      <c r="S109" s="986"/>
      <c r="T109" s="986"/>
      <c r="U109" s="986"/>
      <c r="V109" s="986"/>
      <c r="W109" s="986"/>
      <c r="X109" s="986"/>
      <c r="Y109" s="986"/>
      <c r="Z109" s="986"/>
      <c r="AA109" s="986"/>
      <c r="AB109" s="986"/>
      <c r="AC109" s="986"/>
      <c r="AD109" s="986"/>
      <c r="AE109" s="986"/>
      <c r="AF109" s="986"/>
      <c r="AG109" s="986"/>
      <c r="AH109" s="986"/>
      <c r="AI109" s="986"/>
      <c r="AJ109" s="986"/>
      <c r="AK109" s="986"/>
      <c r="AL109" s="986"/>
      <c r="AM109" s="981"/>
      <c r="AN109" s="981"/>
      <c r="AO109" s="981"/>
      <c r="AP109" s="981"/>
      <c r="AQ109" s="986"/>
      <c r="AR109" s="986"/>
      <c r="AS109" s="986"/>
      <c r="AT109" s="986"/>
      <c r="AU109" s="986"/>
      <c r="AV109" s="986"/>
      <c r="AW109" s="986"/>
      <c r="AX109" s="986"/>
      <c r="AY109" s="986"/>
      <c r="AZ109" s="986"/>
      <c r="BA109" s="986"/>
      <c r="BB109" s="34"/>
      <c r="BC109" s="34"/>
      <c r="BD109" s="34"/>
      <c r="BE109" s="34"/>
      <c r="BF109" s="34"/>
      <c r="BG109" s="34"/>
      <c r="BH109" s="34"/>
      <c r="BI109" s="34"/>
      <c r="BJ109" s="34"/>
      <c r="BK109" s="34"/>
      <c r="BL109" s="34"/>
      <c r="BM109" s="34"/>
      <c r="BN109" s="34"/>
      <c r="BO109" s="34"/>
      <c r="BP109" s="34"/>
      <c r="BQ109" s="34"/>
      <c r="BR109" s="34"/>
      <c r="BS109" s="34"/>
      <c r="BT109" s="34"/>
      <c r="BU109" s="34"/>
      <c r="BV109" s="34"/>
      <c r="BW109" s="34"/>
      <c r="BX109" s="34"/>
      <c r="BY109" s="34"/>
      <c r="BZ109" s="34"/>
      <c r="CA109" s="34"/>
      <c r="CB109" s="34"/>
      <c r="CC109" s="34"/>
      <c r="CD109" s="34"/>
      <c r="CE109" s="34"/>
      <c r="CF109" s="34"/>
      <c r="CG109" s="34"/>
      <c r="CH109" s="34"/>
      <c r="CI109" s="34"/>
      <c r="CJ109" s="34"/>
      <c r="CK109" s="34"/>
      <c r="CL109" s="34"/>
      <c r="CM109" s="34"/>
      <c r="CN109" s="34"/>
      <c r="CO109" s="34"/>
      <c r="CP109" s="34"/>
      <c r="CQ109" s="34"/>
      <c r="CR109" s="34"/>
      <c r="CS109" s="34"/>
      <c r="CT109" s="34"/>
      <c r="CU109" s="34"/>
      <c r="CV109" s="34"/>
      <c r="CW109" s="34"/>
      <c r="CX109" s="34"/>
      <c r="CY109" s="34"/>
      <c r="CZ109" s="45"/>
      <c r="DB109" s="60"/>
      <c r="DC109" s="33"/>
      <c r="DD109" s="34"/>
      <c r="DE109" s="34"/>
      <c r="DF109" s="34"/>
      <c r="DG109" s="34"/>
      <c r="DH109" s="34"/>
      <c r="DI109" s="34"/>
      <c r="DJ109" s="34"/>
      <c r="DK109" s="34"/>
      <c r="DL109" s="34"/>
      <c r="DM109" s="34"/>
      <c r="DN109" s="986"/>
      <c r="DO109" s="986"/>
      <c r="DP109" s="986"/>
      <c r="DQ109" s="986"/>
      <c r="DR109" s="986"/>
      <c r="DS109" s="986"/>
      <c r="DT109" s="986"/>
      <c r="DU109" s="1103"/>
      <c r="DV109" s="1103"/>
      <c r="DW109" s="1103"/>
      <c r="DX109" s="1103"/>
      <c r="DY109" s="1103"/>
      <c r="DZ109" s="1103"/>
      <c r="EA109" s="1103"/>
      <c r="EB109" s="1103"/>
      <c r="EC109" s="1103"/>
      <c r="ED109" s="986"/>
      <c r="EE109" s="986"/>
      <c r="EF109" s="986"/>
      <c r="EG109" s="986"/>
      <c r="EH109" s="1104"/>
      <c r="EI109" s="1104"/>
      <c r="EJ109" s="1104"/>
      <c r="EK109" s="1104"/>
      <c r="EL109" s="1104"/>
      <c r="EM109" s="1104"/>
      <c r="EN109" s="1105"/>
      <c r="EO109" s="1105"/>
      <c r="EP109" s="1105"/>
      <c r="EQ109" s="1105"/>
      <c r="ER109" s="1104"/>
      <c r="ES109" s="1104"/>
      <c r="ET109" s="1104"/>
      <c r="EU109" s="1104"/>
      <c r="EV109" s="1104"/>
      <c r="EW109" s="1104"/>
      <c r="EX109" s="1104"/>
      <c r="EY109" s="986"/>
      <c r="EZ109" s="986"/>
      <c r="FA109" s="986"/>
      <c r="FB109" s="986"/>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45"/>
    </row>
    <row r="110" spans="1:209" ht="7" customHeight="1" x14ac:dyDescent="0.2">
      <c r="A110" s="60"/>
      <c r="B110" s="33"/>
      <c r="C110" s="34"/>
      <c r="D110" s="34"/>
      <c r="E110" s="34"/>
      <c r="F110" s="34"/>
      <c r="G110" s="34"/>
      <c r="H110" s="34"/>
      <c r="I110" s="34"/>
      <c r="J110" s="34"/>
      <c r="K110" s="34"/>
      <c r="L110" s="34"/>
      <c r="M110" s="986"/>
      <c r="N110" s="986"/>
      <c r="O110" s="986"/>
      <c r="P110" s="986"/>
      <c r="Q110" s="986"/>
      <c r="R110" s="986"/>
      <c r="S110" s="986"/>
      <c r="T110" s="986"/>
      <c r="U110" s="986"/>
      <c r="V110" s="986"/>
      <c r="W110" s="986"/>
      <c r="X110" s="986"/>
      <c r="Y110" s="986"/>
      <c r="Z110" s="986"/>
      <c r="AA110" s="986"/>
      <c r="AB110" s="986"/>
      <c r="AC110" s="986"/>
      <c r="AD110" s="986"/>
      <c r="AE110" s="986"/>
      <c r="AF110" s="986"/>
      <c r="AG110" s="986"/>
      <c r="AH110" s="986"/>
      <c r="AI110" s="986"/>
      <c r="AJ110" s="986"/>
      <c r="AK110" s="986"/>
      <c r="AL110" s="986"/>
      <c r="AM110" s="981"/>
      <c r="AN110" s="981"/>
      <c r="AO110" s="981"/>
      <c r="AP110" s="981"/>
      <c r="AQ110" s="986"/>
      <c r="AR110" s="986"/>
      <c r="AS110" s="986"/>
      <c r="AT110" s="986"/>
      <c r="AU110" s="986"/>
      <c r="AV110" s="986"/>
      <c r="AW110" s="986"/>
      <c r="AX110" s="986"/>
      <c r="AY110" s="986"/>
      <c r="AZ110" s="986"/>
      <c r="BA110" s="986"/>
      <c r="BB110" s="34"/>
      <c r="BC110" s="34"/>
      <c r="BD110" s="34"/>
      <c r="BE110" s="34"/>
      <c r="BF110" s="34"/>
      <c r="BG110" s="34"/>
      <c r="BH110" s="34"/>
      <c r="BI110" s="34"/>
      <c r="BJ110" s="34"/>
      <c r="BK110" s="34"/>
      <c r="BL110" s="34"/>
      <c r="BM110" s="34"/>
      <c r="BN110" s="34"/>
      <c r="BO110" s="34"/>
      <c r="BP110" s="34"/>
      <c r="BQ110" s="34"/>
      <c r="BR110" s="34"/>
      <c r="BS110" s="34"/>
      <c r="BT110" s="34"/>
      <c r="BU110" s="34"/>
      <c r="BV110" s="34"/>
      <c r="BW110" s="34"/>
      <c r="BX110" s="34"/>
      <c r="BY110" s="34"/>
      <c r="BZ110" s="34"/>
      <c r="CA110" s="34"/>
      <c r="CB110" s="34"/>
      <c r="CC110" s="34"/>
      <c r="CD110" s="34"/>
      <c r="CE110" s="34"/>
      <c r="CF110" s="34"/>
      <c r="CG110" s="34"/>
      <c r="CH110" s="34"/>
      <c r="CI110" s="34"/>
      <c r="CJ110" s="34"/>
      <c r="CK110" s="34"/>
      <c r="CL110" s="34"/>
      <c r="CM110" s="34"/>
      <c r="CN110" s="34"/>
      <c r="CO110" s="34"/>
      <c r="CP110" s="34"/>
      <c r="CQ110" s="34"/>
      <c r="CR110" s="34"/>
      <c r="CS110" s="34"/>
      <c r="CT110" s="34"/>
      <c r="CU110" s="34"/>
      <c r="CV110" s="34"/>
      <c r="CW110" s="34"/>
      <c r="CX110" s="34"/>
      <c r="CY110" s="34"/>
      <c r="CZ110" s="45"/>
      <c r="DB110" s="60"/>
      <c r="DC110" s="33"/>
      <c r="DD110" s="34"/>
      <c r="DE110" s="34"/>
      <c r="DF110" s="34"/>
      <c r="DG110" s="34"/>
      <c r="DH110" s="34"/>
      <c r="DI110" s="34"/>
      <c r="DJ110" s="34"/>
      <c r="DK110" s="34"/>
      <c r="DL110" s="34"/>
      <c r="DM110" s="34"/>
      <c r="DN110" s="986"/>
      <c r="DO110" s="986"/>
      <c r="DP110" s="986"/>
      <c r="DQ110" s="986"/>
      <c r="DR110" s="986"/>
      <c r="DS110" s="986"/>
      <c r="DT110" s="986"/>
      <c r="DU110" s="1103"/>
      <c r="DV110" s="1103"/>
      <c r="DW110" s="1103"/>
      <c r="DX110" s="1103"/>
      <c r="DY110" s="1103"/>
      <c r="DZ110" s="1103"/>
      <c r="EA110" s="1103"/>
      <c r="EB110" s="1103"/>
      <c r="EC110" s="1103"/>
      <c r="ED110" s="986"/>
      <c r="EE110" s="986"/>
      <c r="EF110" s="986"/>
      <c r="EG110" s="986"/>
      <c r="EH110" s="1104"/>
      <c r="EI110" s="1104"/>
      <c r="EJ110" s="1104"/>
      <c r="EK110" s="1104"/>
      <c r="EL110" s="1104"/>
      <c r="EM110" s="1104"/>
      <c r="EN110" s="1105"/>
      <c r="EO110" s="1105"/>
      <c r="EP110" s="1105"/>
      <c r="EQ110" s="1105"/>
      <c r="ER110" s="1104"/>
      <c r="ES110" s="1104"/>
      <c r="ET110" s="1104"/>
      <c r="EU110" s="1104"/>
      <c r="EV110" s="1104"/>
      <c r="EW110" s="1104"/>
      <c r="EX110" s="1104"/>
      <c r="EY110" s="986"/>
      <c r="EZ110" s="986"/>
      <c r="FA110" s="986"/>
      <c r="FB110" s="986"/>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45"/>
    </row>
    <row r="111" spans="1:209" ht="7" customHeight="1" x14ac:dyDescent="0.2">
      <c r="A111" s="60"/>
      <c r="B111" s="33"/>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c r="AF111" s="34"/>
      <c r="AG111" s="34"/>
      <c r="AH111" s="34"/>
      <c r="AI111" s="34"/>
      <c r="AJ111" s="34"/>
      <c r="AK111" s="34"/>
      <c r="AL111" s="34"/>
      <c r="AM111" s="34"/>
      <c r="AN111" s="34"/>
      <c r="AO111" s="34"/>
      <c r="AP111" s="34"/>
      <c r="AQ111" s="34"/>
      <c r="AR111" s="34"/>
      <c r="AS111" s="34"/>
      <c r="AT111" s="34"/>
      <c r="AU111" s="34"/>
      <c r="AV111" s="34"/>
      <c r="AW111" s="34"/>
      <c r="AX111" s="34"/>
      <c r="AY111" s="34"/>
      <c r="AZ111" s="34"/>
      <c r="BA111" s="34"/>
      <c r="BB111" s="34"/>
      <c r="BC111" s="34"/>
      <c r="BD111" s="34"/>
      <c r="BE111" s="34"/>
      <c r="BF111" s="34"/>
      <c r="BG111" s="34"/>
      <c r="BH111" s="34"/>
      <c r="BI111" s="34"/>
      <c r="BJ111" s="34"/>
      <c r="BK111" s="34"/>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45"/>
      <c r="DB111" s="60"/>
      <c r="DC111" s="33"/>
      <c r="DD111" s="34"/>
      <c r="DE111" s="34"/>
      <c r="DF111" s="34"/>
      <c r="DG111" s="34"/>
      <c r="DH111" s="34"/>
      <c r="DI111" s="34"/>
      <c r="DJ111" s="34"/>
      <c r="DK111" s="34"/>
      <c r="DL111" s="34"/>
      <c r="DM111" s="34"/>
      <c r="DN111" s="34"/>
      <c r="DO111" s="34"/>
      <c r="DP111" s="34"/>
      <c r="DQ111" s="34"/>
      <c r="DR111" s="34"/>
      <c r="DS111" s="34"/>
      <c r="DT111" s="34"/>
      <c r="DU111" s="34"/>
      <c r="DV111" s="34"/>
      <c r="DW111" s="34"/>
      <c r="DX111" s="34"/>
      <c r="DY111" s="34"/>
      <c r="DZ111" s="34"/>
      <c r="EA111" s="34"/>
      <c r="EB111" s="34"/>
      <c r="EC111" s="34"/>
      <c r="ED111" s="34"/>
      <c r="EE111" s="34"/>
      <c r="EF111" s="34"/>
      <c r="EG111" s="34"/>
      <c r="EH111" s="185"/>
      <c r="EI111" s="185"/>
      <c r="EJ111" s="185"/>
      <c r="EK111" s="185"/>
      <c r="EL111" s="185"/>
      <c r="EM111" s="185"/>
      <c r="EN111" s="185"/>
      <c r="EO111" s="185"/>
      <c r="EP111" s="185"/>
      <c r="EQ111" s="185"/>
      <c r="ER111" s="185"/>
      <c r="ES111" s="185"/>
      <c r="ET111" s="185"/>
      <c r="EU111" s="185"/>
      <c r="EV111" s="185"/>
      <c r="EW111" s="185"/>
      <c r="EX111" s="185"/>
      <c r="EY111" s="34"/>
      <c r="EZ111" s="34"/>
      <c r="FA111" s="34"/>
      <c r="FB111" s="34"/>
      <c r="FC111" s="34"/>
      <c r="FD111" s="34"/>
      <c r="FE111" s="34"/>
      <c r="FF111" s="34"/>
      <c r="FG111" s="34"/>
      <c r="FH111" s="34"/>
      <c r="FI111" s="34"/>
      <c r="FJ111" s="34"/>
      <c r="FK111" s="34"/>
      <c r="FL111" s="34"/>
      <c r="FM111" s="34"/>
      <c r="FN111" s="34"/>
      <c r="FO111" s="34"/>
      <c r="FP111" s="34"/>
      <c r="FQ111" s="34"/>
      <c r="FR111" s="34"/>
      <c r="FS111" s="34"/>
      <c r="FT111" s="34"/>
      <c r="FU111" s="34"/>
      <c r="FV111" s="34"/>
      <c r="FW111" s="34"/>
      <c r="FX111" s="34"/>
      <c r="FY111" s="34"/>
      <c r="FZ111" s="34"/>
      <c r="GA111" s="34"/>
      <c r="GB111" s="34"/>
      <c r="GC111" s="34"/>
      <c r="GD111" s="34"/>
      <c r="GE111" s="34"/>
      <c r="GF111" s="34"/>
      <c r="GG111" s="34"/>
      <c r="GH111" s="34"/>
      <c r="GI111" s="34"/>
      <c r="GJ111" s="34"/>
      <c r="GK111" s="34"/>
      <c r="GL111" s="34"/>
      <c r="GM111" s="34"/>
      <c r="GN111" s="34"/>
      <c r="GO111" s="34"/>
      <c r="GP111" s="34"/>
      <c r="GQ111" s="34"/>
      <c r="GR111" s="34"/>
      <c r="GS111" s="34"/>
      <c r="GT111" s="34"/>
      <c r="GU111" s="34"/>
      <c r="GV111" s="34"/>
      <c r="GW111" s="34"/>
      <c r="GX111" s="34"/>
      <c r="GY111" s="34"/>
      <c r="GZ111" s="34"/>
      <c r="HA111" s="45"/>
    </row>
    <row r="112" spans="1:209" ht="6" customHeight="1" x14ac:dyDescent="0.2">
      <c r="A112" s="60"/>
      <c r="B112" s="33"/>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c r="AF112" s="34"/>
      <c r="AG112" s="34"/>
      <c r="AH112" s="34"/>
      <c r="AI112" s="34"/>
      <c r="AJ112" s="34"/>
      <c r="AK112" s="34"/>
      <c r="AL112" s="34"/>
      <c r="AM112" s="34"/>
      <c r="AN112" s="34"/>
      <c r="AO112" s="34"/>
      <c r="AP112" s="34"/>
      <c r="AQ112" s="34"/>
      <c r="AR112" s="34"/>
      <c r="AS112" s="34"/>
      <c r="AT112" s="34"/>
      <c r="AU112" s="34"/>
      <c r="AV112" s="34"/>
      <c r="AW112" s="34"/>
      <c r="AX112" s="34"/>
      <c r="AY112" s="34"/>
      <c r="AZ112" s="34"/>
      <c r="BA112" s="34"/>
      <c r="BB112" s="34"/>
      <c r="BC112" s="34"/>
      <c r="BD112" s="34"/>
      <c r="BE112" s="34"/>
      <c r="BF112" s="34"/>
      <c r="BG112" s="34"/>
      <c r="BH112" s="34"/>
      <c r="BI112" s="34"/>
      <c r="BJ112" s="34"/>
      <c r="BK112" s="34"/>
      <c r="BL112" s="34"/>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62"/>
      <c r="DB112" s="60"/>
      <c r="DC112" s="33"/>
      <c r="DD112" s="34"/>
      <c r="DE112" s="34"/>
      <c r="DF112" s="34"/>
      <c r="DG112" s="34"/>
      <c r="DH112" s="34"/>
      <c r="DI112" s="34"/>
      <c r="DJ112" s="34"/>
      <c r="DK112" s="34"/>
      <c r="DL112" s="34"/>
      <c r="DM112" s="34"/>
      <c r="DN112" s="34"/>
      <c r="DO112" s="34"/>
      <c r="DP112" s="34"/>
      <c r="DQ112" s="34"/>
      <c r="DR112" s="34"/>
      <c r="DS112" s="34"/>
      <c r="DT112" s="34"/>
      <c r="DU112" s="34"/>
      <c r="DV112" s="34"/>
      <c r="DW112" s="34"/>
      <c r="DX112" s="34"/>
      <c r="DY112" s="34"/>
      <c r="DZ112" s="34"/>
      <c r="EA112" s="34"/>
      <c r="EB112" s="34"/>
      <c r="EC112" s="34"/>
      <c r="ED112" s="34"/>
      <c r="EE112" s="34"/>
      <c r="EF112" s="34"/>
      <c r="EG112" s="34"/>
      <c r="EH112" s="34"/>
      <c r="EI112" s="34"/>
      <c r="EJ112" s="34"/>
      <c r="EK112" s="34"/>
      <c r="EL112" s="34"/>
      <c r="EM112" s="34"/>
      <c r="EN112" s="34"/>
      <c r="EO112" s="34"/>
      <c r="EP112" s="34"/>
      <c r="EQ112" s="34"/>
      <c r="ER112" s="34"/>
      <c r="ES112" s="34"/>
      <c r="ET112" s="34"/>
      <c r="EU112" s="34"/>
      <c r="EV112" s="34"/>
      <c r="EW112" s="34"/>
      <c r="EX112" s="34"/>
      <c r="EY112" s="34"/>
      <c r="EZ112" s="34"/>
      <c r="FA112" s="34"/>
      <c r="FB112" s="34"/>
      <c r="FC112" s="34"/>
      <c r="FD112" s="34"/>
      <c r="FE112" s="34"/>
      <c r="FF112" s="34"/>
      <c r="FG112" s="34"/>
      <c r="FH112" s="34"/>
      <c r="FI112" s="34"/>
      <c r="FJ112" s="34"/>
      <c r="FK112" s="34"/>
      <c r="FL112" s="34"/>
      <c r="FM112" s="34"/>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62"/>
    </row>
    <row r="113" spans="1:209" ht="6" customHeight="1" x14ac:dyDescent="0.2">
      <c r="A113" s="60"/>
      <c r="B113" s="33"/>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c r="AF113" s="34"/>
      <c r="AG113" s="34"/>
      <c r="AH113" s="34"/>
      <c r="AI113" s="34"/>
      <c r="AJ113" s="34"/>
      <c r="AK113" s="34"/>
      <c r="AL113" s="34"/>
      <c r="AM113" s="34"/>
      <c r="AN113" s="34"/>
      <c r="AO113" s="34"/>
      <c r="AP113" s="986" t="s">
        <v>46</v>
      </c>
      <c r="AQ113" s="986"/>
      <c r="AR113" s="986"/>
      <c r="AS113" s="986"/>
      <c r="AT113" s="986"/>
      <c r="AU113" s="986"/>
      <c r="AV113" s="986"/>
      <c r="AW113" s="986"/>
      <c r="AX113" s="986"/>
      <c r="AY113" s="986"/>
      <c r="AZ113" s="986" t="s">
        <v>47</v>
      </c>
      <c r="BA113" s="986"/>
      <c r="BB113" s="986"/>
      <c r="BC113" s="986"/>
      <c r="BD113" s="986"/>
      <c r="BE113" s="986"/>
      <c r="BF113" s="986"/>
      <c r="BG113" s="986"/>
      <c r="BH113" s="986"/>
      <c r="BI113" s="986"/>
      <c r="BJ113" s="986"/>
      <c r="BK113" s="986"/>
      <c r="BL113" s="986"/>
      <c r="BM113" s="986"/>
      <c r="BN113" s="986"/>
      <c r="BO113" s="986"/>
      <c r="BP113" s="986"/>
      <c r="BQ113" s="986"/>
      <c r="BR113" s="986"/>
      <c r="BS113" s="986"/>
      <c r="BT113" s="986"/>
      <c r="BU113" s="986"/>
      <c r="BV113" s="986"/>
      <c r="BW113" s="986"/>
      <c r="BX113" s="986"/>
      <c r="BY113" s="986"/>
      <c r="BZ113" s="986"/>
      <c r="CA113" s="986"/>
      <c r="CB113" s="986"/>
      <c r="CC113" s="986"/>
      <c r="CD113" s="986"/>
      <c r="CE113" s="986"/>
      <c r="CF113" s="986"/>
      <c r="CG113" s="986"/>
      <c r="CH113" s="986"/>
      <c r="CI113" s="986"/>
      <c r="CJ113" s="986"/>
      <c r="CK113" s="986"/>
      <c r="CL113" s="986"/>
      <c r="CM113" s="986"/>
      <c r="CN113" s="986"/>
      <c r="CO113" s="986"/>
      <c r="CP113" s="986"/>
      <c r="CQ113" s="986"/>
      <c r="CR113" s="986"/>
      <c r="CS113" s="986"/>
      <c r="CT113" s="986"/>
      <c r="CU113" s="986"/>
      <c r="CV113" s="986"/>
      <c r="CW113" s="986"/>
      <c r="CX113" s="25"/>
      <c r="CY113" s="25"/>
      <c r="CZ113" s="62"/>
      <c r="DB113" s="60"/>
      <c r="DC113" s="33"/>
      <c r="DD113" s="34"/>
      <c r="DE113" s="34"/>
      <c r="DF113" s="34"/>
      <c r="DG113" s="34"/>
      <c r="DH113" s="34"/>
      <c r="DI113" s="34"/>
      <c r="DJ113" s="34"/>
      <c r="DK113" s="34"/>
      <c r="DL113" s="34"/>
      <c r="DM113" s="34"/>
      <c r="DN113" s="34"/>
      <c r="DO113" s="34"/>
      <c r="DP113" s="34"/>
      <c r="DQ113" s="34"/>
      <c r="DR113" s="34"/>
      <c r="DS113" s="34"/>
      <c r="DT113" s="34"/>
      <c r="DU113" s="34"/>
      <c r="DV113" s="34"/>
      <c r="DW113" s="34"/>
      <c r="DX113" s="34"/>
      <c r="DY113" s="34"/>
      <c r="DZ113" s="34"/>
      <c r="EA113" s="34"/>
      <c r="EB113" s="34"/>
      <c r="EC113" s="34"/>
      <c r="ED113" s="34"/>
      <c r="EE113" s="34"/>
      <c r="EF113" s="34"/>
      <c r="EG113" s="34"/>
      <c r="EH113" s="34"/>
      <c r="EI113" s="34"/>
      <c r="EJ113" s="34"/>
      <c r="EK113" s="34"/>
      <c r="EL113" s="34"/>
      <c r="EM113" s="34"/>
      <c r="EN113" s="34"/>
      <c r="EO113" s="34"/>
      <c r="EP113" s="34"/>
      <c r="EQ113" s="986" t="s">
        <v>46</v>
      </c>
      <c r="ER113" s="986"/>
      <c r="ES113" s="986"/>
      <c r="ET113" s="986"/>
      <c r="EU113" s="986"/>
      <c r="EV113" s="986"/>
      <c r="EW113" s="986"/>
      <c r="EX113" s="986"/>
      <c r="EY113" s="986"/>
      <c r="EZ113" s="986"/>
      <c r="FA113" s="986" t="s">
        <v>47</v>
      </c>
      <c r="FB113" s="986"/>
      <c r="FC113" s="986"/>
      <c r="FD113" s="986"/>
      <c r="FE113" s="986"/>
      <c r="FF113" s="986"/>
      <c r="FG113" s="986"/>
      <c r="FH113" s="1106" t="s">
        <v>90</v>
      </c>
      <c r="FI113" s="1106"/>
      <c r="FJ113" s="1106"/>
      <c r="FK113" s="1106"/>
      <c r="FL113" s="1106"/>
      <c r="FM113" s="1106"/>
      <c r="FN113" s="1106"/>
      <c r="FO113" s="1106"/>
      <c r="FP113" s="1106"/>
      <c r="FQ113" s="1106"/>
      <c r="FR113" s="1106"/>
      <c r="FS113" s="1106"/>
      <c r="FT113" s="1106"/>
      <c r="FU113" s="1106"/>
      <c r="FV113" s="1106"/>
      <c r="FW113" s="1106"/>
      <c r="FX113" s="1106"/>
      <c r="FY113" s="1106"/>
      <c r="FZ113" s="1106"/>
      <c r="GA113" s="1106"/>
      <c r="GB113" s="1106"/>
      <c r="GC113" s="1106"/>
      <c r="GD113" s="1106"/>
      <c r="GE113" s="1106"/>
      <c r="GF113" s="1106"/>
      <c r="GG113" s="1106"/>
      <c r="GH113" s="1106"/>
      <c r="GI113" s="1106"/>
      <c r="GJ113" s="1106"/>
      <c r="GK113" s="1106"/>
      <c r="GL113" s="1106"/>
      <c r="GM113" s="1106"/>
      <c r="GN113" s="1106"/>
      <c r="GO113" s="1106"/>
      <c r="GP113" s="1106"/>
      <c r="GQ113" s="1106"/>
      <c r="GR113" s="1106"/>
      <c r="GS113" s="1106"/>
      <c r="GT113" s="1106"/>
      <c r="GU113" s="1106"/>
      <c r="GV113" s="1106"/>
      <c r="GW113" s="1106"/>
      <c r="GX113" s="1106"/>
      <c r="GY113" s="25"/>
      <c r="GZ113" s="25"/>
      <c r="HA113" s="62"/>
    </row>
    <row r="114" spans="1:209" ht="6" customHeight="1" x14ac:dyDescent="0.2">
      <c r="A114" s="60"/>
      <c r="B114" s="33"/>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c r="AL114" s="34"/>
      <c r="AM114" s="34"/>
      <c r="AN114" s="34"/>
      <c r="AO114" s="34"/>
      <c r="AP114" s="986"/>
      <c r="AQ114" s="986"/>
      <c r="AR114" s="986"/>
      <c r="AS114" s="986"/>
      <c r="AT114" s="986"/>
      <c r="AU114" s="986"/>
      <c r="AV114" s="986"/>
      <c r="AW114" s="986"/>
      <c r="AX114" s="986"/>
      <c r="AY114" s="986"/>
      <c r="AZ114" s="986"/>
      <c r="BA114" s="986"/>
      <c r="BB114" s="986"/>
      <c r="BC114" s="986"/>
      <c r="BD114" s="986"/>
      <c r="BE114" s="986"/>
      <c r="BF114" s="986"/>
      <c r="BG114" s="986"/>
      <c r="BH114" s="986"/>
      <c r="BI114" s="986"/>
      <c r="BJ114" s="986"/>
      <c r="BK114" s="986"/>
      <c r="BL114" s="986"/>
      <c r="BM114" s="986"/>
      <c r="BN114" s="986"/>
      <c r="BO114" s="986"/>
      <c r="BP114" s="986"/>
      <c r="BQ114" s="986"/>
      <c r="BR114" s="986"/>
      <c r="BS114" s="986"/>
      <c r="BT114" s="986"/>
      <c r="BU114" s="986"/>
      <c r="BV114" s="986"/>
      <c r="BW114" s="986"/>
      <c r="BX114" s="986"/>
      <c r="BY114" s="986"/>
      <c r="BZ114" s="986"/>
      <c r="CA114" s="986"/>
      <c r="CB114" s="986"/>
      <c r="CC114" s="986"/>
      <c r="CD114" s="986"/>
      <c r="CE114" s="986"/>
      <c r="CF114" s="986"/>
      <c r="CG114" s="986"/>
      <c r="CH114" s="986"/>
      <c r="CI114" s="986"/>
      <c r="CJ114" s="986"/>
      <c r="CK114" s="986"/>
      <c r="CL114" s="986"/>
      <c r="CM114" s="986"/>
      <c r="CN114" s="986"/>
      <c r="CO114" s="986"/>
      <c r="CP114" s="986"/>
      <c r="CQ114" s="986"/>
      <c r="CR114" s="986"/>
      <c r="CS114" s="986"/>
      <c r="CT114" s="986"/>
      <c r="CU114" s="986"/>
      <c r="CV114" s="986"/>
      <c r="CW114" s="986"/>
      <c r="CX114" s="25"/>
      <c r="CY114" s="25"/>
      <c r="CZ114" s="62"/>
      <c r="DB114" s="60"/>
      <c r="DC114" s="33"/>
      <c r="DD114" s="34"/>
      <c r="DE114" s="34"/>
      <c r="DF114" s="34"/>
      <c r="DG114" s="34"/>
      <c r="DH114" s="34"/>
      <c r="DI114" s="34"/>
      <c r="DJ114" s="34"/>
      <c r="DK114" s="34"/>
      <c r="DL114" s="34"/>
      <c r="DM114" s="34"/>
      <c r="DN114" s="34"/>
      <c r="DO114" s="34"/>
      <c r="DP114" s="34"/>
      <c r="DQ114" s="34"/>
      <c r="DR114" s="34"/>
      <c r="DS114" s="34"/>
      <c r="DT114" s="34"/>
      <c r="DU114" s="34"/>
      <c r="DV114" s="34"/>
      <c r="DW114" s="34"/>
      <c r="DX114" s="34"/>
      <c r="DY114" s="34"/>
      <c r="DZ114" s="34"/>
      <c r="EA114" s="34"/>
      <c r="EB114" s="34"/>
      <c r="EC114" s="34"/>
      <c r="ED114" s="34"/>
      <c r="EE114" s="34"/>
      <c r="EF114" s="34"/>
      <c r="EG114" s="34"/>
      <c r="EH114" s="34"/>
      <c r="EI114" s="34"/>
      <c r="EJ114" s="34"/>
      <c r="EK114" s="34"/>
      <c r="EL114" s="34"/>
      <c r="EM114" s="34"/>
      <c r="EN114" s="34"/>
      <c r="EO114" s="34"/>
      <c r="EP114" s="34"/>
      <c r="EQ114" s="986"/>
      <c r="ER114" s="986"/>
      <c r="ES114" s="986"/>
      <c r="ET114" s="986"/>
      <c r="EU114" s="986"/>
      <c r="EV114" s="986"/>
      <c r="EW114" s="986"/>
      <c r="EX114" s="986"/>
      <c r="EY114" s="986"/>
      <c r="EZ114" s="986"/>
      <c r="FA114" s="986"/>
      <c r="FB114" s="986"/>
      <c r="FC114" s="986"/>
      <c r="FD114" s="986"/>
      <c r="FE114" s="986"/>
      <c r="FF114" s="986"/>
      <c r="FG114" s="986"/>
      <c r="FH114" s="1106"/>
      <c r="FI114" s="1106"/>
      <c r="FJ114" s="1106"/>
      <c r="FK114" s="1106"/>
      <c r="FL114" s="1106"/>
      <c r="FM114" s="1106"/>
      <c r="FN114" s="1106"/>
      <c r="FO114" s="1106"/>
      <c r="FP114" s="1106"/>
      <c r="FQ114" s="1106"/>
      <c r="FR114" s="1106"/>
      <c r="FS114" s="1106"/>
      <c r="FT114" s="1106"/>
      <c r="FU114" s="1106"/>
      <c r="FV114" s="1106"/>
      <c r="FW114" s="1106"/>
      <c r="FX114" s="1106"/>
      <c r="FY114" s="1106"/>
      <c r="FZ114" s="1106"/>
      <c r="GA114" s="1106"/>
      <c r="GB114" s="1106"/>
      <c r="GC114" s="1106"/>
      <c r="GD114" s="1106"/>
      <c r="GE114" s="1106"/>
      <c r="GF114" s="1106"/>
      <c r="GG114" s="1106"/>
      <c r="GH114" s="1106"/>
      <c r="GI114" s="1106"/>
      <c r="GJ114" s="1106"/>
      <c r="GK114" s="1106"/>
      <c r="GL114" s="1106"/>
      <c r="GM114" s="1106"/>
      <c r="GN114" s="1106"/>
      <c r="GO114" s="1106"/>
      <c r="GP114" s="1106"/>
      <c r="GQ114" s="1106"/>
      <c r="GR114" s="1106"/>
      <c r="GS114" s="1106"/>
      <c r="GT114" s="1106"/>
      <c r="GU114" s="1106"/>
      <c r="GV114" s="1106"/>
      <c r="GW114" s="1106"/>
      <c r="GX114" s="1106"/>
      <c r="GY114" s="25"/>
      <c r="GZ114" s="25"/>
      <c r="HA114" s="62"/>
    </row>
    <row r="115" spans="1:209" ht="6" customHeight="1" x14ac:dyDescent="0.2">
      <c r="A115" s="60"/>
      <c r="B115" s="33"/>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c r="AF115" s="34"/>
      <c r="AG115" s="34"/>
      <c r="AH115" s="34"/>
      <c r="AI115" s="34"/>
      <c r="AJ115" s="34"/>
      <c r="AK115" s="34"/>
      <c r="AL115" s="34"/>
      <c r="AM115" s="34"/>
      <c r="AN115" s="34"/>
      <c r="AO115" s="34"/>
      <c r="AP115" s="986"/>
      <c r="AQ115" s="986"/>
      <c r="AR115" s="986"/>
      <c r="AS115" s="986"/>
      <c r="AT115" s="986"/>
      <c r="AU115" s="986"/>
      <c r="AV115" s="986"/>
      <c r="AW115" s="986"/>
      <c r="AX115" s="986"/>
      <c r="AY115" s="986"/>
      <c r="AZ115" s="986"/>
      <c r="BA115" s="986"/>
      <c r="BB115" s="986"/>
      <c r="BC115" s="986"/>
      <c r="BD115" s="986"/>
      <c r="BE115" s="986"/>
      <c r="BF115" s="986"/>
      <c r="BG115" s="986"/>
      <c r="BH115" s="986"/>
      <c r="BI115" s="986"/>
      <c r="BJ115" s="986"/>
      <c r="BK115" s="986"/>
      <c r="BL115" s="986"/>
      <c r="BM115" s="986"/>
      <c r="BN115" s="986"/>
      <c r="BO115" s="986"/>
      <c r="BP115" s="986"/>
      <c r="BQ115" s="986"/>
      <c r="BR115" s="986"/>
      <c r="BS115" s="986"/>
      <c r="BT115" s="986"/>
      <c r="BU115" s="986"/>
      <c r="BV115" s="986"/>
      <c r="BW115" s="986"/>
      <c r="BX115" s="986"/>
      <c r="BY115" s="986"/>
      <c r="BZ115" s="986"/>
      <c r="CA115" s="986"/>
      <c r="CB115" s="986"/>
      <c r="CC115" s="986"/>
      <c r="CD115" s="986"/>
      <c r="CE115" s="986"/>
      <c r="CF115" s="986"/>
      <c r="CG115" s="986"/>
      <c r="CH115" s="986"/>
      <c r="CI115" s="986"/>
      <c r="CJ115" s="986"/>
      <c r="CK115" s="986"/>
      <c r="CL115" s="986"/>
      <c r="CM115" s="986"/>
      <c r="CN115" s="986"/>
      <c r="CO115" s="986"/>
      <c r="CP115" s="986"/>
      <c r="CQ115" s="986"/>
      <c r="CR115" s="986"/>
      <c r="CS115" s="986"/>
      <c r="CT115" s="986"/>
      <c r="CU115" s="986"/>
      <c r="CV115" s="986"/>
      <c r="CW115" s="986"/>
      <c r="CX115" s="25"/>
      <c r="CY115" s="25"/>
      <c r="CZ115" s="62"/>
      <c r="DB115" s="60"/>
      <c r="DC115" s="33"/>
      <c r="DD115" s="34"/>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986"/>
      <c r="ER115" s="986"/>
      <c r="ES115" s="986"/>
      <c r="ET115" s="986"/>
      <c r="EU115" s="986"/>
      <c r="EV115" s="986"/>
      <c r="EW115" s="986"/>
      <c r="EX115" s="986"/>
      <c r="EY115" s="986"/>
      <c r="EZ115" s="986"/>
      <c r="FA115" s="986"/>
      <c r="FB115" s="986"/>
      <c r="FC115" s="986"/>
      <c r="FD115" s="986"/>
      <c r="FE115" s="986"/>
      <c r="FF115" s="986"/>
      <c r="FG115" s="986"/>
      <c r="FH115" s="1106"/>
      <c r="FI115" s="1106"/>
      <c r="FJ115" s="1106"/>
      <c r="FK115" s="1106"/>
      <c r="FL115" s="1106"/>
      <c r="FM115" s="1106"/>
      <c r="FN115" s="1106"/>
      <c r="FO115" s="1106"/>
      <c r="FP115" s="1106"/>
      <c r="FQ115" s="1106"/>
      <c r="FR115" s="1106"/>
      <c r="FS115" s="1106"/>
      <c r="FT115" s="1106"/>
      <c r="FU115" s="1106"/>
      <c r="FV115" s="1106"/>
      <c r="FW115" s="1106"/>
      <c r="FX115" s="1106"/>
      <c r="FY115" s="1106"/>
      <c r="FZ115" s="1106"/>
      <c r="GA115" s="1106"/>
      <c r="GB115" s="1106"/>
      <c r="GC115" s="1106"/>
      <c r="GD115" s="1106"/>
      <c r="GE115" s="1106"/>
      <c r="GF115" s="1106"/>
      <c r="GG115" s="1106"/>
      <c r="GH115" s="1106"/>
      <c r="GI115" s="1106"/>
      <c r="GJ115" s="1106"/>
      <c r="GK115" s="1106"/>
      <c r="GL115" s="1106"/>
      <c r="GM115" s="1106"/>
      <c r="GN115" s="1106"/>
      <c r="GO115" s="1106"/>
      <c r="GP115" s="1106"/>
      <c r="GQ115" s="1106"/>
      <c r="GR115" s="1106"/>
      <c r="GS115" s="1106"/>
      <c r="GT115" s="1106"/>
      <c r="GU115" s="1106"/>
      <c r="GV115" s="1106"/>
      <c r="GW115" s="1106"/>
      <c r="GX115" s="1106"/>
      <c r="GY115" s="25"/>
      <c r="GZ115" s="25"/>
      <c r="HA115" s="62"/>
    </row>
    <row r="116" spans="1:209" ht="6" customHeight="1" x14ac:dyDescent="0.2">
      <c r="A116" s="60"/>
      <c r="B116" s="33"/>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c r="AF116" s="34"/>
      <c r="AG116" s="34"/>
      <c r="AH116" s="34"/>
      <c r="AI116" s="34"/>
      <c r="AJ116" s="34"/>
      <c r="AK116" s="34"/>
      <c r="AL116" s="34"/>
      <c r="AM116" s="34"/>
      <c r="AN116" s="34"/>
      <c r="AO116" s="34"/>
      <c r="AP116" s="34"/>
      <c r="AQ116" s="34"/>
      <c r="AR116" s="34"/>
      <c r="AS116" s="34"/>
      <c r="AT116" s="34"/>
      <c r="AU116" s="34"/>
      <c r="AV116" s="34"/>
      <c r="AW116" s="34"/>
      <c r="AX116" s="34"/>
      <c r="AY116" s="34"/>
      <c r="AZ116" s="34"/>
      <c r="BA116" s="34"/>
      <c r="BB116" s="34"/>
      <c r="BC116" s="34"/>
      <c r="BD116" s="34"/>
      <c r="BE116" s="34"/>
      <c r="BF116" s="34"/>
      <c r="BG116" s="34"/>
      <c r="BH116" s="34"/>
      <c r="BI116" s="34"/>
      <c r="BJ116" s="34"/>
      <c r="BK116" s="34"/>
      <c r="BL116" s="34"/>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62"/>
      <c r="DB116" s="60"/>
      <c r="DC116" s="33"/>
      <c r="DD116" s="34"/>
      <c r="DE116" s="34"/>
      <c r="DF116" s="34"/>
      <c r="DG116" s="34"/>
      <c r="DH116" s="34"/>
      <c r="DI116" s="34"/>
      <c r="DJ116" s="34"/>
      <c r="DK116" s="34"/>
      <c r="DL116" s="34"/>
      <c r="DM116" s="34"/>
      <c r="DN116" s="34"/>
      <c r="DO116" s="34"/>
      <c r="DP116" s="34"/>
      <c r="DQ116" s="34"/>
      <c r="DR116" s="34"/>
      <c r="DS116" s="34"/>
      <c r="DT116" s="34"/>
      <c r="DU116" s="34"/>
      <c r="DV116" s="34"/>
      <c r="DW116" s="34"/>
      <c r="DX116" s="34"/>
      <c r="DY116" s="34"/>
      <c r="DZ116" s="34"/>
      <c r="EA116" s="34"/>
      <c r="EB116" s="34"/>
      <c r="EC116" s="34"/>
      <c r="ED116" s="34"/>
      <c r="EE116" s="34"/>
      <c r="EF116" s="34"/>
      <c r="EG116" s="34"/>
      <c r="EH116" s="34"/>
      <c r="EI116" s="34"/>
      <c r="EJ116" s="34"/>
      <c r="EK116" s="34"/>
      <c r="EL116" s="34"/>
      <c r="EM116" s="34"/>
      <c r="EN116" s="34"/>
      <c r="EO116" s="34"/>
      <c r="EP116" s="34"/>
      <c r="EQ116" s="34"/>
      <c r="ER116" s="34"/>
      <c r="ES116" s="34"/>
      <c r="ET116" s="34"/>
      <c r="EU116" s="34"/>
      <c r="EV116" s="34"/>
      <c r="EW116" s="34"/>
      <c r="EX116" s="34"/>
      <c r="EY116" s="34"/>
      <c r="EZ116" s="34"/>
      <c r="FA116" s="34"/>
      <c r="FB116" s="34"/>
      <c r="FC116" s="34"/>
      <c r="FD116" s="34"/>
      <c r="FE116" s="34"/>
      <c r="FF116" s="34"/>
      <c r="FG116" s="34"/>
      <c r="FH116" s="34"/>
      <c r="FI116" s="34"/>
      <c r="FJ116" s="34"/>
      <c r="FK116" s="34"/>
      <c r="FL116" s="34"/>
      <c r="FM116" s="34"/>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62"/>
    </row>
    <row r="117" spans="1:209" ht="6" customHeight="1" x14ac:dyDescent="0.2">
      <c r="A117" s="60"/>
      <c r="B117" s="33"/>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c r="AF117" s="34"/>
      <c r="AG117" s="34"/>
      <c r="AH117" s="34"/>
      <c r="AI117" s="34"/>
      <c r="AJ117" s="34"/>
      <c r="AK117" s="34"/>
      <c r="AL117" s="34"/>
      <c r="AM117" s="34"/>
      <c r="AN117" s="34"/>
      <c r="AO117" s="34"/>
      <c r="AP117" s="34"/>
      <c r="AQ117" s="34"/>
      <c r="AR117" s="34"/>
      <c r="AS117" s="34"/>
      <c r="AT117" s="34"/>
      <c r="AU117" s="34"/>
      <c r="AV117" s="34"/>
      <c r="AW117" s="34"/>
      <c r="AX117" s="34"/>
      <c r="AY117" s="34"/>
      <c r="AZ117" s="34"/>
      <c r="BA117" s="34"/>
      <c r="BB117" s="34"/>
      <c r="BC117" s="34"/>
      <c r="BD117" s="34"/>
      <c r="BE117" s="34"/>
      <c r="BF117" s="34"/>
      <c r="BG117" s="34"/>
      <c r="BH117" s="34"/>
      <c r="BI117" s="34"/>
      <c r="BJ117" s="34"/>
      <c r="BK117" s="34"/>
      <c r="BL117" s="34"/>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62"/>
      <c r="DB117" s="60"/>
      <c r="DC117" s="33"/>
      <c r="DD117" s="34"/>
      <c r="DE117" s="34"/>
      <c r="DF117" s="34"/>
      <c r="DG117" s="34"/>
      <c r="DH117" s="34"/>
      <c r="DI117" s="34"/>
      <c r="DJ117" s="34"/>
      <c r="DK117" s="34"/>
      <c r="DL117" s="34"/>
      <c r="DM117" s="34"/>
      <c r="DN117" s="34"/>
      <c r="DO117" s="34"/>
      <c r="DP117" s="34"/>
      <c r="DQ117" s="34"/>
      <c r="DR117" s="34"/>
      <c r="DS117" s="34"/>
      <c r="DT117" s="34"/>
      <c r="DU117" s="34"/>
      <c r="DV117" s="34"/>
      <c r="DW117" s="34"/>
      <c r="DX117" s="34"/>
      <c r="DY117" s="34"/>
      <c r="DZ117" s="34"/>
      <c r="EA117" s="34"/>
      <c r="EB117" s="34"/>
      <c r="EC117" s="34"/>
      <c r="ED117" s="34"/>
      <c r="EE117" s="34"/>
      <c r="EF117" s="34"/>
      <c r="EG117" s="34"/>
      <c r="EH117" s="34"/>
      <c r="EI117" s="34"/>
      <c r="EJ117" s="34"/>
      <c r="EK117" s="34"/>
      <c r="EL117" s="34"/>
      <c r="EM117" s="34"/>
      <c r="EN117" s="34"/>
      <c r="EO117" s="34"/>
      <c r="EP117" s="34"/>
      <c r="EQ117" s="34"/>
      <c r="ER117" s="34"/>
      <c r="ES117" s="34"/>
      <c r="ET117" s="34"/>
      <c r="EU117" s="34"/>
      <c r="EV117" s="34"/>
      <c r="EW117" s="34"/>
      <c r="EX117" s="34"/>
      <c r="EY117" s="34"/>
      <c r="EZ117" s="34"/>
      <c r="FA117" s="34"/>
      <c r="FB117" s="34"/>
      <c r="FC117" s="34"/>
      <c r="FD117" s="34"/>
      <c r="FE117" s="34"/>
      <c r="FF117" s="34"/>
      <c r="FG117" s="34"/>
      <c r="FH117" s="34"/>
      <c r="FI117" s="34"/>
      <c r="FJ117" s="34"/>
      <c r="FK117" s="34"/>
      <c r="FL117" s="34"/>
      <c r="FM117" s="34"/>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62"/>
    </row>
    <row r="118" spans="1:209" ht="6" customHeight="1" x14ac:dyDescent="0.2">
      <c r="A118" s="60"/>
      <c r="B118" s="33"/>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c r="AF118" s="34"/>
      <c r="AG118" s="34"/>
      <c r="AH118" s="34"/>
      <c r="AI118" s="34"/>
      <c r="AJ118" s="34"/>
      <c r="AK118" s="34"/>
      <c r="AL118" s="34"/>
      <c r="AM118" s="34"/>
      <c r="AN118" s="34"/>
      <c r="AO118" s="34"/>
      <c r="AP118" s="34"/>
      <c r="AQ118" s="34"/>
      <c r="AR118" s="34"/>
      <c r="AS118" s="34"/>
      <c r="AT118" s="34"/>
      <c r="AU118" s="34"/>
      <c r="AV118" s="34"/>
      <c r="AW118" s="34"/>
      <c r="AX118" s="34"/>
      <c r="AY118" s="34"/>
      <c r="AZ118" s="34"/>
      <c r="BA118" s="34"/>
      <c r="BB118" s="34"/>
      <c r="BC118" s="34"/>
      <c r="BD118" s="34"/>
      <c r="BE118" s="34"/>
      <c r="BF118" s="34"/>
      <c r="BG118" s="34"/>
      <c r="BH118" s="34"/>
      <c r="BI118" s="34"/>
      <c r="BJ118" s="34"/>
      <c r="BK118" s="34"/>
      <c r="BL118" s="34"/>
      <c r="BM118" s="34"/>
      <c r="BN118" s="34"/>
      <c r="BO118" s="34"/>
      <c r="BP118" s="34"/>
      <c r="BQ118" s="34"/>
      <c r="BR118" s="34"/>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34"/>
      <c r="CV118" s="34"/>
      <c r="CW118" s="34"/>
      <c r="CX118" s="34"/>
      <c r="CY118" s="34"/>
      <c r="CZ118" s="45"/>
      <c r="DB118" s="60"/>
      <c r="DC118" s="33"/>
      <c r="DD118" s="34"/>
      <c r="DE118" s="34"/>
      <c r="DF118" s="34"/>
      <c r="DG118" s="34"/>
      <c r="DH118" s="34"/>
      <c r="DI118" s="34"/>
      <c r="DJ118" s="34"/>
      <c r="DK118" s="34"/>
      <c r="DL118" s="34"/>
      <c r="DM118" s="34"/>
      <c r="DN118" s="34"/>
      <c r="DO118" s="34"/>
      <c r="DP118" s="34"/>
      <c r="DQ118" s="34"/>
      <c r="DR118" s="34"/>
      <c r="DS118" s="34"/>
      <c r="DT118" s="34"/>
      <c r="DU118" s="34"/>
      <c r="DV118" s="34"/>
      <c r="DW118" s="34"/>
      <c r="DX118" s="34"/>
      <c r="DY118" s="34"/>
      <c r="DZ118" s="34"/>
      <c r="EA118" s="34"/>
      <c r="EB118" s="34"/>
      <c r="EC118" s="34"/>
      <c r="ED118" s="34"/>
      <c r="EE118" s="34"/>
      <c r="EF118" s="34"/>
      <c r="EG118" s="34"/>
      <c r="EH118" s="34"/>
      <c r="EI118" s="34"/>
      <c r="EJ118" s="34"/>
      <c r="EK118" s="34"/>
      <c r="EL118" s="34"/>
      <c r="EM118" s="34"/>
      <c r="EN118" s="34"/>
      <c r="EO118" s="34"/>
      <c r="EP118" s="34"/>
      <c r="EQ118" s="34"/>
      <c r="ER118" s="34"/>
      <c r="ES118" s="34"/>
      <c r="ET118" s="34"/>
      <c r="EU118" s="34"/>
      <c r="EV118" s="34"/>
      <c r="EW118" s="34"/>
      <c r="EX118" s="34"/>
      <c r="EY118" s="34"/>
      <c r="EZ118" s="34"/>
      <c r="FA118" s="34"/>
      <c r="FB118" s="34"/>
      <c r="FC118" s="34"/>
      <c r="FD118" s="34"/>
      <c r="FE118" s="34"/>
      <c r="FF118" s="34"/>
      <c r="FG118" s="34"/>
      <c r="FH118" s="34"/>
      <c r="FI118" s="34"/>
      <c r="FJ118" s="34"/>
      <c r="FK118" s="34"/>
      <c r="FL118" s="34"/>
      <c r="FM118" s="34"/>
      <c r="FN118" s="34"/>
      <c r="FO118" s="34"/>
      <c r="FP118" s="34"/>
      <c r="FQ118" s="34"/>
      <c r="FR118" s="34"/>
      <c r="FS118" s="34"/>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34"/>
      <c r="GW118" s="34"/>
      <c r="GX118" s="34"/>
      <c r="GY118" s="34"/>
      <c r="GZ118" s="34"/>
      <c r="HA118" s="45"/>
    </row>
    <row r="119" spans="1:209" ht="6" customHeight="1" x14ac:dyDescent="0.2">
      <c r="A119" s="63"/>
      <c r="B119" s="33"/>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c r="AF119" s="34"/>
      <c r="AG119" s="34"/>
      <c r="AH119" s="34"/>
      <c r="AI119" s="34"/>
      <c r="AJ119" s="34"/>
      <c r="AK119" s="34"/>
      <c r="AL119" s="34"/>
      <c r="AM119" s="34"/>
      <c r="AN119" s="34"/>
      <c r="AO119" s="34"/>
      <c r="AP119" s="34"/>
      <c r="AQ119" s="34"/>
      <c r="AR119" s="34"/>
      <c r="AS119" s="34"/>
      <c r="AT119" s="34"/>
      <c r="AU119" s="34"/>
      <c r="AV119" s="34"/>
      <c r="AW119" s="34"/>
      <c r="AX119" s="34"/>
      <c r="AY119" s="34"/>
      <c r="AZ119" s="986" t="s">
        <v>16</v>
      </c>
      <c r="BA119" s="986"/>
      <c r="BB119" s="986"/>
      <c r="BC119" s="986"/>
      <c r="BD119" s="986"/>
      <c r="BE119" s="986"/>
      <c r="BF119" s="986"/>
      <c r="BG119" s="986"/>
      <c r="BH119" s="986"/>
      <c r="BI119" s="986"/>
      <c r="BJ119" s="986"/>
      <c r="BK119" s="986"/>
      <c r="BL119" s="986"/>
      <c r="BM119" s="986"/>
      <c r="BN119" s="986"/>
      <c r="BO119" s="986"/>
      <c r="BP119" s="986"/>
      <c r="BQ119" s="986"/>
      <c r="BR119" s="986"/>
      <c r="BS119" s="986"/>
      <c r="BT119" s="986"/>
      <c r="BU119" s="986"/>
      <c r="BV119" s="986"/>
      <c r="BW119" s="986"/>
      <c r="BX119" s="986"/>
      <c r="BY119" s="986"/>
      <c r="BZ119" s="986"/>
      <c r="CA119" s="986"/>
      <c r="CB119" s="986"/>
      <c r="CC119" s="986"/>
      <c r="CD119" s="986"/>
      <c r="CE119" s="986"/>
      <c r="CF119" s="986"/>
      <c r="CG119" s="986"/>
      <c r="CH119" s="986"/>
      <c r="CI119" s="986"/>
      <c r="CJ119" s="986"/>
      <c r="CK119" s="986"/>
      <c r="CL119" s="986"/>
      <c r="CM119" s="986"/>
      <c r="CN119" s="986"/>
      <c r="CO119" s="986"/>
      <c r="CP119" s="986"/>
      <c r="CQ119" s="986"/>
      <c r="CR119" s="986"/>
      <c r="CS119" s="986"/>
      <c r="CT119" s="1107" t="s">
        <v>4</v>
      </c>
      <c r="CU119" s="1107"/>
      <c r="CV119" s="1107"/>
      <c r="CW119" s="34"/>
      <c r="CX119" s="34"/>
      <c r="CY119" s="34"/>
      <c r="CZ119" s="45"/>
      <c r="DB119" s="63"/>
      <c r="DC119" s="33"/>
      <c r="DD119" s="34"/>
      <c r="DE119" s="34"/>
      <c r="DF119" s="34"/>
      <c r="DG119" s="34"/>
      <c r="DH119" s="34"/>
      <c r="DI119" s="34"/>
      <c r="DJ119" s="34"/>
      <c r="DK119" s="34"/>
      <c r="DL119" s="34"/>
      <c r="DM119" s="34"/>
      <c r="DN119" s="34"/>
      <c r="DO119" s="34"/>
      <c r="DP119" s="34"/>
      <c r="DQ119" s="34"/>
      <c r="DR119" s="34"/>
      <c r="DS119" s="34"/>
      <c r="DT119" s="34"/>
      <c r="DU119" s="34"/>
      <c r="DV119" s="34"/>
      <c r="DW119" s="34"/>
      <c r="DX119" s="34"/>
      <c r="DY119" s="34"/>
      <c r="DZ119" s="34"/>
      <c r="EA119" s="34"/>
      <c r="EB119" s="34"/>
      <c r="EC119" s="34"/>
      <c r="ED119" s="34"/>
      <c r="EE119" s="34"/>
      <c r="EF119" s="34"/>
      <c r="EG119" s="34"/>
      <c r="EH119" s="34"/>
      <c r="EI119" s="34"/>
      <c r="EJ119" s="34"/>
      <c r="EK119" s="34"/>
      <c r="EL119" s="34"/>
      <c r="EM119" s="34"/>
      <c r="EN119" s="34"/>
      <c r="EO119" s="34"/>
      <c r="EP119" s="34"/>
      <c r="EQ119" s="34"/>
      <c r="ER119" s="34"/>
      <c r="ES119" s="34"/>
      <c r="ET119" s="34"/>
      <c r="EU119" s="34"/>
      <c r="EV119" s="34"/>
      <c r="EW119" s="34"/>
      <c r="EX119" s="34"/>
      <c r="EY119" s="34"/>
      <c r="EZ119" s="34"/>
      <c r="FA119" s="986" t="s">
        <v>16</v>
      </c>
      <c r="FB119" s="986"/>
      <c r="FC119" s="986"/>
      <c r="FD119" s="986"/>
      <c r="FE119" s="986"/>
      <c r="FF119" s="986"/>
      <c r="FG119" s="986"/>
      <c r="FH119" s="1106" t="s">
        <v>48</v>
      </c>
      <c r="FI119" s="1106"/>
      <c r="FJ119" s="1106"/>
      <c r="FK119" s="1106"/>
      <c r="FL119" s="1106"/>
      <c r="FM119" s="1106"/>
      <c r="FN119" s="1106"/>
      <c r="FO119" s="1106"/>
      <c r="FP119" s="1106"/>
      <c r="FQ119" s="1106"/>
      <c r="FR119" s="1106"/>
      <c r="FS119" s="1106"/>
      <c r="FT119" s="1106"/>
      <c r="FU119" s="1106"/>
      <c r="FV119" s="1106"/>
      <c r="FW119" s="1106"/>
      <c r="FX119" s="1106"/>
      <c r="FY119" s="1106"/>
      <c r="FZ119" s="1106"/>
      <c r="GA119" s="1106"/>
      <c r="GB119" s="1106"/>
      <c r="GC119" s="1106"/>
      <c r="GD119" s="1106"/>
      <c r="GE119" s="1106"/>
      <c r="GF119" s="1106"/>
      <c r="GG119" s="1106"/>
      <c r="GH119" s="1106"/>
      <c r="GI119" s="1106"/>
      <c r="GJ119" s="1106"/>
      <c r="GK119" s="1106"/>
      <c r="GL119" s="1106"/>
      <c r="GM119" s="1106"/>
      <c r="GN119" s="1106"/>
      <c r="GO119" s="1106"/>
      <c r="GP119" s="1106"/>
      <c r="GQ119" s="1106"/>
      <c r="GR119" s="1106"/>
      <c r="GS119" s="1106"/>
      <c r="GT119" s="1106"/>
      <c r="GU119" s="1107" t="s">
        <v>4</v>
      </c>
      <c r="GV119" s="1107"/>
      <c r="GW119" s="1107"/>
      <c r="GX119" s="34"/>
      <c r="GY119" s="34"/>
      <c r="GZ119" s="34"/>
      <c r="HA119" s="45"/>
    </row>
    <row r="120" spans="1:209" ht="5.15" customHeight="1" x14ac:dyDescent="0.2">
      <c r="A120" s="60"/>
      <c r="B120" s="33"/>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c r="AF120" s="34"/>
      <c r="AG120" s="34"/>
      <c r="AH120" s="34"/>
      <c r="AI120" s="34"/>
      <c r="AJ120" s="34"/>
      <c r="AK120" s="34"/>
      <c r="AL120" s="34"/>
      <c r="AM120" s="34"/>
      <c r="AN120" s="34"/>
      <c r="AO120" s="34"/>
      <c r="AP120" s="34"/>
      <c r="AQ120" s="34"/>
      <c r="AR120" s="34"/>
      <c r="AS120" s="34"/>
      <c r="AT120" s="34"/>
      <c r="AU120" s="34"/>
      <c r="AV120" s="34"/>
      <c r="AW120" s="34"/>
      <c r="AX120" s="34"/>
      <c r="AY120" s="34"/>
      <c r="AZ120" s="986"/>
      <c r="BA120" s="986"/>
      <c r="BB120" s="986"/>
      <c r="BC120" s="986"/>
      <c r="BD120" s="986"/>
      <c r="BE120" s="986"/>
      <c r="BF120" s="986"/>
      <c r="BG120" s="986"/>
      <c r="BH120" s="986"/>
      <c r="BI120" s="986"/>
      <c r="BJ120" s="986"/>
      <c r="BK120" s="986"/>
      <c r="BL120" s="986"/>
      <c r="BM120" s="986"/>
      <c r="BN120" s="986"/>
      <c r="BO120" s="986"/>
      <c r="BP120" s="986"/>
      <c r="BQ120" s="986"/>
      <c r="BR120" s="986"/>
      <c r="BS120" s="986"/>
      <c r="BT120" s="986"/>
      <c r="BU120" s="986"/>
      <c r="BV120" s="986"/>
      <c r="BW120" s="986"/>
      <c r="BX120" s="986"/>
      <c r="BY120" s="986"/>
      <c r="BZ120" s="986"/>
      <c r="CA120" s="986"/>
      <c r="CB120" s="986"/>
      <c r="CC120" s="986"/>
      <c r="CD120" s="986"/>
      <c r="CE120" s="986"/>
      <c r="CF120" s="986"/>
      <c r="CG120" s="986"/>
      <c r="CH120" s="986"/>
      <c r="CI120" s="986"/>
      <c r="CJ120" s="986"/>
      <c r="CK120" s="986"/>
      <c r="CL120" s="986"/>
      <c r="CM120" s="986"/>
      <c r="CN120" s="986"/>
      <c r="CO120" s="986"/>
      <c r="CP120" s="986"/>
      <c r="CQ120" s="986"/>
      <c r="CR120" s="986"/>
      <c r="CS120" s="986"/>
      <c r="CT120" s="1107"/>
      <c r="CU120" s="1107"/>
      <c r="CV120" s="1107"/>
      <c r="CW120" s="34"/>
      <c r="CX120" s="34"/>
      <c r="CY120" s="34"/>
      <c r="CZ120" s="45"/>
      <c r="DB120" s="60"/>
      <c r="DC120" s="33"/>
      <c r="DD120" s="34"/>
      <c r="DE120" s="34"/>
      <c r="DF120" s="34"/>
      <c r="DG120" s="34"/>
      <c r="DH120" s="34"/>
      <c r="DI120" s="34"/>
      <c r="DJ120" s="34"/>
      <c r="DK120" s="34"/>
      <c r="DL120" s="34"/>
      <c r="DM120" s="34"/>
      <c r="DN120" s="34"/>
      <c r="DO120" s="34"/>
      <c r="DP120" s="34"/>
      <c r="DQ120" s="34"/>
      <c r="DR120" s="34"/>
      <c r="DS120" s="34"/>
      <c r="DT120" s="34"/>
      <c r="DU120" s="34"/>
      <c r="DV120" s="34"/>
      <c r="DW120" s="34"/>
      <c r="DX120" s="34"/>
      <c r="DY120" s="34"/>
      <c r="DZ120" s="34"/>
      <c r="EA120" s="34"/>
      <c r="EB120" s="34"/>
      <c r="EC120" s="34"/>
      <c r="ED120" s="34"/>
      <c r="EE120" s="34"/>
      <c r="EF120" s="34"/>
      <c r="EG120" s="34"/>
      <c r="EH120" s="34"/>
      <c r="EI120" s="34"/>
      <c r="EJ120" s="34"/>
      <c r="EK120" s="34"/>
      <c r="EL120" s="34"/>
      <c r="EM120" s="34"/>
      <c r="EN120" s="34"/>
      <c r="EO120" s="34"/>
      <c r="EP120" s="34"/>
      <c r="EQ120" s="34"/>
      <c r="ER120" s="34"/>
      <c r="ES120" s="34"/>
      <c r="ET120" s="34"/>
      <c r="EU120" s="34"/>
      <c r="EV120" s="34"/>
      <c r="EW120" s="34"/>
      <c r="EX120" s="34"/>
      <c r="EY120" s="34"/>
      <c r="EZ120" s="34"/>
      <c r="FA120" s="986"/>
      <c r="FB120" s="986"/>
      <c r="FC120" s="986"/>
      <c r="FD120" s="986"/>
      <c r="FE120" s="986"/>
      <c r="FF120" s="986"/>
      <c r="FG120" s="986"/>
      <c r="FH120" s="1106"/>
      <c r="FI120" s="1106"/>
      <c r="FJ120" s="1106"/>
      <c r="FK120" s="1106"/>
      <c r="FL120" s="1106"/>
      <c r="FM120" s="1106"/>
      <c r="FN120" s="1106"/>
      <c r="FO120" s="1106"/>
      <c r="FP120" s="1106"/>
      <c r="FQ120" s="1106"/>
      <c r="FR120" s="1106"/>
      <c r="FS120" s="1106"/>
      <c r="FT120" s="1106"/>
      <c r="FU120" s="1106"/>
      <c r="FV120" s="1106"/>
      <c r="FW120" s="1106"/>
      <c r="FX120" s="1106"/>
      <c r="FY120" s="1106"/>
      <c r="FZ120" s="1106"/>
      <c r="GA120" s="1106"/>
      <c r="GB120" s="1106"/>
      <c r="GC120" s="1106"/>
      <c r="GD120" s="1106"/>
      <c r="GE120" s="1106"/>
      <c r="GF120" s="1106"/>
      <c r="GG120" s="1106"/>
      <c r="GH120" s="1106"/>
      <c r="GI120" s="1106"/>
      <c r="GJ120" s="1106"/>
      <c r="GK120" s="1106"/>
      <c r="GL120" s="1106"/>
      <c r="GM120" s="1106"/>
      <c r="GN120" s="1106"/>
      <c r="GO120" s="1106"/>
      <c r="GP120" s="1106"/>
      <c r="GQ120" s="1106"/>
      <c r="GR120" s="1106"/>
      <c r="GS120" s="1106"/>
      <c r="GT120" s="1106"/>
      <c r="GU120" s="1107"/>
      <c r="GV120" s="1107"/>
      <c r="GW120" s="1107"/>
      <c r="GX120" s="34"/>
      <c r="GY120" s="34"/>
      <c r="GZ120" s="34"/>
      <c r="HA120" s="45"/>
    </row>
    <row r="121" spans="1:209" ht="5.15" customHeight="1" x14ac:dyDescent="0.2">
      <c r="A121" s="60"/>
      <c r="B121" s="33"/>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c r="AF121" s="34"/>
      <c r="AG121" s="34"/>
      <c r="AH121" s="34"/>
      <c r="AI121" s="34"/>
      <c r="AJ121" s="34"/>
      <c r="AK121" s="34"/>
      <c r="AL121" s="34"/>
      <c r="AM121" s="34"/>
      <c r="AN121" s="34"/>
      <c r="AO121" s="34"/>
      <c r="AP121" s="34"/>
      <c r="AQ121" s="34"/>
      <c r="AR121" s="34"/>
      <c r="AS121" s="34"/>
      <c r="AT121" s="34"/>
      <c r="AU121" s="34"/>
      <c r="AV121" s="34"/>
      <c r="AW121" s="34"/>
      <c r="AX121" s="34"/>
      <c r="AY121" s="34"/>
      <c r="AZ121" s="986"/>
      <c r="BA121" s="986"/>
      <c r="BB121" s="986"/>
      <c r="BC121" s="986"/>
      <c r="BD121" s="986"/>
      <c r="BE121" s="986"/>
      <c r="BF121" s="986"/>
      <c r="BG121" s="986"/>
      <c r="BH121" s="986"/>
      <c r="BI121" s="986"/>
      <c r="BJ121" s="986"/>
      <c r="BK121" s="986"/>
      <c r="BL121" s="986"/>
      <c r="BM121" s="986"/>
      <c r="BN121" s="986"/>
      <c r="BO121" s="986"/>
      <c r="BP121" s="986"/>
      <c r="BQ121" s="986"/>
      <c r="BR121" s="986"/>
      <c r="BS121" s="986"/>
      <c r="BT121" s="986"/>
      <c r="BU121" s="986"/>
      <c r="BV121" s="986"/>
      <c r="BW121" s="986"/>
      <c r="BX121" s="986"/>
      <c r="BY121" s="986"/>
      <c r="BZ121" s="986"/>
      <c r="CA121" s="986"/>
      <c r="CB121" s="986"/>
      <c r="CC121" s="986"/>
      <c r="CD121" s="986"/>
      <c r="CE121" s="986"/>
      <c r="CF121" s="986"/>
      <c r="CG121" s="986"/>
      <c r="CH121" s="986"/>
      <c r="CI121" s="986"/>
      <c r="CJ121" s="986"/>
      <c r="CK121" s="986"/>
      <c r="CL121" s="986"/>
      <c r="CM121" s="986"/>
      <c r="CN121" s="986"/>
      <c r="CO121" s="986"/>
      <c r="CP121" s="986"/>
      <c r="CQ121" s="986"/>
      <c r="CR121" s="986"/>
      <c r="CS121" s="986"/>
      <c r="CT121" s="1107"/>
      <c r="CU121" s="1107"/>
      <c r="CV121" s="1107"/>
      <c r="CW121" s="34"/>
      <c r="CX121" s="34"/>
      <c r="CY121" s="34"/>
      <c r="CZ121" s="45"/>
      <c r="DB121" s="60"/>
      <c r="DC121" s="33"/>
      <c r="DD121" s="34"/>
      <c r="DE121" s="34"/>
      <c r="DF121" s="34"/>
      <c r="DG121" s="34"/>
      <c r="DH121" s="34"/>
      <c r="DI121" s="34"/>
      <c r="DJ121" s="34"/>
      <c r="DK121" s="34"/>
      <c r="DL121" s="34"/>
      <c r="DM121" s="34"/>
      <c r="DN121" s="34"/>
      <c r="DO121" s="34"/>
      <c r="DP121" s="34"/>
      <c r="DQ121" s="34"/>
      <c r="DR121" s="34"/>
      <c r="DS121" s="34"/>
      <c r="DT121" s="34"/>
      <c r="DU121" s="34"/>
      <c r="DV121" s="34"/>
      <c r="DW121" s="34"/>
      <c r="DX121" s="34"/>
      <c r="DY121" s="34"/>
      <c r="DZ121" s="34"/>
      <c r="EA121" s="34"/>
      <c r="EB121" s="34"/>
      <c r="EC121" s="34"/>
      <c r="ED121" s="34"/>
      <c r="EE121" s="34"/>
      <c r="EF121" s="34"/>
      <c r="EG121" s="34"/>
      <c r="EH121" s="34"/>
      <c r="EI121" s="34"/>
      <c r="EJ121" s="34"/>
      <c r="EK121" s="34"/>
      <c r="EL121" s="34"/>
      <c r="EM121" s="34"/>
      <c r="EN121" s="34"/>
      <c r="EO121" s="34"/>
      <c r="EP121" s="34"/>
      <c r="EQ121" s="34"/>
      <c r="ER121" s="34"/>
      <c r="ES121" s="34"/>
      <c r="ET121" s="34"/>
      <c r="EU121" s="34"/>
      <c r="EV121" s="34"/>
      <c r="EW121" s="34"/>
      <c r="EX121" s="34"/>
      <c r="EY121" s="34"/>
      <c r="EZ121" s="34"/>
      <c r="FA121" s="986"/>
      <c r="FB121" s="986"/>
      <c r="FC121" s="986"/>
      <c r="FD121" s="986"/>
      <c r="FE121" s="986"/>
      <c r="FF121" s="986"/>
      <c r="FG121" s="986"/>
      <c r="FH121" s="1106"/>
      <c r="FI121" s="1106"/>
      <c r="FJ121" s="1106"/>
      <c r="FK121" s="1106"/>
      <c r="FL121" s="1106"/>
      <c r="FM121" s="1106"/>
      <c r="FN121" s="1106"/>
      <c r="FO121" s="1106"/>
      <c r="FP121" s="1106"/>
      <c r="FQ121" s="1106"/>
      <c r="FR121" s="1106"/>
      <c r="FS121" s="1106"/>
      <c r="FT121" s="1106"/>
      <c r="FU121" s="1106"/>
      <c r="FV121" s="1106"/>
      <c r="FW121" s="1106"/>
      <c r="FX121" s="1106"/>
      <c r="FY121" s="1106"/>
      <c r="FZ121" s="1106"/>
      <c r="GA121" s="1106"/>
      <c r="GB121" s="1106"/>
      <c r="GC121" s="1106"/>
      <c r="GD121" s="1106"/>
      <c r="GE121" s="1106"/>
      <c r="GF121" s="1106"/>
      <c r="GG121" s="1106"/>
      <c r="GH121" s="1106"/>
      <c r="GI121" s="1106"/>
      <c r="GJ121" s="1106"/>
      <c r="GK121" s="1106"/>
      <c r="GL121" s="1106"/>
      <c r="GM121" s="1106"/>
      <c r="GN121" s="1106"/>
      <c r="GO121" s="1106"/>
      <c r="GP121" s="1106"/>
      <c r="GQ121" s="1106"/>
      <c r="GR121" s="1106"/>
      <c r="GS121" s="1106"/>
      <c r="GT121" s="1106"/>
      <c r="GU121" s="1107"/>
      <c r="GV121" s="1107"/>
      <c r="GW121" s="1107"/>
      <c r="GX121" s="34"/>
      <c r="GY121" s="34"/>
      <c r="GZ121" s="34"/>
      <c r="HA121" s="45"/>
    </row>
    <row r="122" spans="1:209" ht="5.15" customHeight="1" x14ac:dyDescent="0.2">
      <c r="A122" s="60"/>
      <c r="B122" s="33"/>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c r="AF122" s="34"/>
      <c r="AG122" s="34"/>
      <c r="AH122" s="34"/>
      <c r="AI122" s="34"/>
      <c r="AJ122" s="34"/>
      <c r="AK122" s="34"/>
      <c r="AL122" s="34"/>
      <c r="AM122" s="34"/>
      <c r="AN122" s="34"/>
      <c r="AO122" s="34"/>
      <c r="AP122" s="34"/>
      <c r="AQ122" s="34"/>
      <c r="AR122" s="34"/>
      <c r="AS122" s="34"/>
      <c r="AT122" s="34"/>
      <c r="AU122" s="34"/>
      <c r="AV122" s="34"/>
      <c r="AW122" s="34"/>
      <c r="AX122" s="34"/>
      <c r="AY122" s="34"/>
      <c r="AZ122" s="34"/>
      <c r="BA122" s="34"/>
      <c r="BB122" s="34"/>
      <c r="BC122" s="34"/>
      <c r="BD122" s="34"/>
      <c r="BE122" s="34"/>
      <c r="BF122" s="34"/>
      <c r="BG122" s="34"/>
      <c r="BH122" s="34"/>
      <c r="BI122" s="34"/>
      <c r="BJ122" s="34"/>
      <c r="BK122" s="34"/>
      <c r="BL122" s="34"/>
      <c r="BM122" s="34"/>
      <c r="BN122" s="34"/>
      <c r="BO122" s="34"/>
      <c r="BP122" s="34"/>
      <c r="BQ122" s="34"/>
      <c r="BR122" s="34"/>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1107"/>
      <c r="CU122" s="1107"/>
      <c r="CV122" s="1107"/>
      <c r="CW122" s="34"/>
      <c r="CX122" s="34"/>
      <c r="CY122" s="34"/>
      <c r="CZ122" s="45"/>
      <c r="DB122" s="60"/>
      <c r="DC122" s="33"/>
      <c r="DD122" s="34"/>
      <c r="DE122" s="34"/>
      <c r="DF122" s="34"/>
      <c r="DG122" s="34"/>
      <c r="DH122" s="34"/>
      <c r="DI122" s="34"/>
      <c r="DJ122" s="34"/>
      <c r="DK122" s="34"/>
      <c r="DL122" s="34"/>
      <c r="DM122" s="34"/>
      <c r="DN122" s="34"/>
      <c r="DO122" s="34"/>
      <c r="DP122" s="34"/>
      <c r="DQ122" s="34"/>
      <c r="DR122" s="34"/>
      <c r="DS122" s="34"/>
      <c r="DT122" s="34"/>
      <c r="DU122" s="34"/>
      <c r="DV122" s="34"/>
      <c r="DW122" s="34"/>
      <c r="DX122" s="34"/>
      <c r="DY122" s="34"/>
      <c r="DZ122" s="34"/>
      <c r="EA122" s="34"/>
      <c r="EB122" s="34"/>
      <c r="EC122" s="34"/>
      <c r="ED122" s="34"/>
      <c r="EE122" s="34"/>
      <c r="EF122" s="34"/>
      <c r="EG122" s="34"/>
      <c r="EH122" s="34"/>
      <c r="EI122" s="34"/>
      <c r="EJ122" s="34"/>
      <c r="EK122" s="34"/>
      <c r="EL122" s="34"/>
      <c r="EM122" s="34"/>
      <c r="EN122" s="34"/>
      <c r="EO122" s="34"/>
      <c r="EP122" s="34"/>
      <c r="EQ122" s="34"/>
      <c r="ER122" s="34"/>
      <c r="ES122" s="34"/>
      <c r="ET122" s="34"/>
      <c r="EU122" s="34"/>
      <c r="EV122" s="34"/>
      <c r="EW122" s="34"/>
      <c r="EX122" s="34"/>
      <c r="EY122" s="34"/>
      <c r="EZ122" s="34"/>
      <c r="FA122" s="34"/>
      <c r="FB122" s="34"/>
      <c r="FC122" s="34"/>
      <c r="FD122" s="34"/>
      <c r="FE122" s="34"/>
      <c r="FF122" s="34"/>
      <c r="FG122" s="34"/>
      <c r="FH122" s="34"/>
      <c r="FI122" s="34"/>
      <c r="FJ122" s="34"/>
      <c r="FK122" s="34"/>
      <c r="FL122" s="34"/>
      <c r="FM122" s="34"/>
      <c r="FN122" s="34"/>
      <c r="FO122" s="34"/>
      <c r="FP122" s="34"/>
      <c r="FQ122" s="34"/>
      <c r="FR122" s="34"/>
      <c r="FS122" s="34"/>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1107"/>
      <c r="GV122" s="1107"/>
      <c r="GW122" s="1107"/>
      <c r="GX122" s="34"/>
      <c r="GY122" s="34"/>
      <c r="GZ122" s="34"/>
      <c r="HA122" s="45"/>
    </row>
    <row r="123" spans="1:209" ht="5.15" customHeight="1" x14ac:dyDescent="0.2">
      <c r="A123" s="60"/>
      <c r="B123" s="33"/>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c r="AF123" s="34"/>
      <c r="AG123" s="34"/>
      <c r="AH123" s="34"/>
      <c r="AI123" s="34"/>
      <c r="AJ123" s="34"/>
      <c r="AK123" s="34"/>
      <c r="AL123" s="34"/>
      <c r="AM123" s="34"/>
      <c r="AN123" s="34"/>
      <c r="AO123" s="34"/>
      <c r="AP123" s="34"/>
      <c r="AQ123" s="34"/>
      <c r="AR123" s="34"/>
      <c r="AS123" s="34"/>
      <c r="AT123" s="34"/>
      <c r="AU123" s="34"/>
      <c r="AV123" s="34"/>
      <c r="AW123" s="34"/>
      <c r="AX123" s="34"/>
      <c r="AY123" s="34"/>
      <c r="AZ123" s="34"/>
      <c r="BA123" s="34"/>
      <c r="BB123" s="34"/>
      <c r="BC123" s="34"/>
      <c r="BD123" s="34"/>
      <c r="BE123" s="34"/>
      <c r="BF123" s="34"/>
      <c r="BG123" s="34"/>
      <c r="BH123" s="34"/>
      <c r="BI123" s="34"/>
      <c r="BJ123" s="34"/>
      <c r="BK123" s="34"/>
      <c r="BL123" s="34"/>
      <c r="BM123" s="34"/>
      <c r="BN123" s="34"/>
      <c r="BO123" s="34"/>
      <c r="BP123" s="34"/>
      <c r="BQ123" s="34"/>
      <c r="BR123" s="34"/>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64"/>
      <c r="CU123" s="64"/>
      <c r="CV123" s="64"/>
      <c r="CW123" s="34"/>
      <c r="CX123" s="34"/>
      <c r="CY123" s="34"/>
      <c r="CZ123" s="45"/>
      <c r="DB123" s="60"/>
      <c r="DC123" s="33"/>
      <c r="DD123" s="34"/>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986" t="s">
        <v>49</v>
      </c>
      <c r="FJ123" s="986"/>
      <c r="FK123" s="986"/>
      <c r="FL123" s="986"/>
      <c r="FM123" s="986"/>
      <c r="FN123" s="986"/>
      <c r="FO123" s="986"/>
      <c r="FP123" s="986"/>
      <c r="FQ123" s="986"/>
      <c r="FR123" s="986"/>
      <c r="FS123" s="986"/>
      <c r="FT123" s="25"/>
      <c r="FU123" s="25"/>
      <c r="FV123" s="1106" t="s">
        <v>50</v>
      </c>
      <c r="FW123" s="1106"/>
      <c r="FX123" s="1106"/>
      <c r="FY123" s="1106"/>
      <c r="FZ123" s="1106"/>
      <c r="GA123" s="1106"/>
      <c r="GB123" s="1106"/>
      <c r="GC123" s="1106"/>
      <c r="GD123" s="1106"/>
      <c r="GE123" s="1106"/>
      <c r="GF123" s="1106"/>
      <c r="GG123" s="1106"/>
      <c r="GH123" s="1106"/>
      <c r="GI123" s="1106"/>
      <c r="GJ123" s="1106"/>
      <c r="GK123" s="1106"/>
      <c r="GL123" s="1106"/>
      <c r="GM123" s="1106"/>
      <c r="GN123" s="1106"/>
      <c r="GO123" s="25"/>
      <c r="GP123" s="25"/>
      <c r="GQ123" s="25"/>
      <c r="GR123" s="25"/>
      <c r="GS123" s="25"/>
      <c r="GT123" s="25"/>
      <c r="GU123" s="64"/>
      <c r="GV123" s="64"/>
      <c r="GW123" s="64"/>
      <c r="GX123" s="34"/>
      <c r="GY123" s="34"/>
      <c r="GZ123" s="34"/>
      <c r="HA123" s="45"/>
    </row>
    <row r="124" spans="1:209" ht="5.15" customHeight="1" x14ac:dyDescent="0.2">
      <c r="A124" s="60"/>
      <c r="B124" s="33"/>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c r="AF124" s="34"/>
      <c r="AG124" s="34"/>
      <c r="AH124" s="34"/>
      <c r="AI124" s="34"/>
      <c r="AJ124" s="34"/>
      <c r="AK124" s="34"/>
      <c r="AL124" s="34"/>
      <c r="AM124" s="34"/>
      <c r="AN124" s="34"/>
      <c r="AO124" s="34"/>
      <c r="AP124" s="34"/>
      <c r="AQ124" s="34"/>
      <c r="AR124" s="34"/>
      <c r="AS124" s="34"/>
      <c r="AT124" s="34"/>
      <c r="AU124" s="34"/>
      <c r="AV124" s="34"/>
      <c r="AW124" s="34"/>
      <c r="AX124" s="34"/>
      <c r="AY124" s="34"/>
      <c r="AZ124" s="34"/>
      <c r="BA124" s="34"/>
      <c r="BB124" s="34"/>
      <c r="BC124" s="34"/>
      <c r="BD124" s="34"/>
      <c r="BE124" s="34"/>
      <c r="BF124" s="34"/>
      <c r="BG124" s="34"/>
      <c r="BH124" s="34"/>
      <c r="BI124" s="34"/>
      <c r="BJ124" s="34"/>
      <c r="BK124" s="34"/>
      <c r="BL124" s="34"/>
      <c r="BM124" s="34"/>
      <c r="BN124" s="34"/>
      <c r="BO124" s="34"/>
      <c r="BP124" s="34"/>
      <c r="BQ124" s="34"/>
      <c r="BR124" s="34"/>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34"/>
      <c r="CV124" s="34"/>
      <c r="CW124" s="34"/>
      <c r="CX124" s="34"/>
      <c r="CY124" s="34"/>
      <c r="CZ124" s="45"/>
      <c r="DB124" s="60"/>
      <c r="DC124" s="33"/>
      <c r="DD124" s="34"/>
      <c r="DE124" s="34"/>
      <c r="DF124" s="34"/>
      <c r="DG124" s="34"/>
      <c r="DH124" s="34"/>
      <c r="DI124" s="34"/>
      <c r="DJ124" s="34"/>
      <c r="DK124" s="34"/>
      <c r="DL124" s="34"/>
      <c r="DM124" s="34"/>
      <c r="DN124" s="34"/>
      <c r="DO124" s="34"/>
      <c r="DP124" s="34"/>
      <c r="DQ124" s="34"/>
      <c r="DR124" s="34"/>
      <c r="DS124" s="34"/>
      <c r="DT124" s="34"/>
      <c r="DU124" s="34"/>
      <c r="DV124" s="34"/>
      <c r="DW124" s="34"/>
      <c r="DX124" s="34"/>
      <c r="DY124" s="34"/>
      <c r="DZ124" s="34"/>
      <c r="EA124" s="34"/>
      <c r="EB124" s="34"/>
      <c r="EC124" s="34"/>
      <c r="ED124" s="34"/>
      <c r="EE124" s="34"/>
      <c r="EF124" s="34"/>
      <c r="EG124" s="34"/>
      <c r="EH124" s="34"/>
      <c r="EI124" s="34"/>
      <c r="EJ124" s="34"/>
      <c r="EK124" s="34"/>
      <c r="EL124" s="34"/>
      <c r="EM124" s="34"/>
      <c r="EN124" s="34"/>
      <c r="EO124" s="34"/>
      <c r="EP124" s="34"/>
      <c r="EQ124" s="34"/>
      <c r="ER124" s="34"/>
      <c r="ES124" s="34"/>
      <c r="ET124" s="34"/>
      <c r="EU124" s="34"/>
      <c r="EV124" s="34"/>
      <c r="EW124" s="34"/>
      <c r="EX124" s="34"/>
      <c r="EY124" s="34"/>
      <c r="EZ124" s="34"/>
      <c r="FA124" s="34"/>
      <c r="FB124" s="34"/>
      <c r="FC124" s="34"/>
      <c r="FD124" s="34"/>
      <c r="FE124" s="34"/>
      <c r="FF124" s="34"/>
      <c r="FG124" s="34"/>
      <c r="FH124" s="34"/>
      <c r="FI124" s="986"/>
      <c r="FJ124" s="986"/>
      <c r="FK124" s="986"/>
      <c r="FL124" s="986"/>
      <c r="FM124" s="986"/>
      <c r="FN124" s="986"/>
      <c r="FO124" s="986"/>
      <c r="FP124" s="986"/>
      <c r="FQ124" s="986"/>
      <c r="FR124" s="986"/>
      <c r="FS124" s="986"/>
      <c r="FT124" s="25"/>
      <c r="FU124" s="25"/>
      <c r="FV124" s="1106"/>
      <c r="FW124" s="1106"/>
      <c r="FX124" s="1106"/>
      <c r="FY124" s="1106"/>
      <c r="FZ124" s="1106"/>
      <c r="GA124" s="1106"/>
      <c r="GB124" s="1106"/>
      <c r="GC124" s="1106"/>
      <c r="GD124" s="1106"/>
      <c r="GE124" s="1106"/>
      <c r="GF124" s="1106"/>
      <c r="GG124" s="1106"/>
      <c r="GH124" s="1106"/>
      <c r="GI124" s="1106"/>
      <c r="GJ124" s="1106"/>
      <c r="GK124" s="1106"/>
      <c r="GL124" s="1106"/>
      <c r="GM124" s="1106"/>
      <c r="GN124" s="1106"/>
      <c r="GO124" s="25"/>
      <c r="GP124" s="25"/>
      <c r="GQ124" s="25"/>
      <c r="GR124" s="25"/>
      <c r="GS124" s="25"/>
      <c r="GT124" s="25"/>
      <c r="GU124" s="25"/>
      <c r="GV124" s="34"/>
      <c r="GW124" s="34"/>
      <c r="GX124" s="34"/>
      <c r="GY124" s="34"/>
      <c r="GZ124" s="34"/>
      <c r="HA124" s="45"/>
    </row>
    <row r="125" spans="1:209" ht="5.15" customHeight="1" x14ac:dyDescent="0.2">
      <c r="A125" s="60"/>
      <c r="B125" s="33"/>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c r="AF125" s="34"/>
      <c r="AG125" s="34"/>
      <c r="AH125" s="34"/>
      <c r="AI125" s="34"/>
      <c r="AJ125" s="34"/>
      <c r="AK125" s="34"/>
      <c r="AL125" s="34"/>
      <c r="AM125" s="34"/>
      <c r="AN125" s="34"/>
      <c r="AO125" s="34"/>
      <c r="AP125" s="34"/>
      <c r="AQ125" s="34"/>
      <c r="AR125" s="34"/>
      <c r="AS125" s="34"/>
      <c r="AT125" s="34"/>
      <c r="AU125" s="34"/>
      <c r="AV125" s="34"/>
      <c r="AW125" s="34"/>
      <c r="AX125" s="34"/>
      <c r="AY125" s="34"/>
      <c r="AZ125" s="34"/>
      <c r="BA125" s="34"/>
      <c r="BB125" s="34"/>
      <c r="BC125" s="34"/>
      <c r="BD125" s="34"/>
      <c r="BE125" s="34"/>
      <c r="BF125" s="34"/>
      <c r="BG125" s="34"/>
      <c r="BH125" s="34"/>
      <c r="BI125" s="34"/>
      <c r="BJ125" s="34"/>
      <c r="BK125" s="34"/>
      <c r="BL125" s="34"/>
      <c r="BM125" s="34"/>
      <c r="BN125" s="34"/>
      <c r="BO125" s="34"/>
      <c r="BP125" s="34"/>
      <c r="BQ125" s="34"/>
      <c r="BR125" s="34"/>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34"/>
      <c r="CV125" s="34"/>
      <c r="CW125" s="34"/>
      <c r="CX125" s="34"/>
      <c r="CY125" s="34"/>
      <c r="CZ125" s="45"/>
      <c r="DB125" s="60"/>
      <c r="DC125" s="33"/>
      <c r="DD125" s="34"/>
      <c r="DE125" s="34"/>
      <c r="DF125" s="34"/>
      <c r="DG125" s="34"/>
      <c r="DH125" s="34"/>
      <c r="DI125" s="34"/>
      <c r="DJ125" s="34"/>
      <c r="DK125" s="34"/>
      <c r="DL125" s="34"/>
      <c r="DM125" s="34"/>
      <c r="DN125" s="34"/>
      <c r="DO125" s="34"/>
      <c r="DP125" s="34"/>
      <c r="DQ125" s="34"/>
      <c r="DR125" s="34"/>
      <c r="DS125" s="34"/>
      <c r="DT125" s="34"/>
      <c r="DU125" s="34"/>
      <c r="DV125" s="34"/>
      <c r="DW125" s="34"/>
      <c r="DX125" s="34"/>
      <c r="DY125" s="34"/>
      <c r="DZ125" s="34"/>
      <c r="EA125" s="34"/>
      <c r="EB125" s="34"/>
      <c r="EC125" s="34"/>
      <c r="ED125" s="34"/>
      <c r="EE125" s="34"/>
      <c r="EF125" s="34"/>
      <c r="EG125" s="34"/>
      <c r="EH125" s="34"/>
      <c r="EI125" s="34"/>
      <c r="EJ125" s="34"/>
      <c r="EK125" s="34"/>
      <c r="EL125" s="34"/>
      <c r="EM125" s="34"/>
      <c r="EN125" s="34"/>
      <c r="EO125" s="34"/>
      <c r="EP125" s="34"/>
      <c r="EQ125" s="34"/>
      <c r="ER125" s="34"/>
      <c r="ES125" s="34"/>
      <c r="ET125" s="34"/>
      <c r="EU125" s="34"/>
      <c r="EV125" s="34"/>
      <c r="EW125" s="34"/>
      <c r="EX125" s="34"/>
      <c r="EY125" s="34"/>
      <c r="EZ125" s="34"/>
      <c r="FA125" s="34"/>
      <c r="FB125" s="34"/>
      <c r="FC125" s="34"/>
      <c r="FD125" s="34"/>
      <c r="FE125" s="34"/>
      <c r="FF125" s="34"/>
      <c r="FG125" s="34"/>
      <c r="FH125" s="34"/>
      <c r="FI125" s="986"/>
      <c r="FJ125" s="986"/>
      <c r="FK125" s="986"/>
      <c r="FL125" s="986"/>
      <c r="FM125" s="986"/>
      <c r="FN125" s="986"/>
      <c r="FO125" s="986"/>
      <c r="FP125" s="986"/>
      <c r="FQ125" s="986"/>
      <c r="FR125" s="986"/>
      <c r="FS125" s="986"/>
      <c r="FT125" s="25"/>
      <c r="FU125" s="25"/>
      <c r="FV125" s="1106"/>
      <c r="FW125" s="1106"/>
      <c r="FX125" s="1106"/>
      <c r="FY125" s="1106"/>
      <c r="FZ125" s="1106"/>
      <c r="GA125" s="1106"/>
      <c r="GB125" s="1106"/>
      <c r="GC125" s="1106"/>
      <c r="GD125" s="1106"/>
      <c r="GE125" s="1106"/>
      <c r="GF125" s="1106"/>
      <c r="GG125" s="1106"/>
      <c r="GH125" s="1106"/>
      <c r="GI125" s="1106"/>
      <c r="GJ125" s="1106"/>
      <c r="GK125" s="1106"/>
      <c r="GL125" s="1106"/>
      <c r="GM125" s="1106"/>
      <c r="GN125" s="1106"/>
      <c r="GO125" s="25"/>
      <c r="GP125" s="25"/>
      <c r="GQ125" s="25"/>
      <c r="GR125" s="25"/>
      <c r="GS125" s="25"/>
      <c r="GT125" s="25"/>
      <c r="GU125" s="25"/>
      <c r="GV125" s="34"/>
      <c r="GW125" s="34"/>
      <c r="GX125" s="34"/>
      <c r="GY125" s="34"/>
      <c r="GZ125" s="34"/>
      <c r="HA125" s="45"/>
    </row>
    <row r="126" spans="1:209" ht="5.15" customHeight="1" x14ac:dyDescent="0.2">
      <c r="A126" s="60"/>
      <c r="B126" s="33"/>
      <c r="C126" s="34"/>
      <c r="D126" s="34"/>
      <c r="E126" s="34"/>
      <c r="F126" s="975" t="s">
        <v>51</v>
      </c>
      <c r="G126" s="975"/>
      <c r="H126" s="975"/>
      <c r="I126" s="975"/>
      <c r="J126" s="975"/>
      <c r="K126" s="975"/>
      <c r="L126" s="975"/>
      <c r="M126" s="975"/>
      <c r="N126" s="975"/>
      <c r="O126" s="975"/>
      <c r="P126" s="975"/>
      <c r="Q126" s="975"/>
      <c r="R126" s="975"/>
      <c r="S126" s="975"/>
      <c r="T126" s="975"/>
      <c r="U126" s="975"/>
      <c r="V126" s="1108" t="s">
        <v>220</v>
      </c>
      <c r="W126" s="1108"/>
      <c r="X126" s="1108"/>
      <c r="Y126" s="1108"/>
      <c r="Z126" s="1108"/>
      <c r="AA126" s="1108"/>
      <c r="AB126" s="1108"/>
      <c r="AC126" s="1108"/>
      <c r="AD126" s="1108"/>
      <c r="AE126" s="1108"/>
      <c r="AF126" s="1108"/>
      <c r="AG126" s="1108"/>
      <c r="AH126" s="1108"/>
      <c r="AI126" s="1108"/>
      <c r="AJ126" s="1108"/>
      <c r="AK126" s="1108"/>
      <c r="AL126" s="1108"/>
      <c r="AM126" s="1108"/>
      <c r="AN126" s="1108"/>
      <c r="AO126" s="1108"/>
      <c r="AP126" s="1108"/>
      <c r="AQ126" s="1108"/>
      <c r="AR126" s="1108"/>
      <c r="AS126" s="1108"/>
      <c r="AT126" s="1108"/>
      <c r="AU126" s="1108"/>
      <c r="AV126" s="1108"/>
      <c r="AW126" s="1108"/>
      <c r="AX126" s="1108"/>
      <c r="AY126" s="1108"/>
      <c r="AZ126" s="1108"/>
      <c r="BA126" s="1108"/>
      <c r="BB126" s="1108"/>
      <c r="BC126" s="1108"/>
      <c r="BD126" s="1108"/>
      <c r="BE126" s="34"/>
      <c r="BF126" s="34"/>
      <c r="BG126" s="34"/>
      <c r="BH126" s="34"/>
      <c r="BI126" s="34"/>
      <c r="BJ126" s="34"/>
      <c r="BK126" s="34"/>
      <c r="BL126" s="34"/>
      <c r="BM126" s="34"/>
      <c r="BN126" s="34"/>
      <c r="BO126" s="34"/>
      <c r="BP126" s="34"/>
      <c r="BQ126" s="34"/>
      <c r="BR126" s="34"/>
      <c r="BS126" s="34"/>
      <c r="BT126" s="34"/>
      <c r="BU126" s="34"/>
      <c r="BV126" s="34"/>
      <c r="BW126" s="34"/>
      <c r="BX126" s="34"/>
      <c r="BY126" s="34"/>
      <c r="BZ126" s="34"/>
      <c r="CA126" s="34"/>
      <c r="CB126" s="34"/>
      <c r="CC126" s="34"/>
      <c r="CD126" s="34"/>
      <c r="CE126" s="34"/>
      <c r="CF126" s="34"/>
      <c r="CG126" s="34"/>
      <c r="CH126" s="34"/>
      <c r="CI126" s="34"/>
      <c r="CJ126" s="34"/>
      <c r="CK126" s="34"/>
      <c r="CL126" s="34"/>
      <c r="CM126" s="34"/>
      <c r="CN126" s="34"/>
      <c r="CO126" s="34"/>
      <c r="CP126" s="34"/>
      <c r="CQ126" s="34"/>
      <c r="CR126" s="34"/>
      <c r="CS126" s="34"/>
      <c r="CT126" s="34"/>
      <c r="CU126" s="34"/>
      <c r="CV126" s="34"/>
      <c r="CW126" s="34"/>
      <c r="CX126" s="34"/>
      <c r="CY126" s="34"/>
      <c r="CZ126" s="45"/>
      <c r="DB126" s="60"/>
      <c r="DC126" s="33"/>
      <c r="DD126" s="34"/>
      <c r="DE126" s="34"/>
      <c r="DF126" s="34"/>
      <c r="DG126" s="975" t="s">
        <v>51</v>
      </c>
      <c r="DH126" s="975"/>
      <c r="DI126" s="975"/>
      <c r="DJ126" s="975"/>
      <c r="DK126" s="975"/>
      <c r="DL126" s="975"/>
      <c r="DM126" s="975"/>
      <c r="DN126" s="975"/>
      <c r="DO126" s="975"/>
      <c r="DP126" s="975"/>
      <c r="DQ126" s="975"/>
      <c r="DR126" s="975"/>
      <c r="DS126" s="975"/>
      <c r="DT126" s="975"/>
      <c r="DU126" s="975"/>
      <c r="DV126" s="975"/>
      <c r="DW126" s="1108" t="str">
        <f>V126</f>
        <v>沖縄県立泡瀬特別支援学校</v>
      </c>
      <c r="DX126" s="1108"/>
      <c r="DY126" s="1108"/>
      <c r="DZ126" s="1108"/>
      <c r="EA126" s="1108"/>
      <c r="EB126" s="1108"/>
      <c r="EC126" s="1108"/>
      <c r="ED126" s="1108"/>
      <c r="EE126" s="1108"/>
      <c r="EF126" s="1108"/>
      <c r="EG126" s="1108"/>
      <c r="EH126" s="1108"/>
      <c r="EI126" s="1108"/>
      <c r="EJ126" s="1108"/>
      <c r="EK126" s="1108"/>
      <c r="EL126" s="1108"/>
      <c r="EM126" s="1108"/>
      <c r="EN126" s="1108"/>
      <c r="EO126" s="1108"/>
      <c r="EP126" s="1108"/>
      <c r="EQ126" s="1108"/>
      <c r="ER126" s="1108"/>
      <c r="ES126" s="1108"/>
      <c r="ET126" s="1108"/>
      <c r="EU126" s="1108"/>
      <c r="EV126" s="1108"/>
      <c r="EW126" s="1108"/>
      <c r="EX126" s="1108"/>
      <c r="EY126" s="1108"/>
      <c r="EZ126" s="1108"/>
      <c r="FA126" s="1108"/>
      <c r="FB126" s="1108"/>
      <c r="FC126" s="1108"/>
      <c r="FD126" s="1108"/>
      <c r="FE126" s="1108"/>
      <c r="FF126" s="34"/>
      <c r="FG126" s="34"/>
      <c r="FH126" s="34"/>
      <c r="FI126" s="34"/>
      <c r="FJ126" s="34"/>
      <c r="FK126" s="34"/>
      <c r="FL126" s="34"/>
      <c r="FM126" s="34"/>
      <c r="FN126" s="34"/>
      <c r="FO126" s="34"/>
      <c r="FP126" s="34"/>
      <c r="FQ126" s="34"/>
      <c r="FR126" s="34"/>
      <c r="FS126" s="34"/>
      <c r="FT126" s="34"/>
      <c r="FU126" s="34"/>
      <c r="FV126" s="34"/>
      <c r="FW126" s="34"/>
      <c r="FX126" s="34"/>
      <c r="FY126" s="34"/>
      <c r="FZ126" s="34"/>
      <c r="GA126" s="34"/>
      <c r="GB126" s="34"/>
      <c r="GC126" s="34"/>
      <c r="GD126" s="34"/>
      <c r="GE126" s="34"/>
      <c r="GF126" s="34"/>
      <c r="GG126" s="34"/>
      <c r="GH126" s="34"/>
      <c r="GI126" s="34"/>
      <c r="GJ126" s="34"/>
      <c r="GK126" s="34"/>
      <c r="GL126" s="34"/>
      <c r="GM126" s="34"/>
      <c r="GN126" s="34"/>
      <c r="GO126" s="34"/>
      <c r="GP126" s="34"/>
      <c r="GQ126" s="34"/>
      <c r="GR126" s="34"/>
      <c r="GS126" s="34"/>
      <c r="GT126" s="34"/>
      <c r="GU126" s="34"/>
      <c r="GV126" s="34"/>
      <c r="GW126" s="34"/>
      <c r="GX126" s="34"/>
      <c r="GY126" s="34"/>
      <c r="GZ126" s="34"/>
      <c r="HA126" s="45"/>
    </row>
    <row r="127" spans="1:209" ht="5.15" customHeight="1" x14ac:dyDescent="0.2">
      <c r="A127" s="60"/>
      <c r="B127" s="33"/>
      <c r="C127" s="34"/>
      <c r="D127" s="34"/>
      <c r="E127" s="34"/>
      <c r="F127" s="975"/>
      <c r="G127" s="975"/>
      <c r="H127" s="975"/>
      <c r="I127" s="975"/>
      <c r="J127" s="975"/>
      <c r="K127" s="975"/>
      <c r="L127" s="975"/>
      <c r="M127" s="975"/>
      <c r="N127" s="975"/>
      <c r="O127" s="975"/>
      <c r="P127" s="975"/>
      <c r="Q127" s="975"/>
      <c r="R127" s="975"/>
      <c r="S127" s="975"/>
      <c r="T127" s="975"/>
      <c r="U127" s="975"/>
      <c r="V127" s="1108"/>
      <c r="W127" s="1108"/>
      <c r="X127" s="1108"/>
      <c r="Y127" s="1108"/>
      <c r="Z127" s="1108"/>
      <c r="AA127" s="1108"/>
      <c r="AB127" s="1108"/>
      <c r="AC127" s="1108"/>
      <c r="AD127" s="1108"/>
      <c r="AE127" s="1108"/>
      <c r="AF127" s="1108"/>
      <c r="AG127" s="1108"/>
      <c r="AH127" s="1108"/>
      <c r="AI127" s="1108"/>
      <c r="AJ127" s="1108"/>
      <c r="AK127" s="1108"/>
      <c r="AL127" s="1108"/>
      <c r="AM127" s="1108"/>
      <c r="AN127" s="1108"/>
      <c r="AO127" s="1108"/>
      <c r="AP127" s="1108"/>
      <c r="AQ127" s="1108"/>
      <c r="AR127" s="1108"/>
      <c r="AS127" s="1108"/>
      <c r="AT127" s="1108"/>
      <c r="AU127" s="1108"/>
      <c r="AV127" s="1108"/>
      <c r="AW127" s="1108"/>
      <c r="AX127" s="1108"/>
      <c r="AY127" s="1108"/>
      <c r="AZ127" s="1108"/>
      <c r="BA127" s="1108"/>
      <c r="BB127" s="1108"/>
      <c r="BC127" s="1108"/>
      <c r="BD127" s="1108"/>
      <c r="BE127" s="34"/>
      <c r="BF127" s="34"/>
      <c r="BG127" s="34"/>
      <c r="BH127" s="34"/>
      <c r="BI127" s="34"/>
      <c r="BJ127" s="34"/>
      <c r="BK127" s="34"/>
      <c r="BL127" s="34"/>
      <c r="BM127" s="34"/>
      <c r="BN127" s="34"/>
      <c r="BO127" s="34"/>
      <c r="BP127" s="34"/>
      <c r="BQ127" s="34"/>
      <c r="BR127" s="34"/>
      <c r="BS127" s="34"/>
      <c r="BT127" s="34"/>
      <c r="BU127" s="34"/>
      <c r="BV127" s="34"/>
      <c r="BW127" s="34"/>
      <c r="BX127" s="34"/>
      <c r="BY127" s="34"/>
      <c r="BZ127" s="34"/>
      <c r="CA127" s="34"/>
      <c r="CB127" s="34"/>
      <c r="CC127" s="34"/>
      <c r="CD127" s="34"/>
      <c r="CE127" s="34"/>
      <c r="CF127" s="34"/>
      <c r="CG127" s="34"/>
      <c r="CH127" s="34"/>
      <c r="CI127" s="34"/>
      <c r="CJ127" s="34"/>
      <c r="CK127" s="34"/>
      <c r="CL127" s="34"/>
      <c r="CM127" s="34"/>
      <c r="CN127" s="34"/>
      <c r="CO127" s="34"/>
      <c r="CP127" s="34"/>
      <c r="CQ127" s="34"/>
      <c r="CR127" s="34"/>
      <c r="CS127" s="34"/>
      <c r="CT127" s="34"/>
      <c r="CU127" s="34"/>
      <c r="CV127" s="34"/>
      <c r="CW127" s="34"/>
      <c r="CX127" s="34"/>
      <c r="CY127" s="34"/>
      <c r="CZ127" s="45"/>
      <c r="DB127" s="60"/>
      <c r="DC127" s="33"/>
      <c r="DD127" s="34"/>
      <c r="DE127" s="34"/>
      <c r="DF127" s="34"/>
      <c r="DG127" s="975"/>
      <c r="DH127" s="975"/>
      <c r="DI127" s="975"/>
      <c r="DJ127" s="975"/>
      <c r="DK127" s="975"/>
      <c r="DL127" s="975"/>
      <c r="DM127" s="975"/>
      <c r="DN127" s="975"/>
      <c r="DO127" s="975"/>
      <c r="DP127" s="975"/>
      <c r="DQ127" s="975"/>
      <c r="DR127" s="975"/>
      <c r="DS127" s="975"/>
      <c r="DT127" s="975"/>
      <c r="DU127" s="975"/>
      <c r="DV127" s="975"/>
      <c r="DW127" s="1108"/>
      <c r="DX127" s="1108"/>
      <c r="DY127" s="1108"/>
      <c r="DZ127" s="1108"/>
      <c r="EA127" s="1108"/>
      <c r="EB127" s="1108"/>
      <c r="EC127" s="1108"/>
      <c r="ED127" s="1108"/>
      <c r="EE127" s="1108"/>
      <c r="EF127" s="1108"/>
      <c r="EG127" s="1108"/>
      <c r="EH127" s="1108"/>
      <c r="EI127" s="1108"/>
      <c r="EJ127" s="1108"/>
      <c r="EK127" s="1108"/>
      <c r="EL127" s="1108"/>
      <c r="EM127" s="1108"/>
      <c r="EN127" s="1108"/>
      <c r="EO127" s="1108"/>
      <c r="EP127" s="1108"/>
      <c r="EQ127" s="1108"/>
      <c r="ER127" s="1108"/>
      <c r="ES127" s="1108"/>
      <c r="ET127" s="1108"/>
      <c r="EU127" s="1108"/>
      <c r="EV127" s="1108"/>
      <c r="EW127" s="1108"/>
      <c r="EX127" s="1108"/>
      <c r="EY127" s="1108"/>
      <c r="EZ127" s="1108"/>
      <c r="FA127" s="1108"/>
      <c r="FB127" s="1108"/>
      <c r="FC127" s="1108"/>
      <c r="FD127" s="1108"/>
      <c r="FE127" s="1108"/>
      <c r="FF127" s="34"/>
      <c r="FG127" s="34"/>
      <c r="FH127" s="34"/>
      <c r="FI127" s="34"/>
      <c r="FJ127" s="34"/>
      <c r="FK127" s="34"/>
      <c r="FL127" s="34"/>
      <c r="FM127" s="34"/>
      <c r="FN127" s="34"/>
      <c r="FO127" s="34"/>
      <c r="FP127" s="34"/>
      <c r="FQ127" s="34"/>
      <c r="FR127" s="34"/>
      <c r="FS127" s="34"/>
      <c r="FT127" s="34"/>
      <c r="FU127" s="34"/>
      <c r="FV127" s="34"/>
      <c r="FW127" s="34"/>
      <c r="FX127" s="34"/>
      <c r="FY127" s="34"/>
      <c r="FZ127" s="34"/>
      <c r="GA127" s="34"/>
      <c r="GB127" s="34"/>
      <c r="GC127" s="34"/>
      <c r="GD127" s="34"/>
      <c r="GE127" s="34"/>
      <c r="GF127" s="34"/>
      <c r="GG127" s="34"/>
      <c r="GH127" s="34"/>
      <c r="GI127" s="34"/>
      <c r="GJ127" s="34"/>
      <c r="GK127" s="34"/>
      <c r="GL127" s="34"/>
      <c r="GM127" s="34"/>
      <c r="GN127" s="34"/>
      <c r="GO127" s="34"/>
      <c r="GP127" s="34"/>
      <c r="GQ127" s="34"/>
      <c r="GR127" s="34"/>
      <c r="GS127" s="34"/>
      <c r="GT127" s="34"/>
      <c r="GU127" s="34"/>
      <c r="GV127" s="34"/>
      <c r="GW127" s="34"/>
      <c r="GX127" s="34"/>
      <c r="GY127" s="34"/>
      <c r="GZ127" s="34"/>
      <c r="HA127" s="45"/>
    </row>
    <row r="128" spans="1:209" ht="5.15" customHeight="1" x14ac:dyDescent="0.2">
      <c r="A128" s="65"/>
      <c r="B128" s="33"/>
      <c r="C128" s="34"/>
      <c r="D128" s="34"/>
      <c r="E128" s="34"/>
      <c r="F128" s="975"/>
      <c r="G128" s="975"/>
      <c r="H128" s="975"/>
      <c r="I128" s="975"/>
      <c r="J128" s="975"/>
      <c r="K128" s="975"/>
      <c r="L128" s="975"/>
      <c r="M128" s="975"/>
      <c r="N128" s="975"/>
      <c r="O128" s="975"/>
      <c r="P128" s="975"/>
      <c r="Q128" s="975"/>
      <c r="R128" s="975"/>
      <c r="S128" s="975"/>
      <c r="T128" s="975"/>
      <c r="U128" s="975"/>
      <c r="V128" s="1108"/>
      <c r="W128" s="1108"/>
      <c r="X128" s="1108"/>
      <c r="Y128" s="1108"/>
      <c r="Z128" s="1108"/>
      <c r="AA128" s="1108"/>
      <c r="AB128" s="1108"/>
      <c r="AC128" s="1108"/>
      <c r="AD128" s="1108"/>
      <c r="AE128" s="1108"/>
      <c r="AF128" s="1108"/>
      <c r="AG128" s="1108"/>
      <c r="AH128" s="1108"/>
      <c r="AI128" s="1108"/>
      <c r="AJ128" s="1108"/>
      <c r="AK128" s="1108"/>
      <c r="AL128" s="1108"/>
      <c r="AM128" s="1108"/>
      <c r="AN128" s="1108"/>
      <c r="AO128" s="1108"/>
      <c r="AP128" s="1108"/>
      <c r="AQ128" s="1108"/>
      <c r="AR128" s="1108"/>
      <c r="AS128" s="1108"/>
      <c r="AT128" s="1108"/>
      <c r="AU128" s="1108"/>
      <c r="AV128" s="1108"/>
      <c r="AW128" s="1108"/>
      <c r="AX128" s="1108"/>
      <c r="AY128" s="1108"/>
      <c r="AZ128" s="1108"/>
      <c r="BA128" s="1108"/>
      <c r="BB128" s="1108"/>
      <c r="BC128" s="1108"/>
      <c r="BD128" s="1108"/>
      <c r="BE128" s="34"/>
      <c r="BF128" s="34"/>
      <c r="BG128" s="34"/>
      <c r="BH128" s="34"/>
      <c r="BI128" s="34"/>
      <c r="BJ128" s="34"/>
      <c r="BK128" s="34"/>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45"/>
      <c r="DB128" s="65"/>
      <c r="DC128" s="33"/>
      <c r="DD128" s="34"/>
      <c r="DE128" s="34"/>
      <c r="DF128" s="34"/>
      <c r="DG128" s="975"/>
      <c r="DH128" s="975"/>
      <c r="DI128" s="975"/>
      <c r="DJ128" s="975"/>
      <c r="DK128" s="975"/>
      <c r="DL128" s="975"/>
      <c r="DM128" s="975"/>
      <c r="DN128" s="975"/>
      <c r="DO128" s="975"/>
      <c r="DP128" s="975"/>
      <c r="DQ128" s="975"/>
      <c r="DR128" s="975"/>
      <c r="DS128" s="975"/>
      <c r="DT128" s="975"/>
      <c r="DU128" s="975"/>
      <c r="DV128" s="975"/>
      <c r="DW128" s="1108"/>
      <c r="DX128" s="1108"/>
      <c r="DY128" s="1108"/>
      <c r="DZ128" s="1108"/>
      <c r="EA128" s="1108"/>
      <c r="EB128" s="1108"/>
      <c r="EC128" s="1108"/>
      <c r="ED128" s="1108"/>
      <c r="EE128" s="1108"/>
      <c r="EF128" s="1108"/>
      <c r="EG128" s="1108"/>
      <c r="EH128" s="1108"/>
      <c r="EI128" s="1108"/>
      <c r="EJ128" s="1108"/>
      <c r="EK128" s="1108"/>
      <c r="EL128" s="1108"/>
      <c r="EM128" s="1108"/>
      <c r="EN128" s="1108"/>
      <c r="EO128" s="1108"/>
      <c r="EP128" s="1108"/>
      <c r="EQ128" s="1108"/>
      <c r="ER128" s="1108"/>
      <c r="ES128" s="1108"/>
      <c r="ET128" s="1108"/>
      <c r="EU128" s="1108"/>
      <c r="EV128" s="1108"/>
      <c r="EW128" s="1108"/>
      <c r="EX128" s="1108"/>
      <c r="EY128" s="1108"/>
      <c r="EZ128" s="1108"/>
      <c r="FA128" s="1108"/>
      <c r="FB128" s="1108"/>
      <c r="FC128" s="1108"/>
      <c r="FD128" s="1108"/>
      <c r="FE128" s="1108"/>
      <c r="FF128" s="34"/>
      <c r="FG128" s="34"/>
      <c r="FH128" s="34"/>
      <c r="FI128" s="34"/>
      <c r="FJ128" s="34"/>
      <c r="FK128" s="34"/>
      <c r="FL128" s="34"/>
      <c r="FM128" s="34"/>
      <c r="FN128" s="34"/>
      <c r="FO128" s="34"/>
      <c r="FP128" s="34"/>
      <c r="FQ128" s="34"/>
      <c r="FR128" s="34"/>
      <c r="FS128" s="34"/>
      <c r="FT128" s="34"/>
      <c r="FU128" s="34"/>
      <c r="FV128" s="34"/>
      <c r="FW128" s="34"/>
      <c r="FX128" s="34"/>
      <c r="FY128" s="34"/>
      <c r="FZ128" s="34"/>
      <c r="GA128" s="34"/>
      <c r="GB128" s="34"/>
      <c r="GC128" s="34"/>
      <c r="GD128" s="34"/>
      <c r="GE128" s="34"/>
      <c r="GF128" s="34"/>
      <c r="GG128" s="34"/>
      <c r="GH128" s="34"/>
      <c r="GI128" s="34"/>
      <c r="GJ128" s="34"/>
      <c r="GK128" s="34"/>
      <c r="GL128" s="34"/>
      <c r="GM128" s="34"/>
      <c r="GN128" s="34"/>
      <c r="GO128" s="34"/>
      <c r="GP128" s="34"/>
      <c r="GQ128" s="34"/>
      <c r="GR128" s="34"/>
      <c r="GS128" s="34"/>
      <c r="GT128" s="34"/>
      <c r="GU128" s="34"/>
      <c r="GV128" s="34"/>
      <c r="GW128" s="34"/>
      <c r="GX128" s="34"/>
      <c r="GY128" s="34"/>
      <c r="GZ128" s="34"/>
      <c r="HA128" s="45"/>
    </row>
    <row r="129" spans="1:210" ht="5.15" customHeight="1" x14ac:dyDescent="0.2">
      <c r="A129" s="65"/>
      <c r="B129" s="33"/>
      <c r="C129" s="34"/>
      <c r="D129" s="34"/>
      <c r="E129" s="34"/>
      <c r="F129" s="975" t="s">
        <v>52</v>
      </c>
      <c r="G129" s="975"/>
      <c r="H129" s="975"/>
      <c r="I129" s="975"/>
      <c r="J129" s="975"/>
      <c r="K129" s="975"/>
      <c r="L129" s="975"/>
      <c r="M129" s="975"/>
      <c r="N129" s="975"/>
      <c r="O129" s="975"/>
      <c r="P129" s="975"/>
      <c r="Q129" s="975"/>
      <c r="R129" s="975"/>
      <c r="S129" s="975"/>
      <c r="T129" s="975"/>
      <c r="U129" s="975"/>
      <c r="V129" s="1109" t="s">
        <v>91</v>
      </c>
      <c r="W129" s="1109"/>
      <c r="X129" s="1109"/>
      <c r="Y129" s="1109"/>
      <c r="Z129" s="1109"/>
      <c r="AA129" s="1109"/>
      <c r="AB129" s="1109"/>
      <c r="AC129" s="1109"/>
      <c r="AD129" s="1109"/>
      <c r="AE129" s="1109"/>
      <c r="AF129" s="1109"/>
      <c r="AG129" s="1109"/>
      <c r="AH129" s="1110" t="s">
        <v>252</v>
      </c>
      <c r="AI129" s="1110"/>
      <c r="AJ129" s="1110"/>
      <c r="AK129" s="1110"/>
      <c r="AL129" s="1110"/>
      <c r="AM129" s="1110"/>
      <c r="AN129" s="1110"/>
      <c r="AO129" s="1110"/>
      <c r="AP129" s="1110"/>
      <c r="AQ129" s="1110"/>
      <c r="AR129" s="1110"/>
      <c r="AS129" s="1110"/>
      <c r="AT129" s="1110"/>
      <c r="AU129" s="1110"/>
      <c r="AV129" s="1110"/>
      <c r="AW129" s="1110"/>
      <c r="AX129" s="1110"/>
      <c r="AY129" s="1110"/>
      <c r="AZ129" s="1110"/>
      <c r="BA129" s="1110"/>
      <c r="BB129" s="1110"/>
      <c r="BC129" s="1110"/>
      <c r="BD129" s="1110"/>
      <c r="BE129" s="986" t="s">
        <v>53</v>
      </c>
      <c r="BF129" s="986"/>
      <c r="BG129" s="986"/>
      <c r="BH129" s="986"/>
      <c r="BI129" s="986"/>
      <c r="BJ129" s="986"/>
      <c r="BK129" s="34"/>
      <c r="BL129" s="34"/>
      <c r="BM129" s="34"/>
      <c r="BN129" s="34"/>
      <c r="BO129" s="34"/>
      <c r="BP129" s="34"/>
      <c r="BQ129" s="34"/>
      <c r="BR129" s="34"/>
      <c r="BS129" s="34"/>
      <c r="BT129" s="34"/>
      <c r="BU129" s="34"/>
      <c r="BV129" s="34"/>
      <c r="BW129" s="34"/>
      <c r="BX129" s="34"/>
      <c r="BY129" s="34"/>
      <c r="BZ129" s="34"/>
      <c r="CA129" s="34"/>
      <c r="CB129" s="34"/>
      <c r="CC129" s="34"/>
      <c r="CD129" s="34"/>
      <c r="CE129" s="34"/>
      <c r="CF129" s="34"/>
      <c r="CG129" s="34"/>
      <c r="CH129" s="34"/>
      <c r="CI129" s="34"/>
      <c r="CJ129" s="34"/>
      <c r="CK129" s="34"/>
      <c r="CL129" s="34"/>
      <c r="CM129" s="34"/>
      <c r="CN129" s="34"/>
      <c r="CO129" s="34"/>
      <c r="CP129" s="34"/>
      <c r="CQ129" s="34"/>
      <c r="CR129" s="34"/>
      <c r="CS129" s="34"/>
      <c r="CT129" s="34"/>
      <c r="CU129" s="34"/>
      <c r="CV129" s="34"/>
      <c r="CW129" s="34"/>
      <c r="CX129" s="34"/>
      <c r="CY129" s="34"/>
      <c r="CZ129" s="45"/>
      <c r="DB129" s="65"/>
      <c r="DC129" s="33"/>
      <c r="DD129" s="34"/>
      <c r="DE129" s="34"/>
      <c r="DF129" s="34"/>
      <c r="DG129" s="975" t="s">
        <v>52</v>
      </c>
      <c r="DH129" s="975"/>
      <c r="DI129" s="975"/>
      <c r="DJ129" s="975"/>
      <c r="DK129" s="975"/>
      <c r="DL129" s="975"/>
      <c r="DM129" s="975"/>
      <c r="DN129" s="975"/>
      <c r="DO129" s="975"/>
      <c r="DP129" s="975"/>
      <c r="DQ129" s="975"/>
      <c r="DR129" s="975"/>
      <c r="DS129" s="975"/>
      <c r="DT129" s="975"/>
      <c r="DU129" s="975"/>
      <c r="DV129" s="975"/>
      <c r="DW129" s="1109" t="s">
        <v>91</v>
      </c>
      <c r="DX129" s="1109"/>
      <c r="DY129" s="1109"/>
      <c r="DZ129" s="1109"/>
      <c r="EA129" s="1109"/>
      <c r="EB129" s="1109"/>
      <c r="EC129" s="1109"/>
      <c r="ED129" s="1109"/>
      <c r="EE129" s="1109"/>
      <c r="EF129" s="1109"/>
      <c r="EG129" s="1109"/>
      <c r="EH129" s="1109"/>
      <c r="EI129" s="1110" t="str">
        <f>AH129</f>
        <v>　岩　﨑　 政　志</v>
      </c>
      <c r="EJ129" s="1110"/>
      <c r="EK129" s="1110"/>
      <c r="EL129" s="1110"/>
      <c r="EM129" s="1110"/>
      <c r="EN129" s="1110"/>
      <c r="EO129" s="1110"/>
      <c r="EP129" s="1110"/>
      <c r="EQ129" s="1110"/>
      <c r="ER129" s="1110"/>
      <c r="ES129" s="1110"/>
      <c r="ET129" s="1110"/>
      <c r="EU129" s="1110"/>
      <c r="EV129" s="1110"/>
      <c r="EW129" s="1110"/>
      <c r="EX129" s="1110"/>
      <c r="EY129" s="1110"/>
      <c r="EZ129" s="1110"/>
      <c r="FA129" s="1110"/>
      <c r="FB129" s="1110"/>
      <c r="FC129" s="1110"/>
      <c r="FD129" s="1110"/>
      <c r="FE129" s="1110"/>
      <c r="FF129" s="986" t="s">
        <v>53</v>
      </c>
      <c r="FG129" s="986"/>
      <c r="FH129" s="986"/>
      <c r="FI129" s="986"/>
      <c r="FJ129" s="986"/>
      <c r="FK129" s="986"/>
      <c r="FL129" s="34"/>
      <c r="FM129" s="34"/>
      <c r="FN129" s="34"/>
      <c r="FO129" s="34"/>
      <c r="FP129" s="34"/>
      <c r="FQ129" s="34"/>
      <c r="FR129" s="34"/>
      <c r="FS129" s="34"/>
      <c r="FT129" s="34"/>
      <c r="FU129" s="34"/>
      <c r="FV129" s="34"/>
      <c r="FW129" s="34"/>
      <c r="FX129" s="34"/>
      <c r="FY129" s="34"/>
      <c r="FZ129" s="34"/>
      <c r="GA129" s="34"/>
      <c r="GB129" s="34"/>
      <c r="GC129" s="34"/>
      <c r="GD129" s="34"/>
      <c r="GE129" s="34"/>
      <c r="GF129" s="34"/>
      <c r="GG129" s="34"/>
      <c r="GH129" s="34"/>
      <c r="GI129" s="34"/>
      <c r="GJ129" s="34"/>
      <c r="GK129" s="34"/>
      <c r="GL129" s="34"/>
      <c r="GM129" s="34"/>
      <c r="GN129" s="34"/>
      <c r="GO129" s="34"/>
      <c r="GP129" s="34"/>
      <c r="GQ129" s="34"/>
      <c r="GR129" s="34"/>
      <c r="GS129" s="34"/>
      <c r="GT129" s="34"/>
      <c r="GU129" s="34"/>
      <c r="GV129" s="34"/>
      <c r="GW129" s="34"/>
      <c r="GX129" s="34"/>
      <c r="GY129" s="34"/>
      <c r="GZ129" s="34"/>
      <c r="HA129" s="45"/>
    </row>
    <row r="130" spans="1:210" ht="5.15" customHeight="1" x14ac:dyDescent="0.2">
      <c r="A130" s="65"/>
      <c r="B130" s="33"/>
      <c r="C130" s="34"/>
      <c r="D130" s="34"/>
      <c r="E130" s="34"/>
      <c r="F130" s="975"/>
      <c r="G130" s="975"/>
      <c r="H130" s="975"/>
      <c r="I130" s="975"/>
      <c r="J130" s="975"/>
      <c r="K130" s="975"/>
      <c r="L130" s="975"/>
      <c r="M130" s="975"/>
      <c r="N130" s="975"/>
      <c r="O130" s="975"/>
      <c r="P130" s="975"/>
      <c r="Q130" s="975"/>
      <c r="R130" s="975"/>
      <c r="S130" s="975"/>
      <c r="T130" s="975"/>
      <c r="U130" s="975"/>
      <c r="V130" s="1109"/>
      <c r="W130" s="1109"/>
      <c r="X130" s="1109"/>
      <c r="Y130" s="1109"/>
      <c r="Z130" s="1109"/>
      <c r="AA130" s="1109"/>
      <c r="AB130" s="1109"/>
      <c r="AC130" s="1109"/>
      <c r="AD130" s="1109"/>
      <c r="AE130" s="1109"/>
      <c r="AF130" s="1109"/>
      <c r="AG130" s="1109"/>
      <c r="AH130" s="1110"/>
      <c r="AI130" s="1110"/>
      <c r="AJ130" s="1110"/>
      <c r="AK130" s="1110"/>
      <c r="AL130" s="1110"/>
      <c r="AM130" s="1110"/>
      <c r="AN130" s="1110"/>
      <c r="AO130" s="1110"/>
      <c r="AP130" s="1110"/>
      <c r="AQ130" s="1110"/>
      <c r="AR130" s="1110"/>
      <c r="AS130" s="1110"/>
      <c r="AT130" s="1110"/>
      <c r="AU130" s="1110"/>
      <c r="AV130" s="1110"/>
      <c r="AW130" s="1110"/>
      <c r="AX130" s="1110"/>
      <c r="AY130" s="1110"/>
      <c r="AZ130" s="1110"/>
      <c r="BA130" s="1110"/>
      <c r="BB130" s="1110"/>
      <c r="BC130" s="1110"/>
      <c r="BD130" s="1110"/>
      <c r="BE130" s="986"/>
      <c r="BF130" s="986"/>
      <c r="BG130" s="986"/>
      <c r="BH130" s="986"/>
      <c r="BI130" s="986"/>
      <c r="BJ130" s="986"/>
      <c r="BK130" s="34"/>
      <c r="BL130" s="34"/>
      <c r="BM130" s="34"/>
      <c r="BN130" s="34"/>
      <c r="BO130" s="34"/>
      <c r="BP130" s="34"/>
      <c r="BQ130" s="34"/>
      <c r="BR130" s="34"/>
      <c r="BS130" s="34"/>
      <c r="BT130" s="34"/>
      <c r="BU130" s="34"/>
      <c r="BV130" s="34"/>
      <c r="BW130" s="34"/>
      <c r="BX130" s="34"/>
      <c r="BY130" s="34"/>
      <c r="BZ130" s="34"/>
      <c r="CA130" s="34"/>
      <c r="CB130" s="34"/>
      <c r="CC130" s="34"/>
      <c r="CD130" s="34"/>
      <c r="CE130" s="34"/>
      <c r="CF130" s="34"/>
      <c r="CG130" s="34"/>
      <c r="CH130" s="34"/>
      <c r="CI130" s="34"/>
      <c r="CJ130" s="34"/>
      <c r="CK130" s="34"/>
      <c r="CL130" s="34"/>
      <c r="CM130" s="34"/>
      <c r="CN130" s="34"/>
      <c r="CO130" s="34"/>
      <c r="CP130" s="34"/>
      <c r="CQ130" s="34"/>
      <c r="CR130" s="34"/>
      <c r="CS130" s="34"/>
      <c r="CT130" s="34"/>
      <c r="CU130" s="34"/>
      <c r="CV130" s="34"/>
      <c r="CW130" s="34"/>
      <c r="CX130" s="34"/>
      <c r="CY130" s="34"/>
      <c r="CZ130" s="45"/>
      <c r="DB130" s="65"/>
      <c r="DC130" s="33"/>
      <c r="DD130" s="34"/>
      <c r="DE130" s="34"/>
      <c r="DF130" s="34"/>
      <c r="DG130" s="975"/>
      <c r="DH130" s="975"/>
      <c r="DI130" s="975"/>
      <c r="DJ130" s="975"/>
      <c r="DK130" s="975"/>
      <c r="DL130" s="975"/>
      <c r="DM130" s="975"/>
      <c r="DN130" s="975"/>
      <c r="DO130" s="975"/>
      <c r="DP130" s="975"/>
      <c r="DQ130" s="975"/>
      <c r="DR130" s="975"/>
      <c r="DS130" s="975"/>
      <c r="DT130" s="975"/>
      <c r="DU130" s="975"/>
      <c r="DV130" s="975"/>
      <c r="DW130" s="1109"/>
      <c r="DX130" s="1109"/>
      <c r="DY130" s="1109"/>
      <c r="DZ130" s="1109"/>
      <c r="EA130" s="1109"/>
      <c r="EB130" s="1109"/>
      <c r="EC130" s="1109"/>
      <c r="ED130" s="1109"/>
      <c r="EE130" s="1109"/>
      <c r="EF130" s="1109"/>
      <c r="EG130" s="1109"/>
      <c r="EH130" s="1109"/>
      <c r="EI130" s="1110"/>
      <c r="EJ130" s="1110"/>
      <c r="EK130" s="1110"/>
      <c r="EL130" s="1110"/>
      <c r="EM130" s="1110"/>
      <c r="EN130" s="1110"/>
      <c r="EO130" s="1110"/>
      <c r="EP130" s="1110"/>
      <c r="EQ130" s="1110"/>
      <c r="ER130" s="1110"/>
      <c r="ES130" s="1110"/>
      <c r="ET130" s="1110"/>
      <c r="EU130" s="1110"/>
      <c r="EV130" s="1110"/>
      <c r="EW130" s="1110"/>
      <c r="EX130" s="1110"/>
      <c r="EY130" s="1110"/>
      <c r="EZ130" s="1110"/>
      <c r="FA130" s="1110"/>
      <c r="FB130" s="1110"/>
      <c r="FC130" s="1110"/>
      <c r="FD130" s="1110"/>
      <c r="FE130" s="1110"/>
      <c r="FF130" s="986"/>
      <c r="FG130" s="986"/>
      <c r="FH130" s="986"/>
      <c r="FI130" s="986"/>
      <c r="FJ130" s="986"/>
      <c r="FK130" s="986"/>
      <c r="FL130" s="34"/>
      <c r="FM130" s="34"/>
      <c r="FN130" s="34"/>
      <c r="FO130" s="34"/>
      <c r="FP130" s="34"/>
      <c r="FQ130" s="34"/>
      <c r="FR130" s="34"/>
      <c r="FS130" s="34"/>
      <c r="FT130" s="34"/>
      <c r="FU130" s="34"/>
      <c r="FV130" s="34"/>
      <c r="FW130" s="34"/>
      <c r="FX130" s="34"/>
      <c r="FY130" s="34"/>
      <c r="FZ130" s="34"/>
      <c r="GA130" s="34"/>
      <c r="GB130" s="34"/>
      <c r="GC130" s="34"/>
      <c r="GD130" s="34"/>
      <c r="GE130" s="34"/>
      <c r="GF130" s="34"/>
      <c r="GG130" s="34"/>
      <c r="GH130" s="34"/>
      <c r="GI130" s="34"/>
      <c r="GJ130" s="34"/>
      <c r="GK130" s="34"/>
      <c r="GL130" s="34"/>
      <c r="GM130" s="34"/>
      <c r="GN130" s="34"/>
      <c r="GO130" s="34"/>
      <c r="GP130" s="34"/>
      <c r="GQ130" s="34"/>
      <c r="GR130" s="34"/>
      <c r="GS130" s="34"/>
      <c r="GT130" s="34"/>
      <c r="GU130" s="34"/>
      <c r="GV130" s="34"/>
      <c r="GW130" s="34"/>
      <c r="GX130" s="34"/>
      <c r="GY130" s="34"/>
      <c r="GZ130" s="34"/>
      <c r="HA130" s="45"/>
    </row>
    <row r="131" spans="1:210" ht="5.15" customHeight="1" x14ac:dyDescent="0.2">
      <c r="A131" s="65"/>
      <c r="B131" s="33"/>
      <c r="C131" s="34"/>
      <c r="D131" s="34"/>
      <c r="E131" s="34"/>
      <c r="F131" s="975"/>
      <c r="G131" s="975"/>
      <c r="H131" s="975"/>
      <c r="I131" s="975"/>
      <c r="J131" s="975"/>
      <c r="K131" s="975"/>
      <c r="L131" s="975"/>
      <c r="M131" s="975"/>
      <c r="N131" s="975"/>
      <c r="O131" s="975"/>
      <c r="P131" s="975"/>
      <c r="Q131" s="975"/>
      <c r="R131" s="975"/>
      <c r="S131" s="975"/>
      <c r="T131" s="975"/>
      <c r="U131" s="975"/>
      <c r="V131" s="1109"/>
      <c r="W131" s="1109"/>
      <c r="X131" s="1109"/>
      <c r="Y131" s="1109"/>
      <c r="Z131" s="1109"/>
      <c r="AA131" s="1109"/>
      <c r="AB131" s="1109"/>
      <c r="AC131" s="1109"/>
      <c r="AD131" s="1109"/>
      <c r="AE131" s="1109"/>
      <c r="AF131" s="1109"/>
      <c r="AG131" s="1109"/>
      <c r="AH131" s="1110"/>
      <c r="AI131" s="1110"/>
      <c r="AJ131" s="1110"/>
      <c r="AK131" s="1110"/>
      <c r="AL131" s="1110"/>
      <c r="AM131" s="1110"/>
      <c r="AN131" s="1110"/>
      <c r="AO131" s="1110"/>
      <c r="AP131" s="1110"/>
      <c r="AQ131" s="1110"/>
      <c r="AR131" s="1110"/>
      <c r="AS131" s="1110"/>
      <c r="AT131" s="1110"/>
      <c r="AU131" s="1110"/>
      <c r="AV131" s="1110"/>
      <c r="AW131" s="1110"/>
      <c r="AX131" s="1110"/>
      <c r="AY131" s="1110"/>
      <c r="AZ131" s="1110"/>
      <c r="BA131" s="1110"/>
      <c r="BB131" s="1110"/>
      <c r="BC131" s="1110"/>
      <c r="BD131" s="1110"/>
      <c r="BE131" s="986"/>
      <c r="BF131" s="986"/>
      <c r="BG131" s="986"/>
      <c r="BH131" s="986"/>
      <c r="BI131" s="986"/>
      <c r="BJ131" s="986"/>
      <c r="BK131" s="34"/>
      <c r="BL131" s="34"/>
      <c r="BM131" s="34"/>
      <c r="BN131" s="34"/>
      <c r="BO131" s="34"/>
      <c r="BP131" s="34"/>
      <c r="BQ131" s="34"/>
      <c r="BR131" s="34"/>
      <c r="BS131" s="34"/>
      <c r="BT131" s="34"/>
      <c r="BU131" s="34"/>
      <c r="BV131" s="34"/>
      <c r="BW131" s="34"/>
      <c r="BX131" s="34"/>
      <c r="BY131" s="34"/>
      <c r="BZ131" s="34"/>
      <c r="CA131" s="34"/>
      <c r="CB131" s="34"/>
      <c r="CC131" s="34"/>
      <c r="CD131" s="34"/>
      <c r="CE131" s="34"/>
      <c r="CF131" s="34"/>
      <c r="CG131" s="34"/>
      <c r="CH131" s="34"/>
      <c r="CI131" s="34"/>
      <c r="CJ131" s="34"/>
      <c r="CK131" s="34"/>
      <c r="CL131" s="34"/>
      <c r="CM131" s="34"/>
      <c r="CN131" s="34"/>
      <c r="CO131" s="34"/>
      <c r="CP131" s="34"/>
      <c r="CQ131" s="34"/>
      <c r="CR131" s="34"/>
      <c r="CS131" s="34"/>
      <c r="CT131" s="34"/>
      <c r="CU131" s="34"/>
      <c r="CV131" s="34"/>
      <c r="CW131" s="34"/>
      <c r="CX131" s="34"/>
      <c r="CY131" s="34"/>
      <c r="CZ131" s="45"/>
      <c r="DB131" s="65"/>
      <c r="DC131" s="33"/>
      <c r="DD131" s="34"/>
      <c r="DE131" s="34"/>
      <c r="DF131" s="34"/>
      <c r="DG131" s="975"/>
      <c r="DH131" s="975"/>
      <c r="DI131" s="975"/>
      <c r="DJ131" s="975"/>
      <c r="DK131" s="975"/>
      <c r="DL131" s="975"/>
      <c r="DM131" s="975"/>
      <c r="DN131" s="975"/>
      <c r="DO131" s="975"/>
      <c r="DP131" s="975"/>
      <c r="DQ131" s="975"/>
      <c r="DR131" s="975"/>
      <c r="DS131" s="975"/>
      <c r="DT131" s="975"/>
      <c r="DU131" s="975"/>
      <c r="DV131" s="975"/>
      <c r="DW131" s="1109"/>
      <c r="DX131" s="1109"/>
      <c r="DY131" s="1109"/>
      <c r="DZ131" s="1109"/>
      <c r="EA131" s="1109"/>
      <c r="EB131" s="1109"/>
      <c r="EC131" s="1109"/>
      <c r="ED131" s="1109"/>
      <c r="EE131" s="1109"/>
      <c r="EF131" s="1109"/>
      <c r="EG131" s="1109"/>
      <c r="EH131" s="1109"/>
      <c r="EI131" s="1110"/>
      <c r="EJ131" s="1110"/>
      <c r="EK131" s="1110"/>
      <c r="EL131" s="1110"/>
      <c r="EM131" s="1110"/>
      <c r="EN131" s="1110"/>
      <c r="EO131" s="1110"/>
      <c r="EP131" s="1110"/>
      <c r="EQ131" s="1110"/>
      <c r="ER131" s="1110"/>
      <c r="ES131" s="1110"/>
      <c r="ET131" s="1110"/>
      <c r="EU131" s="1110"/>
      <c r="EV131" s="1110"/>
      <c r="EW131" s="1110"/>
      <c r="EX131" s="1110"/>
      <c r="EY131" s="1110"/>
      <c r="EZ131" s="1110"/>
      <c r="FA131" s="1110"/>
      <c r="FB131" s="1110"/>
      <c r="FC131" s="1110"/>
      <c r="FD131" s="1110"/>
      <c r="FE131" s="1110"/>
      <c r="FF131" s="986"/>
      <c r="FG131" s="986"/>
      <c r="FH131" s="986"/>
      <c r="FI131" s="986"/>
      <c r="FJ131" s="986"/>
      <c r="FK131" s="986"/>
      <c r="FL131" s="34"/>
      <c r="FM131" s="34"/>
      <c r="FN131" s="34"/>
      <c r="FO131" s="34"/>
      <c r="FP131" s="34"/>
      <c r="FQ131" s="34"/>
      <c r="FR131" s="34"/>
      <c r="FS131" s="34"/>
      <c r="FT131" s="34"/>
      <c r="FU131" s="34"/>
      <c r="FV131" s="34"/>
      <c r="FW131" s="34"/>
      <c r="FX131" s="34"/>
      <c r="FY131" s="34"/>
      <c r="FZ131" s="34"/>
      <c r="GA131" s="34"/>
      <c r="GB131" s="34"/>
      <c r="GC131" s="34"/>
      <c r="GD131" s="34"/>
      <c r="GE131" s="34"/>
      <c r="GF131" s="34"/>
      <c r="GG131" s="34"/>
      <c r="GH131" s="34"/>
      <c r="GI131" s="34"/>
      <c r="GJ131" s="34"/>
      <c r="GK131" s="34"/>
      <c r="GL131" s="34"/>
      <c r="GM131" s="34"/>
      <c r="GN131" s="34"/>
      <c r="GO131" s="34"/>
      <c r="GP131" s="34"/>
      <c r="GQ131" s="34"/>
      <c r="GR131" s="34"/>
      <c r="GS131" s="34"/>
      <c r="GT131" s="34"/>
      <c r="GU131" s="34"/>
      <c r="GV131" s="34"/>
      <c r="GW131" s="34"/>
      <c r="GX131" s="34"/>
      <c r="GY131" s="34"/>
      <c r="GZ131" s="34"/>
      <c r="HA131" s="45"/>
    </row>
    <row r="132" spans="1:210" ht="5.15" customHeight="1" x14ac:dyDescent="0.2">
      <c r="A132" s="65"/>
      <c r="B132" s="33"/>
      <c r="C132" s="34"/>
      <c r="D132" s="34"/>
      <c r="E132" s="34"/>
      <c r="F132" s="975" t="s">
        <v>54</v>
      </c>
      <c r="G132" s="975"/>
      <c r="H132" s="975"/>
      <c r="I132" s="975"/>
      <c r="J132" s="975"/>
      <c r="K132" s="975"/>
      <c r="L132" s="975"/>
      <c r="M132" s="975"/>
      <c r="N132" s="975"/>
      <c r="O132" s="975"/>
      <c r="P132" s="975"/>
      <c r="Q132" s="975"/>
      <c r="R132" s="975"/>
      <c r="S132" s="975"/>
      <c r="T132" s="975"/>
      <c r="U132" s="975"/>
      <c r="V132" s="975"/>
      <c r="W132" s="975"/>
      <c r="X132" s="975"/>
      <c r="Y132" s="975"/>
      <c r="Z132" s="975"/>
      <c r="AA132" s="975"/>
      <c r="AB132" s="975"/>
      <c r="AC132" s="975"/>
      <c r="AD132" s="975"/>
      <c r="AE132" s="975"/>
      <c r="AF132" s="975"/>
      <c r="AG132" s="975"/>
      <c r="AH132" s="975"/>
      <c r="AI132" s="975"/>
      <c r="AJ132" s="975"/>
      <c r="AK132" s="975"/>
      <c r="AL132" s="975"/>
      <c r="AM132" s="975"/>
      <c r="AN132" s="975"/>
      <c r="AO132" s="975"/>
      <c r="AP132" s="975"/>
      <c r="AQ132" s="975"/>
      <c r="AR132" s="975"/>
      <c r="AS132" s="975"/>
      <c r="AT132" s="975"/>
      <c r="AU132" s="975"/>
      <c r="AV132" s="975"/>
      <c r="AW132" s="975"/>
      <c r="AX132" s="975"/>
      <c r="AY132" s="975"/>
      <c r="AZ132" s="975"/>
      <c r="BA132" s="975"/>
      <c r="BB132" s="975"/>
      <c r="BC132" s="975"/>
      <c r="BD132" s="975"/>
      <c r="BE132" s="986"/>
      <c r="BF132" s="986"/>
      <c r="BG132" s="986"/>
      <c r="BH132" s="986"/>
      <c r="BI132" s="986"/>
      <c r="BJ132" s="986"/>
      <c r="BK132" s="34"/>
      <c r="BL132" s="34"/>
      <c r="BM132" s="34"/>
      <c r="BN132" s="34"/>
      <c r="BO132" s="34"/>
      <c r="BP132" s="34"/>
      <c r="BQ132" s="34"/>
      <c r="BR132" s="34"/>
      <c r="BS132" s="34"/>
      <c r="BT132" s="34"/>
      <c r="BU132" s="34"/>
      <c r="BV132" s="34"/>
      <c r="BW132" s="34"/>
      <c r="BX132" s="34"/>
      <c r="BY132" s="34"/>
      <c r="BZ132" s="34"/>
      <c r="CA132" s="34"/>
      <c r="CB132" s="34"/>
      <c r="CC132" s="34"/>
      <c r="CD132" s="34"/>
      <c r="CE132" s="34"/>
      <c r="CF132" s="34"/>
      <c r="CG132" s="34"/>
      <c r="CH132" s="34"/>
      <c r="CI132" s="34"/>
      <c r="CJ132" s="34"/>
      <c r="CK132" s="34"/>
      <c r="CL132" s="34"/>
      <c r="CM132" s="34"/>
      <c r="CN132" s="34"/>
      <c r="CO132" s="34"/>
      <c r="CP132" s="34"/>
      <c r="CQ132" s="34"/>
      <c r="CR132" s="34"/>
      <c r="CS132" s="34"/>
      <c r="CT132" s="34"/>
      <c r="CU132" s="34"/>
      <c r="CV132" s="34"/>
      <c r="CW132" s="34"/>
      <c r="CX132" s="34"/>
      <c r="CY132" s="34"/>
      <c r="CZ132" s="45"/>
      <c r="DB132" s="65"/>
      <c r="DC132" s="33"/>
      <c r="DD132" s="34"/>
      <c r="DE132" s="34"/>
      <c r="DF132" s="34"/>
      <c r="DG132" s="975" t="s">
        <v>54</v>
      </c>
      <c r="DH132" s="975"/>
      <c r="DI132" s="975"/>
      <c r="DJ132" s="975"/>
      <c r="DK132" s="975"/>
      <c r="DL132" s="975"/>
      <c r="DM132" s="975"/>
      <c r="DN132" s="975"/>
      <c r="DO132" s="975"/>
      <c r="DP132" s="975"/>
      <c r="DQ132" s="975"/>
      <c r="DR132" s="975"/>
      <c r="DS132" s="975"/>
      <c r="DT132" s="975"/>
      <c r="DU132" s="975"/>
      <c r="DV132" s="975"/>
      <c r="DW132" s="975"/>
      <c r="DX132" s="975"/>
      <c r="DY132" s="975"/>
      <c r="DZ132" s="975"/>
      <c r="EA132" s="975"/>
      <c r="EB132" s="975"/>
      <c r="EC132" s="975"/>
      <c r="ED132" s="975"/>
      <c r="EE132" s="975"/>
      <c r="EF132" s="975"/>
      <c r="EG132" s="975"/>
      <c r="EH132" s="975"/>
      <c r="EI132" s="975"/>
      <c r="EJ132" s="975"/>
      <c r="EK132" s="975"/>
      <c r="EL132" s="975"/>
      <c r="EM132" s="975"/>
      <c r="EN132" s="975"/>
      <c r="EO132" s="975"/>
      <c r="EP132" s="975"/>
      <c r="EQ132" s="975"/>
      <c r="ER132" s="975"/>
      <c r="ES132" s="975"/>
      <c r="ET132" s="975"/>
      <c r="EU132" s="975"/>
      <c r="EV132" s="975"/>
      <c r="EW132" s="975"/>
      <c r="EX132" s="975"/>
      <c r="EY132" s="975"/>
      <c r="EZ132" s="975"/>
      <c r="FA132" s="975"/>
      <c r="FB132" s="975"/>
      <c r="FC132" s="975"/>
      <c r="FD132" s="975"/>
      <c r="FE132" s="975"/>
      <c r="FF132" s="986"/>
      <c r="FG132" s="986"/>
      <c r="FH132" s="986"/>
      <c r="FI132" s="986"/>
      <c r="FJ132" s="986"/>
      <c r="FK132" s="986"/>
      <c r="FL132" s="34"/>
      <c r="FM132" s="34"/>
      <c r="FN132" s="34"/>
      <c r="FO132" s="34"/>
      <c r="FP132" s="34"/>
      <c r="FQ132" s="34"/>
      <c r="FR132" s="34"/>
      <c r="FS132" s="34"/>
      <c r="FT132" s="34"/>
      <c r="FU132" s="34"/>
      <c r="FV132" s="34"/>
      <c r="FW132" s="34"/>
      <c r="FX132" s="34"/>
      <c r="FY132" s="34"/>
      <c r="FZ132" s="34"/>
      <c r="GA132" s="34"/>
      <c r="GB132" s="34"/>
      <c r="GC132" s="34"/>
      <c r="GD132" s="34"/>
      <c r="GE132" s="34"/>
      <c r="GF132" s="34"/>
      <c r="GG132" s="34"/>
      <c r="GH132" s="34"/>
      <c r="GI132" s="34"/>
      <c r="GJ132" s="34"/>
      <c r="GK132" s="34"/>
      <c r="GL132" s="34"/>
      <c r="GM132" s="34"/>
      <c r="GN132" s="34"/>
      <c r="GO132" s="34"/>
      <c r="GP132" s="34"/>
      <c r="GQ132" s="34"/>
      <c r="GR132" s="34"/>
      <c r="GS132" s="34"/>
      <c r="GT132" s="34"/>
      <c r="GU132" s="34"/>
      <c r="GV132" s="34"/>
      <c r="GW132" s="34"/>
      <c r="GX132" s="34"/>
      <c r="GY132" s="34"/>
      <c r="GZ132" s="34"/>
      <c r="HA132" s="45"/>
    </row>
    <row r="133" spans="1:210" ht="5.15" customHeight="1" x14ac:dyDescent="0.2">
      <c r="A133" s="65"/>
      <c r="B133" s="33"/>
      <c r="C133" s="34"/>
      <c r="D133" s="34"/>
      <c r="E133" s="34"/>
      <c r="F133" s="975"/>
      <c r="G133" s="975"/>
      <c r="H133" s="975"/>
      <c r="I133" s="975"/>
      <c r="J133" s="975"/>
      <c r="K133" s="975"/>
      <c r="L133" s="975"/>
      <c r="M133" s="975"/>
      <c r="N133" s="975"/>
      <c r="O133" s="975"/>
      <c r="P133" s="975"/>
      <c r="Q133" s="975"/>
      <c r="R133" s="975"/>
      <c r="S133" s="975"/>
      <c r="T133" s="975"/>
      <c r="U133" s="975"/>
      <c r="V133" s="975"/>
      <c r="W133" s="975"/>
      <c r="X133" s="975"/>
      <c r="Y133" s="975"/>
      <c r="Z133" s="975"/>
      <c r="AA133" s="975"/>
      <c r="AB133" s="975"/>
      <c r="AC133" s="975"/>
      <c r="AD133" s="975"/>
      <c r="AE133" s="975"/>
      <c r="AF133" s="975"/>
      <c r="AG133" s="975"/>
      <c r="AH133" s="975"/>
      <c r="AI133" s="975"/>
      <c r="AJ133" s="975"/>
      <c r="AK133" s="975"/>
      <c r="AL133" s="975"/>
      <c r="AM133" s="975"/>
      <c r="AN133" s="975"/>
      <c r="AO133" s="975"/>
      <c r="AP133" s="975"/>
      <c r="AQ133" s="975"/>
      <c r="AR133" s="975"/>
      <c r="AS133" s="975"/>
      <c r="AT133" s="975"/>
      <c r="AU133" s="975"/>
      <c r="AV133" s="975"/>
      <c r="AW133" s="975"/>
      <c r="AX133" s="975"/>
      <c r="AY133" s="975"/>
      <c r="AZ133" s="975"/>
      <c r="BA133" s="975"/>
      <c r="BB133" s="975"/>
      <c r="BC133" s="975"/>
      <c r="BD133" s="975"/>
      <c r="BE133" s="34"/>
      <c r="BF133" s="34"/>
      <c r="BG133" s="34"/>
      <c r="BH133" s="34"/>
      <c r="BI133" s="34"/>
      <c r="BJ133" s="34"/>
      <c r="BK133" s="34"/>
      <c r="BL133" s="34"/>
      <c r="BM133" s="34"/>
      <c r="BN133" s="34"/>
      <c r="BO133" s="34"/>
      <c r="BP133" s="34"/>
      <c r="BQ133" s="34"/>
      <c r="BR133" s="34"/>
      <c r="BS133" s="34"/>
      <c r="BT133" s="34"/>
      <c r="BU133" s="34"/>
      <c r="BV133" s="34"/>
      <c r="BW133" s="34"/>
      <c r="BX133" s="34"/>
      <c r="BY133" s="34"/>
      <c r="BZ133" s="34"/>
      <c r="CA133" s="34"/>
      <c r="CB133" s="34"/>
      <c r="CC133" s="34"/>
      <c r="CD133" s="34"/>
      <c r="CE133" s="34"/>
      <c r="CF133" s="34"/>
      <c r="CG133" s="34"/>
      <c r="CH133" s="34"/>
      <c r="CI133" s="34"/>
      <c r="CJ133" s="34"/>
      <c r="CK133" s="34"/>
      <c r="CL133" s="34"/>
      <c r="CM133" s="34"/>
      <c r="CN133" s="34"/>
      <c r="CO133" s="34"/>
      <c r="CP133" s="34"/>
      <c r="CQ133" s="34"/>
      <c r="CR133" s="34"/>
      <c r="CS133" s="34"/>
      <c r="CT133" s="34"/>
      <c r="CU133" s="34"/>
      <c r="CV133" s="34"/>
      <c r="CW133" s="34"/>
      <c r="CX133" s="34"/>
      <c r="CY133" s="34"/>
      <c r="CZ133" s="45"/>
      <c r="DB133" s="65"/>
      <c r="DC133" s="33"/>
      <c r="DD133" s="34"/>
      <c r="DE133" s="34"/>
      <c r="DF133" s="34"/>
      <c r="DG133" s="975"/>
      <c r="DH133" s="975"/>
      <c r="DI133" s="975"/>
      <c r="DJ133" s="975"/>
      <c r="DK133" s="975"/>
      <c r="DL133" s="975"/>
      <c r="DM133" s="975"/>
      <c r="DN133" s="975"/>
      <c r="DO133" s="975"/>
      <c r="DP133" s="975"/>
      <c r="DQ133" s="975"/>
      <c r="DR133" s="975"/>
      <c r="DS133" s="975"/>
      <c r="DT133" s="975"/>
      <c r="DU133" s="975"/>
      <c r="DV133" s="975"/>
      <c r="DW133" s="975"/>
      <c r="DX133" s="975"/>
      <c r="DY133" s="975"/>
      <c r="DZ133" s="975"/>
      <c r="EA133" s="975"/>
      <c r="EB133" s="975"/>
      <c r="EC133" s="975"/>
      <c r="ED133" s="975"/>
      <c r="EE133" s="975"/>
      <c r="EF133" s="975"/>
      <c r="EG133" s="975"/>
      <c r="EH133" s="975"/>
      <c r="EI133" s="975"/>
      <c r="EJ133" s="975"/>
      <c r="EK133" s="975"/>
      <c r="EL133" s="975"/>
      <c r="EM133" s="975"/>
      <c r="EN133" s="975"/>
      <c r="EO133" s="975"/>
      <c r="EP133" s="975"/>
      <c r="EQ133" s="975"/>
      <c r="ER133" s="975"/>
      <c r="ES133" s="975"/>
      <c r="ET133" s="975"/>
      <c r="EU133" s="975"/>
      <c r="EV133" s="975"/>
      <c r="EW133" s="975"/>
      <c r="EX133" s="975"/>
      <c r="EY133" s="975"/>
      <c r="EZ133" s="975"/>
      <c r="FA133" s="975"/>
      <c r="FB133" s="975"/>
      <c r="FC133" s="975"/>
      <c r="FD133" s="975"/>
      <c r="FE133" s="975"/>
      <c r="FF133" s="34"/>
      <c r="FG133" s="34"/>
      <c r="FH133" s="34"/>
      <c r="FI133" s="34"/>
      <c r="FJ133" s="34"/>
      <c r="FK133" s="34"/>
      <c r="FL133" s="34"/>
      <c r="FM133" s="34"/>
      <c r="FN133" s="34"/>
      <c r="FO133" s="34"/>
      <c r="FP133" s="34"/>
      <c r="FQ133" s="34"/>
      <c r="FR133" s="34"/>
      <c r="FS133" s="34"/>
      <c r="FT133" s="34"/>
      <c r="FU133" s="34"/>
      <c r="FV133" s="34"/>
      <c r="FW133" s="34"/>
      <c r="FX133" s="34"/>
      <c r="FY133" s="34"/>
      <c r="FZ133" s="34"/>
      <c r="GA133" s="34"/>
      <c r="GB133" s="34"/>
      <c r="GC133" s="34"/>
      <c r="GD133" s="34"/>
      <c r="GE133" s="34"/>
      <c r="GF133" s="34"/>
      <c r="GG133" s="34"/>
      <c r="GH133" s="34"/>
      <c r="GI133" s="34"/>
      <c r="GJ133" s="34"/>
      <c r="GK133" s="34"/>
      <c r="GL133" s="34"/>
      <c r="GM133" s="34"/>
      <c r="GN133" s="34"/>
      <c r="GO133" s="34"/>
      <c r="GP133" s="34"/>
      <c r="GQ133" s="34"/>
      <c r="GR133" s="34"/>
      <c r="GS133" s="34"/>
      <c r="GT133" s="34"/>
      <c r="GU133" s="34"/>
      <c r="GV133" s="34"/>
      <c r="GW133" s="34"/>
      <c r="GX133" s="34"/>
      <c r="GY133" s="34"/>
      <c r="GZ133" s="34"/>
      <c r="HA133" s="45"/>
    </row>
    <row r="134" spans="1:210" ht="5.15" customHeight="1" x14ac:dyDescent="0.2">
      <c r="A134" s="65"/>
      <c r="B134" s="33"/>
      <c r="C134" s="34"/>
      <c r="D134" s="34"/>
      <c r="E134" s="34"/>
      <c r="F134" s="975"/>
      <c r="G134" s="975"/>
      <c r="H134" s="975"/>
      <c r="I134" s="975"/>
      <c r="J134" s="975"/>
      <c r="K134" s="975"/>
      <c r="L134" s="975"/>
      <c r="M134" s="975"/>
      <c r="N134" s="975"/>
      <c r="O134" s="975"/>
      <c r="P134" s="975"/>
      <c r="Q134" s="975"/>
      <c r="R134" s="975"/>
      <c r="S134" s="975"/>
      <c r="T134" s="975"/>
      <c r="U134" s="975"/>
      <c r="V134" s="975"/>
      <c r="W134" s="975"/>
      <c r="X134" s="975"/>
      <c r="Y134" s="975"/>
      <c r="Z134" s="975"/>
      <c r="AA134" s="975"/>
      <c r="AB134" s="975"/>
      <c r="AC134" s="975"/>
      <c r="AD134" s="975"/>
      <c r="AE134" s="975"/>
      <c r="AF134" s="975"/>
      <c r="AG134" s="975"/>
      <c r="AH134" s="975"/>
      <c r="AI134" s="975"/>
      <c r="AJ134" s="975"/>
      <c r="AK134" s="975"/>
      <c r="AL134" s="975"/>
      <c r="AM134" s="975"/>
      <c r="AN134" s="975"/>
      <c r="AO134" s="975"/>
      <c r="AP134" s="975"/>
      <c r="AQ134" s="975"/>
      <c r="AR134" s="975"/>
      <c r="AS134" s="975"/>
      <c r="AT134" s="975"/>
      <c r="AU134" s="975"/>
      <c r="AV134" s="975"/>
      <c r="AW134" s="975"/>
      <c r="AX134" s="975"/>
      <c r="AY134" s="975"/>
      <c r="AZ134" s="975"/>
      <c r="BA134" s="975"/>
      <c r="BB134" s="975"/>
      <c r="BC134" s="975"/>
      <c r="BD134" s="975"/>
      <c r="BE134" s="34"/>
      <c r="BF134" s="34"/>
      <c r="BG134" s="34"/>
      <c r="BH134" s="34"/>
      <c r="BI134" s="34"/>
      <c r="BJ134" s="34"/>
      <c r="BK134" s="34"/>
      <c r="BL134" s="34"/>
      <c r="BM134" s="34"/>
      <c r="BN134" s="34"/>
      <c r="BO134" s="34"/>
      <c r="BP134" s="34"/>
      <c r="BQ134" s="34"/>
      <c r="BR134" s="34"/>
      <c r="BS134" s="34"/>
      <c r="BT134" s="34"/>
      <c r="BU134" s="34"/>
      <c r="BV134" s="34"/>
      <c r="BW134" s="34"/>
      <c r="BX134" s="34"/>
      <c r="BY134" s="34"/>
      <c r="BZ134" s="34"/>
      <c r="CA134" s="34"/>
      <c r="CB134" s="34"/>
      <c r="CC134" s="34"/>
      <c r="CD134" s="34"/>
      <c r="CE134" s="34"/>
      <c r="CF134" s="34"/>
      <c r="CG134" s="34"/>
      <c r="CH134" s="34"/>
      <c r="CI134" s="34"/>
      <c r="CJ134" s="34"/>
      <c r="CK134" s="34"/>
      <c r="CL134" s="34"/>
      <c r="CM134" s="34"/>
      <c r="CN134" s="34"/>
      <c r="CO134" s="34"/>
      <c r="CP134" s="34"/>
      <c r="CQ134" s="34"/>
      <c r="CR134" s="34"/>
      <c r="CS134" s="34"/>
      <c r="CT134" s="34"/>
      <c r="CU134" s="34"/>
      <c r="CV134" s="34"/>
      <c r="CW134" s="34"/>
      <c r="CX134" s="34"/>
      <c r="CY134" s="34"/>
      <c r="CZ134" s="45"/>
      <c r="DA134" s="66"/>
      <c r="DB134" s="65"/>
      <c r="DC134" s="33"/>
      <c r="DD134" s="34"/>
      <c r="DE134" s="34"/>
      <c r="DF134" s="34"/>
      <c r="DG134" s="975"/>
      <c r="DH134" s="975"/>
      <c r="DI134" s="975"/>
      <c r="DJ134" s="975"/>
      <c r="DK134" s="975"/>
      <c r="DL134" s="975"/>
      <c r="DM134" s="975"/>
      <c r="DN134" s="975"/>
      <c r="DO134" s="975"/>
      <c r="DP134" s="975"/>
      <c r="DQ134" s="975"/>
      <c r="DR134" s="975"/>
      <c r="DS134" s="975"/>
      <c r="DT134" s="975"/>
      <c r="DU134" s="975"/>
      <c r="DV134" s="975"/>
      <c r="DW134" s="975"/>
      <c r="DX134" s="975"/>
      <c r="DY134" s="975"/>
      <c r="DZ134" s="975"/>
      <c r="EA134" s="975"/>
      <c r="EB134" s="975"/>
      <c r="EC134" s="975"/>
      <c r="ED134" s="975"/>
      <c r="EE134" s="975"/>
      <c r="EF134" s="975"/>
      <c r="EG134" s="975"/>
      <c r="EH134" s="975"/>
      <c r="EI134" s="975"/>
      <c r="EJ134" s="975"/>
      <c r="EK134" s="975"/>
      <c r="EL134" s="975"/>
      <c r="EM134" s="975"/>
      <c r="EN134" s="975"/>
      <c r="EO134" s="975"/>
      <c r="EP134" s="975"/>
      <c r="EQ134" s="975"/>
      <c r="ER134" s="975"/>
      <c r="ES134" s="975"/>
      <c r="ET134" s="975"/>
      <c r="EU134" s="975"/>
      <c r="EV134" s="975"/>
      <c r="EW134" s="975"/>
      <c r="EX134" s="975"/>
      <c r="EY134" s="975"/>
      <c r="EZ134" s="975"/>
      <c r="FA134" s="975"/>
      <c r="FB134" s="975"/>
      <c r="FC134" s="975"/>
      <c r="FD134" s="975"/>
      <c r="FE134" s="975"/>
      <c r="FF134" s="34"/>
      <c r="FG134" s="34"/>
      <c r="FH134" s="34"/>
      <c r="FI134" s="34"/>
      <c r="FJ134" s="34"/>
      <c r="FK134" s="34"/>
      <c r="FL134" s="34"/>
      <c r="FM134" s="34"/>
      <c r="FN134" s="34"/>
      <c r="FO134" s="34"/>
      <c r="FP134" s="34"/>
      <c r="FQ134" s="34"/>
      <c r="FR134" s="34"/>
      <c r="FS134" s="34"/>
      <c r="FT134" s="34"/>
      <c r="FU134" s="34"/>
      <c r="FV134" s="34"/>
      <c r="FW134" s="34"/>
      <c r="FX134" s="34"/>
      <c r="FY134" s="34"/>
      <c r="FZ134" s="34"/>
      <c r="GA134" s="34"/>
      <c r="GB134" s="34"/>
      <c r="GC134" s="34"/>
      <c r="GD134" s="34"/>
      <c r="GE134" s="34"/>
      <c r="GF134" s="34"/>
      <c r="GG134" s="34"/>
      <c r="GH134" s="34"/>
      <c r="GI134" s="34"/>
      <c r="GJ134" s="34"/>
      <c r="GK134" s="34"/>
      <c r="GL134" s="34"/>
      <c r="GM134" s="34"/>
      <c r="GN134" s="34"/>
      <c r="GO134" s="34"/>
      <c r="GP134" s="34"/>
      <c r="GQ134" s="34"/>
      <c r="GR134" s="34"/>
      <c r="GS134" s="34"/>
      <c r="GT134" s="34"/>
      <c r="GU134" s="34"/>
      <c r="GV134" s="34"/>
      <c r="GW134" s="34"/>
      <c r="GX134" s="34"/>
      <c r="GY134" s="34"/>
      <c r="GZ134" s="34"/>
      <c r="HA134" s="45"/>
      <c r="HB134" s="66"/>
    </row>
    <row r="135" spans="1:210" ht="5.15" customHeight="1" x14ac:dyDescent="0.2">
      <c r="A135" s="65"/>
      <c r="B135" s="33"/>
      <c r="C135" s="34"/>
      <c r="D135" s="34"/>
      <c r="E135" s="34"/>
      <c r="F135" s="35"/>
      <c r="G135" s="35"/>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4"/>
      <c r="BF135" s="34"/>
      <c r="BG135" s="34"/>
      <c r="BH135" s="34"/>
      <c r="BI135" s="34"/>
      <c r="BJ135" s="34"/>
      <c r="BK135" s="34"/>
      <c r="BL135" s="34"/>
      <c r="BM135" s="34"/>
      <c r="BN135" s="34"/>
      <c r="BO135" s="34"/>
      <c r="BP135" s="34"/>
      <c r="BQ135" s="34"/>
      <c r="BR135" s="34"/>
      <c r="BS135" s="34"/>
      <c r="BT135" s="34"/>
      <c r="BU135" s="34"/>
      <c r="BV135" s="34"/>
      <c r="BW135" s="34"/>
      <c r="BX135" s="34"/>
      <c r="BY135" s="34"/>
      <c r="BZ135" s="34"/>
      <c r="CA135" s="34"/>
      <c r="CB135" s="34"/>
      <c r="CC135" s="34"/>
      <c r="CD135" s="34"/>
      <c r="CE135" s="34"/>
      <c r="CF135" s="34"/>
      <c r="CG135" s="34"/>
      <c r="CH135" s="34"/>
      <c r="CI135" s="34"/>
      <c r="CJ135" s="34"/>
      <c r="CK135" s="34"/>
      <c r="CL135" s="34"/>
      <c r="CM135" s="34"/>
      <c r="CN135" s="34"/>
      <c r="CO135" s="34"/>
      <c r="CP135" s="34"/>
      <c r="CQ135" s="34"/>
      <c r="CR135" s="34"/>
      <c r="CS135" s="34"/>
      <c r="CT135" s="34"/>
      <c r="CU135" s="34"/>
      <c r="CV135" s="34"/>
      <c r="CW135" s="34"/>
      <c r="CX135" s="34"/>
      <c r="CY135" s="34"/>
      <c r="CZ135" s="45"/>
      <c r="DA135" s="66"/>
      <c r="DB135" s="65"/>
      <c r="DC135" s="33"/>
      <c r="DD135" s="34"/>
      <c r="DE135" s="34"/>
      <c r="DF135" s="34"/>
      <c r="DG135" s="35"/>
      <c r="DH135" s="35"/>
      <c r="DI135" s="35"/>
      <c r="DJ135" s="35"/>
      <c r="DK135" s="35"/>
      <c r="DL135" s="35"/>
      <c r="DM135" s="35"/>
      <c r="DN135" s="35"/>
      <c r="DO135" s="35"/>
      <c r="DP135" s="35"/>
      <c r="DQ135" s="35"/>
      <c r="DR135" s="35"/>
      <c r="DS135" s="35"/>
      <c r="DT135" s="35"/>
      <c r="DU135" s="35"/>
      <c r="DV135" s="35"/>
      <c r="DW135" s="35"/>
      <c r="DX135" s="35"/>
      <c r="DY135" s="35"/>
      <c r="DZ135" s="35"/>
      <c r="EA135" s="35"/>
      <c r="EB135" s="35"/>
      <c r="EC135" s="35"/>
      <c r="ED135" s="35"/>
      <c r="EE135" s="35"/>
      <c r="EF135" s="35"/>
      <c r="EG135" s="35"/>
      <c r="EH135" s="35"/>
      <c r="EI135" s="35"/>
      <c r="EJ135" s="35"/>
      <c r="EK135" s="35"/>
      <c r="EL135" s="35"/>
      <c r="EM135" s="35"/>
      <c r="EN135" s="35"/>
      <c r="EO135" s="35"/>
      <c r="EP135" s="35"/>
      <c r="EQ135" s="35"/>
      <c r="ER135" s="35"/>
      <c r="ES135" s="35"/>
      <c r="ET135" s="35"/>
      <c r="EU135" s="35"/>
      <c r="EV135" s="35"/>
      <c r="EW135" s="35"/>
      <c r="EX135" s="35"/>
      <c r="EY135" s="35"/>
      <c r="EZ135" s="35"/>
      <c r="FA135" s="35"/>
      <c r="FB135" s="35"/>
      <c r="FC135" s="35"/>
      <c r="FD135" s="35"/>
      <c r="FE135" s="35"/>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45"/>
      <c r="HB135" s="66"/>
    </row>
    <row r="136" spans="1:210" ht="6.75" customHeight="1" x14ac:dyDescent="0.2">
      <c r="A136" s="65"/>
      <c r="B136" s="67"/>
      <c r="C136" s="68"/>
      <c r="D136" s="68"/>
      <c r="E136" s="68"/>
      <c r="F136" s="68"/>
      <c r="G136" s="68"/>
      <c r="H136" s="68"/>
      <c r="I136" s="68"/>
      <c r="J136" s="6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8"/>
      <c r="BW136" s="68"/>
      <c r="BX136" s="68"/>
      <c r="BY136" s="68"/>
      <c r="BZ136" s="68"/>
      <c r="CA136" s="68"/>
      <c r="CB136" s="68"/>
      <c r="CC136" s="68"/>
      <c r="CD136" s="68"/>
      <c r="CE136" s="68"/>
      <c r="CF136" s="68"/>
      <c r="CG136" s="68"/>
      <c r="CH136" s="68"/>
      <c r="CI136" s="68"/>
      <c r="CJ136" s="68"/>
      <c r="CK136" s="68"/>
      <c r="CL136" s="68"/>
      <c r="CM136" s="68"/>
      <c r="CN136" s="68"/>
      <c r="CO136" s="68"/>
      <c r="CP136" s="68"/>
      <c r="CQ136" s="68"/>
      <c r="CR136" s="68"/>
      <c r="CS136" s="68"/>
      <c r="CT136" s="68"/>
      <c r="CU136" s="68"/>
      <c r="CV136" s="68"/>
      <c r="CW136" s="68"/>
      <c r="CX136" s="68"/>
      <c r="CY136" s="68"/>
      <c r="CZ136" s="69"/>
      <c r="DA136" s="66"/>
      <c r="DB136" s="65"/>
      <c r="DC136" s="67"/>
      <c r="DD136" s="68"/>
      <c r="DE136" s="68"/>
      <c r="DF136" s="68"/>
      <c r="DG136" s="68"/>
      <c r="DH136" s="68"/>
      <c r="DI136" s="68"/>
      <c r="DJ136" s="68"/>
      <c r="DK136" s="68"/>
      <c r="DL136" s="68"/>
      <c r="DM136" s="68"/>
      <c r="DN136" s="68"/>
      <c r="DO136" s="68"/>
      <c r="DP136" s="68"/>
      <c r="DQ136" s="68"/>
      <c r="DR136" s="68"/>
      <c r="DS136" s="68"/>
      <c r="DT136" s="68"/>
      <c r="DU136" s="68"/>
      <c r="DV136" s="68"/>
      <c r="DW136" s="68"/>
      <c r="DX136" s="68"/>
      <c r="DY136" s="68"/>
      <c r="DZ136" s="68"/>
      <c r="EA136" s="68"/>
      <c r="EB136" s="68"/>
      <c r="EC136" s="68"/>
      <c r="ED136" s="68"/>
      <c r="EE136" s="68"/>
      <c r="EF136" s="68"/>
      <c r="EG136" s="68"/>
      <c r="EH136" s="68"/>
      <c r="EI136" s="68"/>
      <c r="EJ136" s="68"/>
      <c r="EK136" s="68"/>
      <c r="EL136" s="68"/>
      <c r="EM136" s="68"/>
      <c r="EN136" s="68"/>
      <c r="EO136" s="68"/>
      <c r="EP136" s="68"/>
      <c r="EQ136" s="68"/>
      <c r="ER136" s="68"/>
      <c r="ES136" s="68"/>
      <c r="ET136" s="68"/>
      <c r="EU136" s="68"/>
      <c r="EV136" s="68"/>
      <c r="EW136" s="68"/>
      <c r="EX136" s="68"/>
      <c r="EY136" s="68"/>
      <c r="EZ136" s="68"/>
      <c r="FA136" s="68"/>
      <c r="FB136" s="68"/>
      <c r="FC136" s="68"/>
      <c r="FD136" s="68"/>
      <c r="FE136" s="68"/>
      <c r="FF136" s="68"/>
      <c r="FG136" s="68"/>
      <c r="FH136" s="68"/>
      <c r="FI136" s="68"/>
      <c r="FJ136" s="68"/>
      <c r="FK136" s="68"/>
      <c r="FL136" s="68"/>
      <c r="FM136" s="68"/>
      <c r="FN136" s="68"/>
      <c r="FO136" s="68"/>
      <c r="FP136" s="68"/>
      <c r="FQ136" s="68"/>
      <c r="FR136" s="68"/>
      <c r="FS136" s="68"/>
      <c r="FT136" s="68"/>
      <c r="FU136" s="68"/>
      <c r="FV136" s="68"/>
      <c r="FW136" s="68"/>
      <c r="FX136" s="68"/>
      <c r="FY136" s="68"/>
      <c r="FZ136" s="68"/>
      <c r="GA136" s="68"/>
      <c r="GB136" s="68"/>
      <c r="GC136" s="68"/>
      <c r="GD136" s="68"/>
      <c r="GE136" s="68"/>
      <c r="GF136" s="68"/>
      <c r="GG136" s="68"/>
      <c r="GH136" s="68"/>
      <c r="GI136" s="68"/>
      <c r="GJ136" s="68"/>
      <c r="GK136" s="68"/>
      <c r="GL136" s="68"/>
      <c r="GM136" s="68"/>
      <c r="GN136" s="68"/>
      <c r="GO136" s="68"/>
      <c r="GP136" s="68"/>
      <c r="GQ136" s="68"/>
      <c r="GR136" s="68"/>
      <c r="GS136" s="68"/>
      <c r="GT136" s="68"/>
      <c r="GU136" s="68"/>
      <c r="GV136" s="68"/>
      <c r="GW136" s="68"/>
      <c r="GX136" s="68"/>
      <c r="GY136" s="68"/>
      <c r="GZ136" s="68"/>
      <c r="HA136" s="69"/>
      <c r="HB136" s="66"/>
    </row>
    <row r="137" spans="1:210" ht="3" customHeight="1" x14ac:dyDescent="0.2"/>
  </sheetData>
  <mergeCells count="208">
    <mergeCell ref="FF129:FK132"/>
    <mergeCell ref="FI123:FS125"/>
    <mergeCell ref="FV123:GN125"/>
    <mergeCell ref="F126:T128"/>
    <mergeCell ref="U126:U134"/>
    <mergeCell ref="V126:BD128"/>
    <mergeCell ref="DG126:DU128"/>
    <mergeCell ref="DV126:DV134"/>
    <mergeCell ref="DW126:FE128"/>
    <mergeCell ref="F129:T131"/>
    <mergeCell ref="V129:AG131"/>
    <mergeCell ref="F132:T134"/>
    <mergeCell ref="V132:BD134"/>
    <mergeCell ref="DG132:DU134"/>
    <mergeCell ref="DW132:FE134"/>
    <mergeCell ref="AH129:BD131"/>
    <mergeCell ref="BE129:BJ132"/>
    <mergeCell ref="DG129:DU131"/>
    <mergeCell ref="DW129:EH131"/>
    <mergeCell ref="EI129:FE131"/>
    <mergeCell ref="FH113:GX115"/>
    <mergeCell ref="AZ119:BF121"/>
    <mergeCell ref="BG119:CS121"/>
    <mergeCell ref="CT119:CV122"/>
    <mergeCell ref="FA119:FG121"/>
    <mergeCell ref="FH119:GT121"/>
    <mergeCell ref="GU119:GW122"/>
    <mergeCell ref="ER108:EX110"/>
    <mergeCell ref="EY108:FB110"/>
    <mergeCell ref="AP113:AY115"/>
    <mergeCell ref="AZ113:BF115"/>
    <mergeCell ref="BG113:CW115"/>
    <mergeCell ref="EQ113:EZ115"/>
    <mergeCell ref="FA113:FG115"/>
    <mergeCell ref="AX108:BA110"/>
    <mergeCell ref="DN108:DT110"/>
    <mergeCell ref="DU108:EC110"/>
    <mergeCell ref="ED108:EG110"/>
    <mergeCell ref="EH108:EM110"/>
    <mergeCell ref="EN108:EQ110"/>
    <mergeCell ref="D100:CW102"/>
    <mergeCell ref="DE100:GX102"/>
    <mergeCell ref="D103:CT105"/>
    <mergeCell ref="DE103:GU105"/>
    <mergeCell ref="M108:S110"/>
    <mergeCell ref="T108:AB110"/>
    <mergeCell ref="AC108:AF110"/>
    <mergeCell ref="AG108:AL110"/>
    <mergeCell ref="AM108:AP110"/>
    <mergeCell ref="AQ108:AW110"/>
    <mergeCell ref="FH88:FT92"/>
    <mergeCell ref="FU88:GJ92"/>
    <mergeCell ref="D94:CW96"/>
    <mergeCell ref="DE94:GX96"/>
    <mergeCell ref="D97:CW99"/>
    <mergeCell ref="DE97:GX99"/>
    <mergeCell ref="AE88:AR92"/>
    <mergeCell ref="AS88:BF92"/>
    <mergeCell ref="BG88:BS92"/>
    <mergeCell ref="BT88:CI92"/>
    <mergeCell ref="EF88:ES92"/>
    <mergeCell ref="ET88:FG92"/>
    <mergeCell ref="FH78:FT82"/>
    <mergeCell ref="FU78:GJ82"/>
    <mergeCell ref="AE83:AR87"/>
    <mergeCell ref="AS83:BF87"/>
    <mergeCell ref="BG83:BS87"/>
    <mergeCell ref="BT83:CI87"/>
    <mergeCell ref="EF83:ES87"/>
    <mergeCell ref="ET83:FG87"/>
    <mergeCell ref="FH83:FT87"/>
    <mergeCell ref="FU83:GJ87"/>
    <mergeCell ref="AE78:AR82"/>
    <mergeCell ref="AS78:BF82"/>
    <mergeCell ref="BG78:BS82"/>
    <mergeCell ref="BT78:CI82"/>
    <mergeCell ref="EF78:ES82"/>
    <mergeCell ref="ET78:FG82"/>
    <mergeCell ref="AE68:AR72"/>
    <mergeCell ref="AS68:BF72"/>
    <mergeCell ref="BG68:BS72"/>
    <mergeCell ref="BT68:CI72"/>
    <mergeCell ref="EF68:ES72"/>
    <mergeCell ref="ET68:FG72"/>
    <mergeCell ref="FH68:FT72"/>
    <mergeCell ref="FU68:GJ72"/>
    <mergeCell ref="AE73:AR77"/>
    <mergeCell ref="AS73:BF77"/>
    <mergeCell ref="BG73:BS77"/>
    <mergeCell ref="BT73:CI77"/>
    <mergeCell ref="EF73:ES77"/>
    <mergeCell ref="ET73:FG77"/>
    <mergeCell ref="FH73:FT77"/>
    <mergeCell ref="FU73:GJ77"/>
    <mergeCell ref="FU58:GJ62"/>
    <mergeCell ref="AE63:AR67"/>
    <mergeCell ref="AS63:BF67"/>
    <mergeCell ref="BG63:BS67"/>
    <mergeCell ref="BT63:CI67"/>
    <mergeCell ref="DC63:EE67"/>
    <mergeCell ref="EF63:ES67"/>
    <mergeCell ref="ET63:FG67"/>
    <mergeCell ref="FH63:FT67"/>
    <mergeCell ref="FU63:GJ67"/>
    <mergeCell ref="B58:AD62"/>
    <mergeCell ref="AE58:AR62"/>
    <mergeCell ref="AS58:BF62"/>
    <mergeCell ref="BG58:BS62"/>
    <mergeCell ref="BT58:CI62"/>
    <mergeCell ref="DC58:EE62"/>
    <mergeCell ref="EF58:ES62"/>
    <mergeCell ref="ET58:FG62"/>
    <mergeCell ref="FH58:FT62"/>
    <mergeCell ref="FX48:GG52"/>
    <mergeCell ref="GN48:GW52"/>
    <mergeCell ref="B53:AD57"/>
    <mergeCell ref="AE53:AR57"/>
    <mergeCell ref="AS53:BF57"/>
    <mergeCell ref="BG53:BS57"/>
    <mergeCell ref="BT53:CI57"/>
    <mergeCell ref="DC53:EE57"/>
    <mergeCell ref="EF53:ES57"/>
    <mergeCell ref="ET53:FG57"/>
    <mergeCell ref="FH53:FT57"/>
    <mergeCell ref="FU53:GJ57"/>
    <mergeCell ref="AM43:BR47"/>
    <mergeCell ref="EN43:FS47"/>
    <mergeCell ref="F48:Y52"/>
    <mergeCell ref="AH48:AO52"/>
    <mergeCell ref="AV48:BC52"/>
    <mergeCell ref="BG48:BS52"/>
    <mergeCell ref="BW48:CF52"/>
    <mergeCell ref="CM48:CV52"/>
    <mergeCell ref="DG48:DZ52"/>
    <mergeCell ref="EI48:EP52"/>
    <mergeCell ref="EW48:FD52"/>
    <mergeCell ref="FH48:FT52"/>
    <mergeCell ref="F33:AB37"/>
    <mergeCell ref="AM33:BT37"/>
    <mergeCell ref="DG33:EC37"/>
    <mergeCell ref="EN33:FU37"/>
    <mergeCell ref="F38:AB42"/>
    <mergeCell ref="AG38:CZ42"/>
    <mergeCell ref="DG38:EC42"/>
    <mergeCell ref="EH38:HA42"/>
    <mergeCell ref="F28:AB32"/>
    <mergeCell ref="DG28:EC32"/>
    <mergeCell ref="AM28:CZ32"/>
    <mergeCell ref="EN28:HA32"/>
    <mergeCell ref="AG28:AL32"/>
    <mergeCell ref="F23:AB27"/>
    <mergeCell ref="AG23:AN27"/>
    <mergeCell ref="AO23:CZ27"/>
    <mergeCell ref="DG23:EC27"/>
    <mergeCell ref="EH23:EO27"/>
    <mergeCell ref="EP23:HA27"/>
    <mergeCell ref="F18:AB22"/>
    <mergeCell ref="AG18:AN22"/>
    <mergeCell ref="AO18:CZ22"/>
    <mergeCell ref="DG18:EC22"/>
    <mergeCell ref="EH18:EO22"/>
    <mergeCell ref="EP18:HA22"/>
    <mergeCell ref="FF10:FM17"/>
    <mergeCell ref="FN10:FU17"/>
    <mergeCell ref="FV10:GC17"/>
    <mergeCell ref="GD10:GK17"/>
    <mergeCell ref="GL10:GS17"/>
    <mergeCell ref="GT10:HA17"/>
    <mergeCell ref="CC10:CJ17"/>
    <mergeCell ref="CK10:CR17"/>
    <mergeCell ref="CS10:CZ17"/>
    <mergeCell ref="EH10:EO17"/>
    <mergeCell ref="EP10:EW17"/>
    <mergeCell ref="EX10:FE17"/>
    <mergeCell ref="FN6:FU9"/>
    <mergeCell ref="B1:AX1"/>
    <mergeCell ref="DC1:EY1"/>
    <mergeCell ref="C2:V2"/>
    <mergeCell ref="AF2:BX3"/>
    <mergeCell ref="DD2:DW2"/>
    <mergeCell ref="EG2:FY3"/>
    <mergeCell ref="CF4:CU5"/>
    <mergeCell ref="FV6:GC9"/>
    <mergeCell ref="EX6:FE9"/>
    <mergeCell ref="GG4:GV5"/>
    <mergeCell ref="F6:AB17"/>
    <mergeCell ref="AG6:AN9"/>
    <mergeCell ref="AO6:AV9"/>
    <mergeCell ref="AW6:BD9"/>
    <mergeCell ref="BE6:BL9"/>
    <mergeCell ref="BM6:BT9"/>
    <mergeCell ref="BU6:CB9"/>
    <mergeCell ref="CC6:CJ9"/>
    <mergeCell ref="GD6:GK9"/>
    <mergeCell ref="GL6:GS9"/>
    <mergeCell ref="GT6:HA9"/>
    <mergeCell ref="CK6:CR9"/>
    <mergeCell ref="CS6:CZ9"/>
    <mergeCell ref="DG6:EC17"/>
    <mergeCell ref="EH6:EO9"/>
    <mergeCell ref="EP6:EW9"/>
    <mergeCell ref="AG10:AN17"/>
    <mergeCell ref="AO10:AV17"/>
    <mergeCell ref="AW10:BD17"/>
    <mergeCell ref="BE10:BL17"/>
    <mergeCell ref="BM10:BT17"/>
    <mergeCell ref="BU10:CB17"/>
    <mergeCell ref="FF6:FM9"/>
  </mergeCells>
  <phoneticPr fontId="2"/>
  <dataValidations count="1">
    <dataValidation imeMode="on" allowBlank="1" showInputMessage="1" showErrorMessage="1" sqref="AO18:CZ27 EP18:HA27" xr:uid="{00000000-0002-0000-0700-000000000000}"/>
  </dataValidations>
  <pageMargins left="0.78740157480314965" right="0.39370078740157483" top="0.59055118110236227" bottom="0.19685039370078741" header="0" footer="0"/>
  <pageSetup paperSize="9" scale="96" orientation="portrait" r:id="rId1"/>
  <headerFooter alignWithMargins="0"/>
  <colBreaks count="1" manualBreakCount="1">
    <brk id="105"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2:I49"/>
  <sheetViews>
    <sheetView topLeftCell="A11" workbookViewId="0">
      <selection activeCell="K21" sqref="K21"/>
    </sheetView>
  </sheetViews>
  <sheetFormatPr defaultColWidth="9" defaultRowHeight="13" x14ac:dyDescent="0.2"/>
  <cols>
    <col min="1" max="4" width="9" style="1"/>
    <col min="5" max="5" width="9.453125" style="1" bestFit="1" customWidth="1"/>
    <col min="6" max="16384" width="9" style="1"/>
  </cols>
  <sheetData>
    <row r="2" spans="1:9" x14ac:dyDescent="0.2">
      <c r="A2" s="2"/>
      <c r="B2" s="2"/>
      <c r="C2" s="2"/>
      <c r="D2" s="2"/>
      <c r="E2" s="2"/>
      <c r="F2" s="2"/>
      <c r="G2" s="2"/>
      <c r="H2" s="2"/>
      <c r="I2" s="2"/>
    </row>
    <row r="3" spans="1:9" x14ac:dyDescent="0.2">
      <c r="A3" s="2"/>
      <c r="B3" s="2"/>
      <c r="C3" s="2"/>
      <c r="D3" s="2"/>
      <c r="E3" s="2"/>
      <c r="F3" s="2"/>
      <c r="G3" s="2"/>
      <c r="H3" s="2"/>
      <c r="I3" s="2"/>
    </row>
    <row r="4" spans="1:9" ht="25.5" x14ac:dyDescent="0.2">
      <c r="A4" s="1111" t="s">
        <v>92</v>
      </c>
      <c r="B4" s="1111"/>
      <c r="C4" s="1111"/>
      <c r="D4" s="1111"/>
      <c r="E4" s="1111"/>
      <c r="F4" s="1111"/>
      <c r="G4" s="1111"/>
      <c r="H4" s="1111"/>
      <c r="I4" s="1111"/>
    </row>
    <row r="5" spans="1:9" x14ac:dyDescent="0.2">
      <c r="A5" s="2"/>
      <c r="B5" s="2"/>
      <c r="C5" s="2"/>
      <c r="D5" s="2"/>
      <c r="E5" s="2"/>
      <c r="F5" s="2"/>
      <c r="G5" s="2"/>
      <c r="H5" s="2"/>
      <c r="I5" s="2"/>
    </row>
    <row r="6" spans="1:9" ht="42.75" customHeight="1" x14ac:dyDescent="0.2">
      <c r="A6" s="2"/>
      <c r="B6" s="2"/>
      <c r="C6" s="2"/>
      <c r="D6" s="2"/>
      <c r="E6" s="2"/>
      <c r="F6" s="2"/>
      <c r="G6" s="2"/>
      <c r="H6" s="2"/>
      <c r="I6" s="2"/>
    </row>
    <row r="7" spans="1:9" x14ac:dyDescent="0.2">
      <c r="A7" s="2"/>
      <c r="B7" s="2"/>
      <c r="C7" s="2"/>
      <c r="D7" s="2"/>
      <c r="E7" s="2"/>
      <c r="F7" s="2"/>
      <c r="G7" s="2"/>
      <c r="H7" s="2"/>
      <c r="I7" s="2"/>
    </row>
    <row r="8" spans="1:9" ht="16.5" customHeight="1" x14ac:dyDescent="0.2">
      <c r="A8" s="6"/>
      <c r="B8" s="6"/>
      <c r="C8" s="6"/>
      <c r="D8" s="6"/>
      <c r="E8" s="6"/>
      <c r="F8" s="6"/>
      <c r="G8" s="6"/>
      <c r="H8" s="6"/>
      <c r="I8" s="6"/>
    </row>
    <row r="9" spans="1:9" ht="16.5" customHeight="1" x14ac:dyDescent="0.2">
      <c r="A9" s="6" t="s">
        <v>220</v>
      </c>
      <c r="C9" s="6"/>
      <c r="D9" s="6"/>
      <c r="E9" s="6"/>
      <c r="F9" s="6"/>
      <c r="G9" s="6"/>
      <c r="H9" s="6"/>
      <c r="I9" s="6"/>
    </row>
    <row r="10" spans="1:9" ht="16.5" customHeight="1" x14ac:dyDescent="0.2">
      <c r="A10" s="6" t="s">
        <v>256</v>
      </c>
      <c r="C10" s="6"/>
      <c r="D10" s="6"/>
      <c r="E10" s="6"/>
      <c r="F10" s="6"/>
      <c r="G10" s="6"/>
      <c r="H10" s="6"/>
      <c r="I10" s="6"/>
    </row>
    <row r="11" spans="1:9" ht="16.5" customHeight="1" x14ac:dyDescent="0.2">
      <c r="A11" s="6"/>
      <c r="B11" s="6"/>
      <c r="C11" s="6"/>
      <c r="D11" s="6"/>
      <c r="E11" s="6"/>
      <c r="F11" s="6"/>
      <c r="G11" s="6"/>
      <c r="H11" s="6"/>
      <c r="I11" s="6"/>
    </row>
    <row r="12" spans="1:9" ht="16.5" customHeight="1" x14ac:dyDescent="0.2">
      <c r="A12" s="6"/>
      <c r="B12" s="6"/>
      <c r="C12" s="6"/>
      <c r="D12" s="6"/>
      <c r="E12" s="6"/>
      <c r="F12" s="6"/>
      <c r="G12" s="6"/>
      <c r="H12" s="6"/>
      <c r="I12" s="6"/>
    </row>
    <row r="13" spans="1:9" ht="16.5" customHeight="1" x14ac:dyDescent="0.2">
      <c r="A13" s="6"/>
      <c r="B13" s="6"/>
      <c r="C13" s="6"/>
      <c r="D13" s="6"/>
      <c r="E13" s="6"/>
      <c r="F13" s="6"/>
      <c r="G13" s="6"/>
      <c r="H13" s="6"/>
      <c r="I13" s="6"/>
    </row>
    <row r="14" spans="1:9" ht="14" x14ac:dyDescent="0.2">
      <c r="A14" s="6"/>
      <c r="B14" s="6"/>
      <c r="C14" s="6"/>
      <c r="D14" s="6"/>
      <c r="E14" s="6"/>
      <c r="F14" s="6"/>
      <c r="G14" s="6"/>
      <c r="H14" s="6"/>
      <c r="I14" s="6"/>
    </row>
    <row r="15" spans="1:9" ht="33" customHeight="1" x14ac:dyDescent="0.2">
      <c r="A15" s="6"/>
      <c r="B15" s="6"/>
      <c r="C15" s="6"/>
      <c r="D15" s="6"/>
      <c r="E15" s="6"/>
      <c r="F15" s="6"/>
      <c r="G15" s="6"/>
      <c r="H15" s="6"/>
      <c r="I15" s="6"/>
    </row>
    <row r="16" spans="1:9" ht="14" x14ac:dyDescent="0.2">
      <c r="A16" s="6"/>
      <c r="B16" s="6"/>
      <c r="C16" s="6"/>
      <c r="D16" s="6"/>
      <c r="E16" s="6"/>
      <c r="F16" s="6"/>
      <c r="G16" s="6"/>
      <c r="H16" s="6"/>
      <c r="I16" s="6"/>
    </row>
    <row r="17" spans="1:9" ht="14" x14ac:dyDescent="0.2">
      <c r="A17" s="6"/>
      <c r="B17" s="6"/>
      <c r="C17" s="6"/>
      <c r="D17" s="6"/>
      <c r="E17" s="6"/>
      <c r="F17" s="6"/>
      <c r="G17" s="6"/>
      <c r="H17" s="6"/>
      <c r="I17" s="6"/>
    </row>
    <row r="18" spans="1:9" ht="14" x14ac:dyDescent="0.2">
      <c r="A18" s="6"/>
      <c r="B18" s="6"/>
      <c r="C18" s="6"/>
      <c r="D18" s="6"/>
      <c r="E18" s="6"/>
      <c r="F18" s="6"/>
      <c r="G18" s="6"/>
      <c r="H18" s="6"/>
      <c r="I18" s="6"/>
    </row>
    <row r="19" spans="1:9" ht="17.25" customHeight="1" x14ac:dyDescent="0.2">
      <c r="A19" s="6" t="s">
        <v>93</v>
      </c>
      <c r="B19" s="6"/>
      <c r="C19" s="6" t="str">
        <f>'入札書 '!AO18</f>
        <v>沖縄県立泡瀬特別支援学校 学校給食調理業務委託契約</v>
      </c>
      <c r="E19" s="6"/>
      <c r="F19" s="6"/>
      <c r="G19" s="6"/>
      <c r="H19" s="6"/>
      <c r="I19" s="6"/>
    </row>
    <row r="20" spans="1:9" ht="14" x14ac:dyDescent="0.2">
      <c r="A20" s="6"/>
      <c r="B20" s="6"/>
      <c r="C20" s="6"/>
      <c r="D20" s="6"/>
      <c r="E20" s="6"/>
      <c r="F20" s="6"/>
      <c r="G20" s="6"/>
      <c r="H20" s="6"/>
      <c r="I20" s="6"/>
    </row>
    <row r="21" spans="1:9" ht="14" x14ac:dyDescent="0.2">
      <c r="A21" s="6"/>
      <c r="B21" s="6"/>
      <c r="C21" s="6"/>
      <c r="D21" s="6"/>
      <c r="E21" s="6"/>
      <c r="F21" s="6"/>
      <c r="G21" s="6"/>
      <c r="H21" s="6"/>
      <c r="I21" s="6"/>
    </row>
    <row r="22" spans="1:9" ht="14" x14ac:dyDescent="0.2">
      <c r="A22" s="6"/>
      <c r="B22" s="6"/>
      <c r="C22" s="6"/>
      <c r="D22" s="6"/>
      <c r="E22" s="6"/>
      <c r="F22" s="6"/>
      <c r="G22" s="6"/>
      <c r="H22" s="6"/>
      <c r="I22" s="6"/>
    </row>
    <row r="23" spans="1:9" ht="14" x14ac:dyDescent="0.2">
      <c r="A23" s="6"/>
      <c r="B23" s="6"/>
      <c r="C23" s="6"/>
      <c r="D23" s="6"/>
      <c r="E23" s="6"/>
      <c r="F23" s="6"/>
      <c r="G23" s="6"/>
      <c r="H23" s="6"/>
      <c r="I23" s="6"/>
    </row>
    <row r="24" spans="1:9" ht="14" x14ac:dyDescent="0.2">
      <c r="A24" s="6"/>
      <c r="B24" s="6"/>
      <c r="C24" s="6"/>
      <c r="D24" s="6"/>
      <c r="E24" s="6"/>
      <c r="F24" s="6"/>
      <c r="G24" s="6"/>
      <c r="H24" s="6"/>
      <c r="I24" s="6"/>
    </row>
    <row r="25" spans="1:9" ht="14" x14ac:dyDescent="0.2">
      <c r="A25" s="6"/>
      <c r="B25" s="6"/>
      <c r="C25" s="6"/>
      <c r="D25" s="6"/>
      <c r="E25" s="6"/>
      <c r="F25" s="6"/>
      <c r="G25" s="6"/>
      <c r="H25" s="6"/>
      <c r="I25" s="6"/>
    </row>
    <row r="26" spans="1:9" ht="32.25" customHeight="1" x14ac:dyDescent="0.2">
      <c r="A26" s="1109" t="s">
        <v>94</v>
      </c>
      <c r="B26" s="1109"/>
      <c r="C26" s="1109"/>
      <c r="D26" s="1109"/>
      <c r="E26" s="1109"/>
      <c r="F26" s="1109"/>
      <c r="G26" s="1109"/>
      <c r="H26" s="1109"/>
      <c r="I26" s="1109"/>
    </row>
    <row r="27" spans="1:9" ht="16.5" customHeight="1" x14ac:dyDescent="0.2">
      <c r="A27" s="1109"/>
      <c r="B27" s="1109"/>
      <c r="C27" s="1109"/>
      <c r="D27" s="1109"/>
      <c r="E27" s="1109"/>
      <c r="F27" s="1109"/>
      <c r="G27" s="1109"/>
      <c r="H27" s="1109"/>
      <c r="I27" s="1109"/>
    </row>
    <row r="28" spans="1:9" ht="14" x14ac:dyDescent="0.2">
      <c r="A28" s="6"/>
      <c r="B28" s="6"/>
      <c r="C28" s="6"/>
      <c r="D28" s="6"/>
      <c r="E28" s="6"/>
      <c r="F28" s="6"/>
      <c r="G28" s="6"/>
      <c r="H28" s="6"/>
      <c r="I28" s="6"/>
    </row>
    <row r="29" spans="1:9" ht="14" x14ac:dyDescent="0.2">
      <c r="A29" s="6"/>
      <c r="B29" s="6"/>
      <c r="C29" s="6"/>
      <c r="D29" s="6"/>
      <c r="E29" s="6"/>
      <c r="F29" s="6"/>
      <c r="G29" s="6"/>
      <c r="H29" s="6"/>
      <c r="I29" s="6"/>
    </row>
    <row r="30" spans="1:9" ht="14" x14ac:dyDescent="0.2">
      <c r="A30" s="6"/>
      <c r="B30" s="6"/>
      <c r="C30" s="6"/>
      <c r="D30" s="6"/>
      <c r="E30" s="6"/>
      <c r="F30" s="6"/>
      <c r="G30" s="6"/>
      <c r="H30" s="6"/>
      <c r="I30" s="6"/>
    </row>
    <row r="31" spans="1:9" ht="14" x14ac:dyDescent="0.2">
      <c r="A31" s="6"/>
      <c r="B31" s="6"/>
      <c r="C31" s="6"/>
      <c r="D31" s="6"/>
      <c r="E31" s="6"/>
      <c r="F31" s="6"/>
      <c r="G31" s="6"/>
      <c r="H31" s="6"/>
      <c r="I31" s="6"/>
    </row>
    <row r="32" spans="1:9" ht="14" x14ac:dyDescent="0.2">
      <c r="A32" s="6"/>
      <c r="B32" s="6"/>
      <c r="C32" s="6"/>
      <c r="D32" s="6"/>
      <c r="E32" s="6"/>
      <c r="F32" s="6"/>
      <c r="G32" s="6"/>
      <c r="H32" s="6"/>
      <c r="I32" s="6"/>
    </row>
    <row r="33" spans="1:9" ht="14" x14ac:dyDescent="0.2">
      <c r="A33" s="6"/>
      <c r="B33" s="6"/>
      <c r="C33" s="6"/>
      <c r="D33" s="6"/>
      <c r="E33" s="6"/>
      <c r="F33" s="6"/>
      <c r="G33" s="6"/>
      <c r="H33" s="6"/>
      <c r="I33" s="6"/>
    </row>
    <row r="34" spans="1:9" ht="14" x14ac:dyDescent="0.2">
      <c r="A34" s="6"/>
      <c r="B34" s="6"/>
      <c r="C34" s="6"/>
      <c r="D34" s="6"/>
      <c r="E34" s="6"/>
      <c r="F34" s="6"/>
      <c r="G34" s="6"/>
      <c r="H34" s="6"/>
      <c r="I34" s="6"/>
    </row>
    <row r="35" spans="1:9" ht="14" x14ac:dyDescent="0.2">
      <c r="A35" s="6"/>
      <c r="B35" s="6"/>
      <c r="C35" s="6"/>
      <c r="D35" s="6"/>
      <c r="E35" s="6"/>
      <c r="F35" s="6"/>
      <c r="G35" s="6"/>
      <c r="H35" s="6"/>
      <c r="I35" s="6"/>
    </row>
    <row r="36" spans="1:9" ht="14" x14ac:dyDescent="0.2">
      <c r="A36" s="6"/>
      <c r="B36" s="6"/>
      <c r="C36" s="6"/>
      <c r="D36" s="6"/>
      <c r="E36" s="6"/>
      <c r="F36" s="6"/>
      <c r="G36" s="6"/>
      <c r="H36" s="6"/>
      <c r="I36" s="6"/>
    </row>
    <row r="37" spans="1:9" ht="14" x14ac:dyDescent="0.2">
      <c r="A37" s="6"/>
      <c r="B37" s="6"/>
      <c r="C37" s="6"/>
      <c r="D37" s="6"/>
      <c r="F37" s="6" t="s">
        <v>80</v>
      </c>
      <c r="G37" s="6"/>
      <c r="H37" s="6"/>
      <c r="I37" s="6"/>
    </row>
    <row r="38" spans="1:9" ht="14" x14ac:dyDescent="0.2">
      <c r="A38" s="6"/>
      <c r="B38" s="6"/>
      <c r="C38" s="6"/>
      <c r="D38" s="6"/>
      <c r="E38" s="6"/>
      <c r="G38" s="6"/>
      <c r="H38" s="6"/>
      <c r="I38" s="6"/>
    </row>
    <row r="39" spans="1:9" ht="14" x14ac:dyDescent="0.2">
      <c r="A39" s="6"/>
      <c r="B39" s="6"/>
      <c r="C39" s="6"/>
      <c r="D39" s="6"/>
      <c r="E39" s="70" t="s">
        <v>1</v>
      </c>
      <c r="G39" s="6"/>
      <c r="H39" s="6"/>
      <c r="I39" s="6"/>
    </row>
    <row r="40" spans="1:9" ht="5.25" customHeight="1" x14ac:dyDescent="0.2">
      <c r="A40" s="6"/>
      <c r="B40" s="6"/>
      <c r="C40" s="6"/>
      <c r="D40" s="6"/>
      <c r="E40" s="70"/>
      <c r="G40" s="6"/>
      <c r="H40" s="6"/>
      <c r="I40" s="6"/>
    </row>
    <row r="41" spans="1:9" ht="14" x14ac:dyDescent="0.2">
      <c r="A41" s="6"/>
      <c r="B41" s="6"/>
      <c r="C41" s="6"/>
      <c r="D41" s="6"/>
      <c r="E41" s="70" t="s">
        <v>95</v>
      </c>
      <c r="G41" s="6"/>
      <c r="H41" s="6"/>
      <c r="I41" s="6"/>
    </row>
    <row r="42" spans="1:9" ht="5.25" customHeight="1" x14ac:dyDescent="0.2">
      <c r="A42" s="6"/>
      <c r="B42" s="6"/>
      <c r="C42" s="6"/>
      <c r="D42" s="6"/>
      <c r="E42" s="70"/>
      <c r="G42" s="6"/>
      <c r="H42" s="6"/>
      <c r="I42" s="6"/>
    </row>
    <row r="43" spans="1:9" ht="14" x14ac:dyDescent="0.2">
      <c r="A43" s="6"/>
      <c r="B43" s="6"/>
      <c r="C43" s="6"/>
      <c r="D43" s="6"/>
      <c r="E43" s="70" t="s">
        <v>3</v>
      </c>
      <c r="G43" s="6"/>
      <c r="H43" s="6"/>
      <c r="I43" s="6"/>
    </row>
    <row r="44" spans="1:9" ht="14" x14ac:dyDescent="0.2">
      <c r="A44" s="6"/>
      <c r="B44" s="6"/>
      <c r="C44" s="6"/>
      <c r="D44" s="6"/>
      <c r="E44" s="6"/>
      <c r="F44" s="6"/>
      <c r="G44" s="6"/>
      <c r="H44" s="6"/>
      <c r="I44" s="6"/>
    </row>
    <row r="45" spans="1:9" ht="14" x14ac:dyDescent="0.2">
      <c r="A45" s="6"/>
      <c r="B45" s="6"/>
      <c r="C45" s="6"/>
      <c r="D45" s="6"/>
      <c r="E45" s="6"/>
      <c r="F45" s="6"/>
      <c r="G45" s="6"/>
      <c r="H45" s="6"/>
      <c r="I45" s="6"/>
    </row>
    <row r="46" spans="1:9" ht="14" x14ac:dyDescent="0.2">
      <c r="A46" s="6"/>
      <c r="B46" s="6"/>
      <c r="C46" s="6"/>
      <c r="D46" s="6"/>
      <c r="E46" s="6"/>
      <c r="F46" s="6"/>
      <c r="G46" s="6"/>
      <c r="H46" s="6"/>
      <c r="I46" s="6"/>
    </row>
    <row r="47" spans="1:9" ht="14" x14ac:dyDescent="0.2">
      <c r="A47" s="6"/>
      <c r="B47" s="6"/>
      <c r="C47" s="6"/>
      <c r="D47" s="6"/>
      <c r="E47" s="6"/>
      <c r="F47" s="6"/>
      <c r="G47" s="6"/>
      <c r="H47" s="6"/>
      <c r="I47" s="6"/>
    </row>
    <row r="48" spans="1:9" x14ac:dyDescent="0.2">
      <c r="A48" s="2"/>
      <c r="B48" s="2"/>
      <c r="C48" s="2"/>
      <c r="D48" s="2"/>
      <c r="E48" s="2"/>
      <c r="F48" s="2"/>
      <c r="G48" s="2"/>
      <c r="H48" s="2"/>
      <c r="I48" s="2"/>
    </row>
    <row r="49" spans="1:9" x14ac:dyDescent="0.2">
      <c r="A49" s="2"/>
      <c r="B49" s="2"/>
      <c r="C49" s="2"/>
      <c r="D49" s="2"/>
      <c r="E49" s="2"/>
      <c r="F49" s="2"/>
      <c r="G49" s="2"/>
      <c r="H49" s="2"/>
      <c r="I49" s="2"/>
    </row>
  </sheetData>
  <mergeCells count="2">
    <mergeCell ref="A4:I4"/>
    <mergeCell ref="A26:I27"/>
  </mergeCells>
  <phoneticPr fontId="2"/>
  <pageMargins left="1.1811023622047245" right="0.78740157480314965" top="0.98425196850393704" bottom="0.98425196850393704"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J32"/>
  <sheetViews>
    <sheetView view="pageBreakPreview" zoomScale="80" zoomScaleNormal="100" zoomScaleSheetLayoutView="80" workbookViewId="0">
      <selection activeCell="A12" sqref="A12"/>
    </sheetView>
  </sheetViews>
  <sheetFormatPr defaultColWidth="9" defaultRowHeight="13" x14ac:dyDescent="0.2"/>
  <cols>
    <col min="1" max="2" width="9" style="1"/>
    <col min="3" max="3" width="11.26953125" style="1" customWidth="1"/>
    <col min="4" max="4" width="5.453125" style="1" customWidth="1"/>
    <col min="5" max="9" width="9" style="1"/>
    <col min="10" max="10" width="6.90625" style="1" customWidth="1"/>
    <col min="11" max="16384" width="9" style="1"/>
  </cols>
  <sheetData>
    <row r="1" spans="1:10" ht="30" x14ac:dyDescent="0.2">
      <c r="A1" s="1113" t="s">
        <v>18</v>
      </c>
      <c r="B1" s="1113"/>
      <c r="C1" s="1113"/>
      <c r="D1" s="1113"/>
      <c r="E1" s="1113"/>
      <c r="F1" s="1113"/>
      <c r="G1" s="1113"/>
      <c r="H1" s="1113"/>
      <c r="I1" s="1113"/>
    </row>
    <row r="2" spans="1:10" ht="46.5" customHeight="1" x14ac:dyDescent="0.2">
      <c r="A2" s="71"/>
      <c r="B2" s="71"/>
      <c r="C2" s="71"/>
      <c r="D2" s="71"/>
      <c r="E2" s="71"/>
      <c r="F2" s="71"/>
      <c r="G2" s="71"/>
      <c r="H2" s="71"/>
      <c r="I2" s="71"/>
    </row>
    <row r="3" spans="1:10" ht="19" x14ac:dyDescent="0.2">
      <c r="A3" s="72"/>
      <c r="B3" s="72"/>
      <c r="C3" s="72"/>
      <c r="E3" s="73" t="s">
        <v>19</v>
      </c>
      <c r="F3" s="74"/>
      <c r="G3" s="74"/>
      <c r="H3" s="74"/>
      <c r="I3" s="74"/>
      <c r="J3" s="74"/>
    </row>
    <row r="4" spans="1:10" ht="28.5" customHeight="1" x14ac:dyDescent="0.2">
      <c r="A4" s="72"/>
      <c r="B4" s="72"/>
      <c r="C4" s="72"/>
      <c r="E4" s="72" t="s">
        <v>20</v>
      </c>
    </row>
    <row r="5" spans="1:10" ht="28.5" customHeight="1" x14ac:dyDescent="0.2">
      <c r="A5" s="72"/>
      <c r="B5" s="72"/>
      <c r="C5" s="72"/>
      <c r="E5" s="72"/>
    </row>
    <row r="6" spans="1:10" ht="19" x14ac:dyDescent="0.2">
      <c r="A6" s="72"/>
      <c r="B6" s="72"/>
      <c r="C6" s="72"/>
      <c r="D6" s="72"/>
      <c r="E6" s="73" t="s">
        <v>21</v>
      </c>
      <c r="F6" s="74"/>
      <c r="G6" s="74"/>
      <c r="H6" s="74"/>
      <c r="I6" s="74"/>
      <c r="J6" s="74"/>
    </row>
    <row r="7" spans="1:10" ht="19" x14ac:dyDescent="0.2">
      <c r="A7" s="72"/>
      <c r="B7" s="72"/>
      <c r="C7" s="72"/>
      <c r="D7" s="72"/>
      <c r="E7" s="72"/>
      <c r="F7" s="72"/>
    </row>
    <row r="8" spans="1:10" ht="25.5" customHeight="1" x14ac:dyDescent="0.2">
      <c r="A8" s="1114" t="s">
        <v>96</v>
      </c>
      <c r="B8" s="1114"/>
      <c r="C8" s="1114"/>
      <c r="D8" s="1114"/>
      <c r="E8" s="1114"/>
      <c r="F8" s="1114"/>
      <c r="G8" s="1114"/>
      <c r="H8" s="1114"/>
      <c r="I8" s="1114"/>
      <c r="J8" s="1114"/>
    </row>
    <row r="9" spans="1:10" ht="25.5" customHeight="1" x14ac:dyDescent="0.2">
      <c r="A9" s="1114" t="s">
        <v>97</v>
      </c>
      <c r="B9" s="1114"/>
      <c r="C9" s="72"/>
      <c r="D9" s="72"/>
      <c r="E9" s="72"/>
      <c r="F9" s="72"/>
    </row>
    <row r="10" spans="1:10" ht="19" x14ac:dyDescent="0.2">
      <c r="A10" s="72"/>
      <c r="B10" s="72"/>
      <c r="C10" s="72"/>
      <c r="D10" s="72"/>
      <c r="E10" s="72"/>
      <c r="F10" s="72"/>
    </row>
    <row r="11" spans="1:10" ht="36" customHeight="1" x14ac:dyDescent="0.2">
      <c r="A11" s="1115" t="s">
        <v>258</v>
      </c>
      <c r="B11" s="1115"/>
      <c r="C11" s="1115"/>
      <c r="D11" s="1115"/>
      <c r="E11" s="1115"/>
      <c r="F11" s="1115"/>
      <c r="G11" s="1115"/>
      <c r="H11" s="1115"/>
      <c r="I11" s="1115"/>
      <c r="J11" s="1115"/>
    </row>
    <row r="12" spans="1:10" ht="36" customHeight="1" x14ac:dyDescent="0.2">
      <c r="A12" s="72"/>
      <c r="B12" s="72"/>
      <c r="C12" s="72"/>
      <c r="D12" s="72"/>
      <c r="E12" s="72"/>
      <c r="F12" s="72"/>
    </row>
    <row r="13" spans="1:10" ht="18" customHeight="1" x14ac:dyDescent="0.2">
      <c r="A13" s="1116" t="s">
        <v>98</v>
      </c>
      <c r="B13" s="1116"/>
      <c r="C13" s="1116"/>
      <c r="D13" s="72"/>
      <c r="E13" s="72"/>
      <c r="F13" s="72"/>
    </row>
    <row r="14" spans="1:10" ht="19" x14ac:dyDescent="0.2">
      <c r="A14" s="1116"/>
      <c r="B14" s="1116"/>
      <c r="C14" s="1116"/>
      <c r="D14" s="72"/>
      <c r="E14" s="75"/>
      <c r="F14" s="76"/>
    </row>
    <row r="15" spans="1:10" ht="63" customHeight="1" x14ac:dyDescent="0.2">
      <c r="A15" s="72"/>
      <c r="B15" s="72"/>
      <c r="C15" s="72"/>
      <c r="D15" s="72"/>
      <c r="E15" s="77"/>
      <c r="F15" s="78"/>
    </row>
    <row r="16" spans="1:10" ht="34.5" customHeight="1" x14ac:dyDescent="0.2">
      <c r="A16" s="72"/>
      <c r="B16" s="72"/>
      <c r="C16" s="72"/>
    </row>
    <row r="17" spans="1:10" ht="21.75" customHeight="1" x14ac:dyDescent="0.2">
      <c r="A17" s="1112" t="s">
        <v>78</v>
      </c>
      <c r="B17" s="1112"/>
      <c r="C17" s="1112"/>
      <c r="D17" s="1112"/>
      <c r="E17" s="1112"/>
    </row>
    <row r="18" spans="1:10" ht="21.75" customHeight="1" x14ac:dyDescent="0.2">
      <c r="A18" s="79"/>
      <c r="B18" s="79"/>
      <c r="C18" s="79"/>
      <c r="D18" s="79"/>
      <c r="E18" s="79"/>
    </row>
    <row r="19" spans="1:10" ht="21.75" customHeight="1" x14ac:dyDescent="0.2">
      <c r="A19" s="79"/>
      <c r="B19" s="79"/>
      <c r="C19" s="79"/>
      <c r="D19" s="79"/>
      <c r="E19" s="79"/>
    </row>
    <row r="20" spans="1:10" ht="19" x14ac:dyDescent="0.2">
      <c r="A20" s="72" t="s">
        <v>220</v>
      </c>
      <c r="B20" s="72"/>
      <c r="D20" s="80"/>
      <c r="E20" s="80"/>
      <c r="F20" s="80"/>
      <c r="G20" s="80"/>
      <c r="H20" s="80"/>
    </row>
    <row r="21" spans="1:10" ht="19" x14ac:dyDescent="0.2">
      <c r="A21" s="72" t="s">
        <v>91</v>
      </c>
      <c r="B21" s="72" t="s">
        <v>257</v>
      </c>
      <c r="D21" s="80"/>
      <c r="E21" s="80"/>
      <c r="F21" s="80"/>
      <c r="G21" s="80"/>
      <c r="H21" s="80"/>
    </row>
    <row r="22" spans="1:10" ht="14" customHeight="1" x14ac:dyDescent="0.2">
      <c r="A22" s="72"/>
      <c r="B22" s="72"/>
      <c r="D22" s="80"/>
      <c r="E22" s="80"/>
      <c r="F22" s="80"/>
      <c r="G22" s="80"/>
      <c r="H22" s="80"/>
    </row>
    <row r="23" spans="1:10" ht="14" customHeight="1" x14ac:dyDescent="0.2">
      <c r="A23" s="72"/>
      <c r="B23" s="72"/>
      <c r="D23" s="80"/>
      <c r="E23" s="80"/>
      <c r="F23" s="80"/>
      <c r="G23" s="80"/>
      <c r="H23" s="80"/>
    </row>
    <row r="24" spans="1:10" ht="14" customHeight="1" x14ac:dyDescent="0.2">
      <c r="A24" s="72"/>
      <c r="B24" s="72"/>
      <c r="C24" s="72"/>
      <c r="D24" s="72"/>
      <c r="E24" s="72"/>
      <c r="F24" s="72"/>
    </row>
    <row r="25" spans="1:10" ht="19" x14ac:dyDescent="0.2">
      <c r="A25" s="72"/>
      <c r="B25" s="72"/>
      <c r="C25" s="72"/>
      <c r="E25" s="72" t="s">
        <v>99</v>
      </c>
      <c r="F25" s="72"/>
    </row>
    <row r="26" spans="1:10" ht="19" x14ac:dyDescent="0.2">
      <c r="A26" s="72"/>
      <c r="B26" s="72"/>
      <c r="C26" s="72"/>
      <c r="E26" s="72"/>
      <c r="F26" s="72"/>
    </row>
    <row r="27" spans="1:10" ht="29.25" customHeight="1" x14ac:dyDescent="0.2">
      <c r="A27" s="72"/>
      <c r="B27" s="72"/>
      <c r="C27" s="72"/>
      <c r="E27" s="72" t="s">
        <v>22</v>
      </c>
      <c r="F27" s="72"/>
    </row>
    <row r="28" spans="1:10" ht="29.25" customHeight="1" x14ac:dyDescent="0.2">
      <c r="A28" s="72"/>
      <c r="B28" s="72"/>
      <c r="C28" s="72"/>
      <c r="E28" s="72" t="s">
        <v>23</v>
      </c>
      <c r="F28" s="72"/>
    </row>
    <row r="29" spans="1:10" ht="29.25" customHeight="1" x14ac:dyDescent="0.2">
      <c r="A29" s="72"/>
      <c r="B29" s="72"/>
      <c r="C29" s="72"/>
      <c r="E29" s="72" t="s">
        <v>24</v>
      </c>
      <c r="F29" s="72"/>
      <c r="J29" s="72" t="s">
        <v>25</v>
      </c>
    </row>
    <row r="30" spans="1:10" ht="13.5" customHeight="1" x14ac:dyDescent="0.2">
      <c r="B30" s="72"/>
      <c r="C30" s="72"/>
      <c r="D30" s="72"/>
      <c r="E30" s="72"/>
      <c r="F30" s="72"/>
      <c r="G30" s="72"/>
      <c r="H30" s="72"/>
      <c r="I30" s="72"/>
    </row>
    <row r="31" spans="1:10" ht="13.5" customHeight="1" x14ac:dyDescent="0.2">
      <c r="B31" s="72"/>
      <c r="C31" s="72"/>
      <c r="D31" s="72"/>
      <c r="E31" s="72"/>
      <c r="F31" s="72"/>
      <c r="G31" s="72"/>
      <c r="H31" s="72"/>
    </row>
    <row r="32" spans="1:10" ht="19" x14ac:dyDescent="0.2">
      <c r="B32" s="72"/>
      <c r="C32" s="72"/>
      <c r="D32" s="72"/>
      <c r="E32" s="72"/>
      <c r="F32" s="72"/>
      <c r="G32" s="72"/>
      <c r="H32" s="72"/>
    </row>
  </sheetData>
  <mergeCells count="6">
    <mergeCell ref="A17:E17"/>
    <mergeCell ref="A1:I1"/>
    <mergeCell ref="A8:J8"/>
    <mergeCell ref="A9:B9"/>
    <mergeCell ref="A11:J11"/>
    <mergeCell ref="A13:C14"/>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3"/>
  <sheetViews>
    <sheetView view="pageBreakPreview" zoomScale="85" zoomScaleNormal="100" zoomScaleSheetLayoutView="85" workbookViewId="0">
      <selection activeCell="F10" sqref="F10"/>
    </sheetView>
  </sheetViews>
  <sheetFormatPr defaultRowHeight="13" x14ac:dyDescent="0.2"/>
  <cols>
    <col min="1" max="1" width="3.36328125" style="97" customWidth="1"/>
    <col min="2" max="2" width="24.36328125" style="97" customWidth="1"/>
    <col min="3" max="3" width="6.6328125" style="97" customWidth="1"/>
    <col min="4" max="4" width="5.26953125" style="97" customWidth="1"/>
    <col min="5" max="5" width="13" style="97" customWidth="1"/>
    <col min="6" max="6" width="14.453125" style="97" customWidth="1"/>
    <col min="7" max="7" width="9" style="97" customWidth="1"/>
    <col min="8" max="8" width="11.90625" style="97" customWidth="1"/>
    <col min="9" max="9" width="3.26953125" style="97" customWidth="1"/>
    <col min="10" max="247" width="9" style="97"/>
    <col min="248" max="248" width="3.36328125" style="97" customWidth="1"/>
    <col min="249" max="249" width="15.26953125" style="97" customWidth="1"/>
    <col min="250" max="250" width="16.453125" style="97" customWidth="1"/>
    <col min="251" max="251" width="5.26953125" style="97" customWidth="1"/>
    <col min="252" max="252" width="13" style="97" customWidth="1"/>
    <col min="253" max="253" width="14.453125" style="97" customWidth="1"/>
    <col min="254" max="254" width="9" style="97" customWidth="1"/>
    <col min="255" max="255" width="7.7265625" style="97" customWidth="1"/>
    <col min="256" max="257" width="3.26953125" style="97" customWidth="1"/>
    <col min="258" max="258" width="4.453125" style="97" customWidth="1"/>
    <col min="259" max="259" width="17.36328125" style="97" customWidth="1"/>
    <col min="260" max="260" width="16.6328125" style="97" customWidth="1"/>
    <col min="261" max="261" width="12.08984375" style="97" customWidth="1"/>
    <col min="262" max="262" width="14.453125" style="97" customWidth="1"/>
    <col min="263" max="263" width="10.453125" style="97" customWidth="1"/>
    <col min="264" max="264" width="6.453125" style="97" customWidth="1"/>
    <col min="265" max="503" width="9" style="97"/>
    <col min="504" max="504" width="3.36328125" style="97" customWidth="1"/>
    <col min="505" max="505" width="15.26953125" style="97" customWidth="1"/>
    <col min="506" max="506" width="16.453125" style="97" customWidth="1"/>
    <col min="507" max="507" width="5.26953125" style="97" customWidth="1"/>
    <col min="508" max="508" width="13" style="97" customWidth="1"/>
    <col min="509" max="509" width="14.453125" style="97" customWidth="1"/>
    <col min="510" max="510" width="9" style="97" customWidth="1"/>
    <col min="511" max="511" width="7.7265625" style="97" customWidth="1"/>
    <col min="512" max="513" width="3.26953125" style="97" customWidth="1"/>
    <col min="514" max="514" width="4.453125" style="97" customWidth="1"/>
    <col min="515" max="515" width="17.36328125" style="97" customWidth="1"/>
    <col min="516" max="516" width="16.6328125" style="97" customWidth="1"/>
    <col min="517" max="517" width="12.08984375" style="97" customWidth="1"/>
    <col min="518" max="518" width="14.453125" style="97" customWidth="1"/>
    <col min="519" max="519" width="10.453125" style="97" customWidth="1"/>
    <col min="520" max="520" width="6.453125" style="97" customWidth="1"/>
    <col min="521" max="759" width="9" style="97"/>
    <col min="760" max="760" width="3.36328125" style="97" customWidth="1"/>
    <col min="761" max="761" width="15.26953125" style="97" customWidth="1"/>
    <col min="762" max="762" width="16.453125" style="97" customWidth="1"/>
    <col min="763" max="763" width="5.26953125" style="97" customWidth="1"/>
    <col min="764" max="764" width="13" style="97" customWidth="1"/>
    <col min="765" max="765" width="14.453125" style="97" customWidth="1"/>
    <col min="766" max="766" width="9" style="97" customWidth="1"/>
    <col min="767" max="767" width="7.7265625" style="97" customWidth="1"/>
    <col min="768" max="769" width="3.26953125" style="97" customWidth="1"/>
    <col min="770" max="770" width="4.453125" style="97" customWidth="1"/>
    <col min="771" max="771" width="17.36328125" style="97" customWidth="1"/>
    <col min="772" max="772" width="16.6328125" style="97" customWidth="1"/>
    <col min="773" max="773" width="12.08984375" style="97" customWidth="1"/>
    <col min="774" max="774" width="14.453125" style="97" customWidth="1"/>
    <col min="775" max="775" width="10.453125" style="97" customWidth="1"/>
    <col min="776" max="776" width="6.453125" style="97" customWidth="1"/>
    <col min="777" max="1015" width="9" style="97"/>
    <col min="1016" max="1016" width="3.36328125" style="97" customWidth="1"/>
    <col min="1017" max="1017" width="15.26953125" style="97" customWidth="1"/>
    <col min="1018" max="1018" width="16.453125" style="97" customWidth="1"/>
    <col min="1019" max="1019" width="5.26953125" style="97" customWidth="1"/>
    <col min="1020" max="1020" width="13" style="97" customWidth="1"/>
    <col min="1021" max="1021" width="14.453125" style="97" customWidth="1"/>
    <col min="1022" max="1022" width="9" style="97" customWidth="1"/>
    <col min="1023" max="1023" width="7.7265625" style="97" customWidth="1"/>
    <col min="1024" max="1025" width="3.26953125" style="97" customWidth="1"/>
    <col min="1026" max="1026" width="4.453125" style="97" customWidth="1"/>
    <col min="1027" max="1027" width="17.36328125" style="97" customWidth="1"/>
    <col min="1028" max="1028" width="16.6328125" style="97" customWidth="1"/>
    <col min="1029" max="1029" width="12.08984375" style="97" customWidth="1"/>
    <col min="1030" max="1030" width="14.453125" style="97" customWidth="1"/>
    <col min="1031" max="1031" width="10.453125" style="97" customWidth="1"/>
    <col min="1032" max="1032" width="6.453125" style="97" customWidth="1"/>
    <col min="1033" max="1271" width="9" style="97"/>
    <col min="1272" max="1272" width="3.36328125" style="97" customWidth="1"/>
    <col min="1273" max="1273" width="15.26953125" style="97" customWidth="1"/>
    <col min="1274" max="1274" width="16.453125" style="97" customWidth="1"/>
    <col min="1275" max="1275" width="5.26953125" style="97" customWidth="1"/>
    <col min="1276" max="1276" width="13" style="97" customWidth="1"/>
    <col min="1277" max="1277" width="14.453125" style="97" customWidth="1"/>
    <col min="1278" max="1278" width="9" style="97" customWidth="1"/>
    <col min="1279" max="1279" width="7.7265625" style="97" customWidth="1"/>
    <col min="1280" max="1281" width="3.26953125" style="97" customWidth="1"/>
    <col min="1282" max="1282" width="4.453125" style="97" customWidth="1"/>
    <col min="1283" max="1283" width="17.36328125" style="97" customWidth="1"/>
    <col min="1284" max="1284" width="16.6328125" style="97" customWidth="1"/>
    <col min="1285" max="1285" width="12.08984375" style="97" customWidth="1"/>
    <col min="1286" max="1286" width="14.453125" style="97" customWidth="1"/>
    <col min="1287" max="1287" width="10.453125" style="97" customWidth="1"/>
    <col min="1288" max="1288" width="6.453125" style="97" customWidth="1"/>
    <col min="1289" max="1527" width="9" style="97"/>
    <col min="1528" max="1528" width="3.36328125" style="97" customWidth="1"/>
    <col min="1529" max="1529" width="15.26953125" style="97" customWidth="1"/>
    <col min="1530" max="1530" width="16.453125" style="97" customWidth="1"/>
    <col min="1531" max="1531" width="5.26953125" style="97" customWidth="1"/>
    <col min="1532" max="1532" width="13" style="97" customWidth="1"/>
    <col min="1533" max="1533" width="14.453125" style="97" customWidth="1"/>
    <col min="1534" max="1534" width="9" style="97" customWidth="1"/>
    <col min="1535" max="1535" width="7.7265625" style="97" customWidth="1"/>
    <col min="1536" max="1537" width="3.26953125" style="97" customWidth="1"/>
    <col min="1538" max="1538" width="4.453125" style="97" customWidth="1"/>
    <col min="1539" max="1539" width="17.36328125" style="97" customWidth="1"/>
    <col min="1540" max="1540" width="16.6328125" style="97" customWidth="1"/>
    <col min="1541" max="1541" width="12.08984375" style="97" customWidth="1"/>
    <col min="1542" max="1542" width="14.453125" style="97" customWidth="1"/>
    <col min="1543" max="1543" width="10.453125" style="97" customWidth="1"/>
    <col min="1544" max="1544" width="6.453125" style="97" customWidth="1"/>
    <col min="1545" max="1783" width="9" style="97"/>
    <col min="1784" max="1784" width="3.36328125" style="97" customWidth="1"/>
    <col min="1785" max="1785" width="15.26953125" style="97" customWidth="1"/>
    <col min="1786" max="1786" width="16.453125" style="97" customWidth="1"/>
    <col min="1787" max="1787" width="5.26953125" style="97" customWidth="1"/>
    <col min="1788" max="1788" width="13" style="97" customWidth="1"/>
    <col min="1789" max="1789" width="14.453125" style="97" customWidth="1"/>
    <col min="1790" max="1790" width="9" style="97" customWidth="1"/>
    <col min="1791" max="1791" width="7.7265625" style="97" customWidth="1"/>
    <col min="1792" max="1793" width="3.26953125" style="97" customWidth="1"/>
    <col min="1794" max="1794" width="4.453125" style="97" customWidth="1"/>
    <col min="1795" max="1795" width="17.36328125" style="97" customWidth="1"/>
    <col min="1796" max="1796" width="16.6328125" style="97" customWidth="1"/>
    <col min="1797" max="1797" width="12.08984375" style="97" customWidth="1"/>
    <col min="1798" max="1798" width="14.453125" style="97" customWidth="1"/>
    <col min="1799" max="1799" width="10.453125" style="97" customWidth="1"/>
    <col min="1800" max="1800" width="6.453125" style="97" customWidth="1"/>
    <col min="1801" max="2039" width="9" style="97"/>
    <col min="2040" max="2040" width="3.36328125" style="97" customWidth="1"/>
    <col min="2041" max="2041" width="15.26953125" style="97" customWidth="1"/>
    <col min="2042" max="2042" width="16.453125" style="97" customWidth="1"/>
    <col min="2043" max="2043" width="5.26953125" style="97" customWidth="1"/>
    <col min="2044" max="2044" width="13" style="97" customWidth="1"/>
    <col min="2045" max="2045" width="14.453125" style="97" customWidth="1"/>
    <col min="2046" max="2046" width="9" style="97" customWidth="1"/>
    <col min="2047" max="2047" width="7.7265625" style="97" customWidth="1"/>
    <col min="2048" max="2049" width="3.26953125" style="97" customWidth="1"/>
    <col min="2050" max="2050" width="4.453125" style="97" customWidth="1"/>
    <col min="2051" max="2051" width="17.36328125" style="97" customWidth="1"/>
    <col min="2052" max="2052" width="16.6328125" style="97" customWidth="1"/>
    <col min="2053" max="2053" width="12.08984375" style="97" customWidth="1"/>
    <col min="2054" max="2054" width="14.453125" style="97" customWidth="1"/>
    <col min="2055" max="2055" width="10.453125" style="97" customWidth="1"/>
    <col min="2056" max="2056" width="6.453125" style="97" customWidth="1"/>
    <col min="2057" max="2295" width="9" style="97"/>
    <col min="2296" max="2296" width="3.36328125" style="97" customWidth="1"/>
    <col min="2297" max="2297" width="15.26953125" style="97" customWidth="1"/>
    <col min="2298" max="2298" width="16.453125" style="97" customWidth="1"/>
    <col min="2299" max="2299" width="5.26953125" style="97" customWidth="1"/>
    <col min="2300" max="2300" width="13" style="97" customWidth="1"/>
    <col min="2301" max="2301" width="14.453125" style="97" customWidth="1"/>
    <col min="2302" max="2302" width="9" style="97" customWidth="1"/>
    <col min="2303" max="2303" width="7.7265625" style="97" customWidth="1"/>
    <col min="2304" max="2305" width="3.26953125" style="97" customWidth="1"/>
    <col min="2306" max="2306" width="4.453125" style="97" customWidth="1"/>
    <col min="2307" max="2307" width="17.36328125" style="97" customWidth="1"/>
    <col min="2308" max="2308" width="16.6328125" style="97" customWidth="1"/>
    <col min="2309" max="2309" width="12.08984375" style="97" customWidth="1"/>
    <col min="2310" max="2310" width="14.453125" style="97" customWidth="1"/>
    <col min="2311" max="2311" width="10.453125" style="97" customWidth="1"/>
    <col min="2312" max="2312" width="6.453125" style="97" customWidth="1"/>
    <col min="2313" max="2551" width="9" style="97"/>
    <col min="2552" max="2552" width="3.36328125" style="97" customWidth="1"/>
    <col min="2553" max="2553" width="15.26953125" style="97" customWidth="1"/>
    <col min="2554" max="2554" width="16.453125" style="97" customWidth="1"/>
    <col min="2555" max="2555" width="5.26953125" style="97" customWidth="1"/>
    <col min="2556" max="2556" width="13" style="97" customWidth="1"/>
    <col min="2557" max="2557" width="14.453125" style="97" customWidth="1"/>
    <col min="2558" max="2558" width="9" style="97" customWidth="1"/>
    <col min="2559" max="2559" width="7.7265625" style="97" customWidth="1"/>
    <col min="2560" max="2561" width="3.26953125" style="97" customWidth="1"/>
    <col min="2562" max="2562" width="4.453125" style="97" customWidth="1"/>
    <col min="2563" max="2563" width="17.36328125" style="97" customWidth="1"/>
    <col min="2564" max="2564" width="16.6328125" style="97" customWidth="1"/>
    <col min="2565" max="2565" width="12.08984375" style="97" customWidth="1"/>
    <col min="2566" max="2566" width="14.453125" style="97" customWidth="1"/>
    <col min="2567" max="2567" width="10.453125" style="97" customWidth="1"/>
    <col min="2568" max="2568" width="6.453125" style="97" customWidth="1"/>
    <col min="2569" max="2807" width="9" style="97"/>
    <col min="2808" max="2808" width="3.36328125" style="97" customWidth="1"/>
    <col min="2809" max="2809" width="15.26953125" style="97" customWidth="1"/>
    <col min="2810" max="2810" width="16.453125" style="97" customWidth="1"/>
    <col min="2811" max="2811" width="5.26953125" style="97" customWidth="1"/>
    <col min="2812" max="2812" width="13" style="97" customWidth="1"/>
    <col min="2813" max="2813" width="14.453125" style="97" customWidth="1"/>
    <col min="2814" max="2814" width="9" style="97" customWidth="1"/>
    <col min="2815" max="2815" width="7.7265625" style="97" customWidth="1"/>
    <col min="2816" max="2817" width="3.26953125" style="97" customWidth="1"/>
    <col min="2818" max="2818" width="4.453125" style="97" customWidth="1"/>
    <col min="2819" max="2819" width="17.36328125" style="97" customWidth="1"/>
    <col min="2820" max="2820" width="16.6328125" style="97" customWidth="1"/>
    <col min="2821" max="2821" width="12.08984375" style="97" customWidth="1"/>
    <col min="2822" max="2822" width="14.453125" style="97" customWidth="1"/>
    <col min="2823" max="2823" width="10.453125" style="97" customWidth="1"/>
    <col min="2824" max="2824" width="6.453125" style="97" customWidth="1"/>
    <col min="2825" max="3063" width="9" style="97"/>
    <col min="3064" max="3064" width="3.36328125" style="97" customWidth="1"/>
    <col min="3065" max="3065" width="15.26953125" style="97" customWidth="1"/>
    <col min="3066" max="3066" width="16.453125" style="97" customWidth="1"/>
    <col min="3067" max="3067" width="5.26953125" style="97" customWidth="1"/>
    <col min="3068" max="3068" width="13" style="97" customWidth="1"/>
    <col min="3069" max="3069" width="14.453125" style="97" customWidth="1"/>
    <col min="3070" max="3070" width="9" style="97" customWidth="1"/>
    <col min="3071" max="3071" width="7.7265625" style="97" customWidth="1"/>
    <col min="3072" max="3073" width="3.26953125" style="97" customWidth="1"/>
    <col min="3074" max="3074" width="4.453125" style="97" customWidth="1"/>
    <col min="3075" max="3075" width="17.36328125" style="97" customWidth="1"/>
    <col min="3076" max="3076" width="16.6328125" style="97" customWidth="1"/>
    <col min="3077" max="3077" width="12.08984375" style="97" customWidth="1"/>
    <col min="3078" max="3078" width="14.453125" style="97" customWidth="1"/>
    <col min="3079" max="3079" width="10.453125" style="97" customWidth="1"/>
    <col min="3080" max="3080" width="6.453125" style="97" customWidth="1"/>
    <col min="3081" max="3319" width="9" style="97"/>
    <col min="3320" max="3320" width="3.36328125" style="97" customWidth="1"/>
    <col min="3321" max="3321" width="15.26953125" style="97" customWidth="1"/>
    <col min="3322" max="3322" width="16.453125" style="97" customWidth="1"/>
    <col min="3323" max="3323" width="5.26953125" style="97" customWidth="1"/>
    <col min="3324" max="3324" width="13" style="97" customWidth="1"/>
    <col min="3325" max="3325" width="14.453125" style="97" customWidth="1"/>
    <col min="3326" max="3326" width="9" style="97" customWidth="1"/>
    <col min="3327" max="3327" width="7.7265625" style="97" customWidth="1"/>
    <col min="3328" max="3329" width="3.26953125" style="97" customWidth="1"/>
    <col min="3330" max="3330" width="4.453125" style="97" customWidth="1"/>
    <col min="3331" max="3331" width="17.36328125" style="97" customWidth="1"/>
    <col min="3332" max="3332" width="16.6328125" style="97" customWidth="1"/>
    <col min="3333" max="3333" width="12.08984375" style="97" customWidth="1"/>
    <col min="3334" max="3334" width="14.453125" style="97" customWidth="1"/>
    <col min="3335" max="3335" width="10.453125" style="97" customWidth="1"/>
    <col min="3336" max="3336" width="6.453125" style="97" customWidth="1"/>
    <col min="3337" max="3575" width="9" style="97"/>
    <col min="3576" max="3576" width="3.36328125" style="97" customWidth="1"/>
    <col min="3577" max="3577" width="15.26953125" style="97" customWidth="1"/>
    <col min="3578" max="3578" width="16.453125" style="97" customWidth="1"/>
    <col min="3579" max="3579" width="5.26953125" style="97" customWidth="1"/>
    <col min="3580" max="3580" width="13" style="97" customWidth="1"/>
    <col min="3581" max="3581" width="14.453125" style="97" customWidth="1"/>
    <col min="3582" max="3582" width="9" style="97" customWidth="1"/>
    <col min="3583" max="3583" width="7.7265625" style="97" customWidth="1"/>
    <col min="3584" max="3585" width="3.26953125" style="97" customWidth="1"/>
    <col min="3586" max="3586" width="4.453125" style="97" customWidth="1"/>
    <col min="3587" max="3587" width="17.36328125" style="97" customWidth="1"/>
    <col min="3588" max="3588" width="16.6328125" style="97" customWidth="1"/>
    <col min="3589" max="3589" width="12.08984375" style="97" customWidth="1"/>
    <col min="3590" max="3590" width="14.453125" style="97" customWidth="1"/>
    <col min="3591" max="3591" width="10.453125" style="97" customWidth="1"/>
    <col min="3592" max="3592" width="6.453125" style="97" customWidth="1"/>
    <col min="3593" max="3831" width="9" style="97"/>
    <col min="3832" max="3832" width="3.36328125" style="97" customWidth="1"/>
    <col min="3833" max="3833" width="15.26953125" style="97" customWidth="1"/>
    <col min="3834" max="3834" width="16.453125" style="97" customWidth="1"/>
    <col min="3835" max="3835" width="5.26953125" style="97" customWidth="1"/>
    <col min="3836" max="3836" width="13" style="97" customWidth="1"/>
    <col min="3837" max="3837" width="14.453125" style="97" customWidth="1"/>
    <col min="3838" max="3838" width="9" style="97" customWidth="1"/>
    <col min="3839" max="3839" width="7.7265625" style="97" customWidth="1"/>
    <col min="3840" max="3841" width="3.26953125" style="97" customWidth="1"/>
    <col min="3842" max="3842" width="4.453125" style="97" customWidth="1"/>
    <col min="3843" max="3843" width="17.36328125" style="97" customWidth="1"/>
    <col min="3844" max="3844" width="16.6328125" style="97" customWidth="1"/>
    <col min="3845" max="3845" width="12.08984375" style="97" customWidth="1"/>
    <col min="3846" max="3846" width="14.453125" style="97" customWidth="1"/>
    <col min="3847" max="3847" width="10.453125" style="97" customWidth="1"/>
    <col min="3848" max="3848" width="6.453125" style="97" customWidth="1"/>
    <col min="3849" max="4087" width="9" style="97"/>
    <col min="4088" max="4088" width="3.36328125" style="97" customWidth="1"/>
    <col min="4089" max="4089" width="15.26953125" style="97" customWidth="1"/>
    <col min="4090" max="4090" width="16.453125" style="97" customWidth="1"/>
    <col min="4091" max="4091" width="5.26953125" style="97" customWidth="1"/>
    <col min="4092" max="4092" width="13" style="97" customWidth="1"/>
    <col min="4093" max="4093" width="14.453125" style="97" customWidth="1"/>
    <col min="4094" max="4094" width="9" style="97" customWidth="1"/>
    <col min="4095" max="4095" width="7.7265625" style="97" customWidth="1"/>
    <col min="4096" max="4097" width="3.26953125" style="97" customWidth="1"/>
    <col min="4098" max="4098" width="4.453125" style="97" customWidth="1"/>
    <col min="4099" max="4099" width="17.36328125" style="97" customWidth="1"/>
    <col min="4100" max="4100" width="16.6328125" style="97" customWidth="1"/>
    <col min="4101" max="4101" width="12.08984375" style="97" customWidth="1"/>
    <col min="4102" max="4102" width="14.453125" style="97" customWidth="1"/>
    <col min="4103" max="4103" width="10.453125" style="97" customWidth="1"/>
    <col min="4104" max="4104" width="6.453125" style="97" customWidth="1"/>
    <col min="4105" max="4343" width="9" style="97"/>
    <col min="4344" max="4344" width="3.36328125" style="97" customWidth="1"/>
    <col min="4345" max="4345" width="15.26953125" style="97" customWidth="1"/>
    <col min="4346" max="4346" width="16.453125" style="97" customWidth="1"/>
    <col min="4347" max="4347" width="5.26953125" style="97" customWidth="1"/>
    <col min="4348" max="4348" width="13" style="97" customWidth="1"/>
    <col min="4349" max="4349" width="14.453125" style="97" customWidth="1"/>
    <col min="4350" max="4350" width="9" style="97" customWidth="1"/>
    <col min="4351" max="4351" width="7.7265625" style="97" customWidth="1"/>
    <col min="4352" max="4353" width="3.26953125" style="97" customWidth="1"/>
    <col min="4354" max="4354" width="4.453125" style="97" customWidth="1"/>
    <col min="4355" max="4355" width="17.36328125" style="97" customWidth="1"/>
    <col min="4356" max="4356" width="16.6328125" style="97" customWidth="1"/>
    <col min="4357" max="4357" width="12.08984375" style="97" customWidth="1"/>
    <col min="4358" max="4358" width="14.453125" style="97" customWidth="1"/>
    <col min="4359" max="4359" width="10.453125" style="97" customWidth="1"/>
    <col min="4360" max="4360" width="6.453125" style="97" customWidth="1"/>
    <col min="4361" max="4599" width="9" style="97"/>
    <col min="4600" max="4600" width="3.36328125" style="97" customWidth="1"/>
    <col min="4601" max="4601" width="15.26953125" style="97" customWidth="1"/>
    <col min="4602" max="4602" width="16.453125" style="97" customWidth="1"/>
    <col min="4603" max="4603" width="5.26953125" style="97" customWidth="1"/>
    <col min="4604" max="4604" width="13" style="97" customWidth="1"/>
    <col min="4605" max="4605" width="14.453125" style="97" customWidth="1"/>
    <col min="4606" max="4606" width="9" style="97" customWidth="1"/>
    <col min="4607" max="4607" width="7.7265625" style="97" customWidth="1"/>
    <col min="4608" max="4609" width="3.26953125" style="97" customWidth="1"/>
    <col min="4610" max="4610" width="4.453125" style="97" customWidth="1"/>
    <col min="4611" max="4611" width="17.36328125" style="97" customWidth="1"/>
    <col min="4612" max="4612" width="16.6328125" style="97" customWidth="1"/>
    <col min="4613" max="4613" width="12.08984375" style="97" customWidth="1"/>
    <col min="4614" max="4614" width="14.453125" style="97" customWidth="1"/>
    <col min="4615" max="4615" width="10.453125" style="97" customWidth="1"/>
    <col min="4616" max="4616" width="6.453125" style="97" customWidth="1"/>
    <col min="4617" max="4855" width="9" style="97"/>
    <col min="4856" max="4856" width="3.36328125" style="97" customWidth="1"/>
    <col min="4857" max="4857" width="15.26953125" style="97" customWidth="1"/>
    <col min="4858" max="4858" width="16.453125" style="97" customWidth="1"/>
    <col min="4859" max="4859" width="5.26953125" style="97" customWidth="1"/>
    <col min="4860" max="4860" width="13" style="97" customWidth="1"/>
    <col min="4861" max="4861" width="14.453125" style="97" customWidth="1"/>
    <col min="4862" max="4862" width="9" style="97" customWidth="1"/>
    <col min="4863" max="4863" width="7.7265625" style="97" customWidth="1"/>
    <col min="4864" max="4865" width="3.26953125" style="97" customWidth="1"/>
    <col min="4866" max="4866" width="4.453125" style="97" customWidth="1"/>
    <col min="4867" max="4867" width="17.36328125" style="97" customWidth="1"/>
    <col min="4868" max="4868" width="16.6328125" style="97" customWidth="1"/>
    <col min="4869" max="4869" width="12.08984375" style="97" customWidth="1"/>
    <col min="4870" max="4870" width="14.453125" style="97" customWidth="1"/>
    <col min="4871" max="4871" width="10.453125" style="97" customWidth="1"/>
    <col min="4872" max="4872" width="6.453125" style="97" customWidth="1"/>
    <col min="4873" max="5111" width="9" style="97"/>
    <col min="5112" max="5112" width="3.36328125" style="97" customWidth="1"/>
    <col min="5113" max="5113" width="15.26953125" style="97" customWidth="1"/>
    <col min="5114" max="5114" width="16.453125" style="97" customWidth="1"/>
    <col min="5115" max="5115" width="5.26953125" style="97" customWidth="1"/>
    <col min="5116" max="5116" width="13" style="97" customWidth="1"/>
    <col min="5117" max="5117" width="14.453125" style="97" customWidth="1"/>
    <col min="5118" max="5118" width="9" style="97" customWidth="1"/>
    <col min="5119" max="5119" width="7.7265625" style="97" customWidth="1"/>
    <col min="5120" max="5121" width="3.26953125" style="97" customWidth="1"/>
    <col min="5122" max="5122" width="4.453125" style="97" customWidth="1"/>
    <col min="5123" max="5123" width="17.36328125" style="97" customWidth="1"/>
    <col min="5124" max="5124" width="16.6328125" style="97" customWidth="1"/>
    <col min="5125" max="5125" width="12.08984375" style="97" customWidth="1"/>
    <col min="5126" max="5126" width="14.453125" style="97" customWidth="1"/>
    <col min="5127" max="5127" width="10.453125" style="97" customWidth="1"/>
    <col min="5128" max="5128" width="6.453125" style="97" customWidth="1"/>
    <col min="5129" max="5367" width="9" style="97"/>
    <col min="5368" max="5368" width="3.36328125" style="97" customWidth="1"/>
    <col min="5369" max="5369" width="15.26953125" style="97" customWidth="1"/>
    <col min="5370" max="5370" width="16.453125" style="97" customWidth="1"/>
    <col min="5371" max="5371" width="5.26953125" style="97" customWidth="1"/>
    <col min="5372" max="5372" width="13" style="97" customWidth="1"/>
    <col min="5373" max="5373" width="14.453125" style="97" customWidth="1"/>
    <col min="5374" max="5374" width="9" style="97" customWidth="1"/>
    <col min="5375" max="5375" width="7.7265625" style="97" customWidth="1"/>
    <col min="5376" max="5377" width="3.26953125" style="97" customWidth="1"/>
    <col min="5378" max="5378" width="4.453125" style="97" customWidth="1"/>
    <col min="5379" max="5379" width="17.36328125" style="97" customWidth="1"/>
    <col min="5380" max="5380" width="16.6328125" style="97" customWidth="1"/>
    <col min="5381" max="5381" width="12.08984375" style="97" customWidth="1"/>
    <col min="5382" max="5382" width="14.453125" style="97" customWidth="1"/>
    <col min="5383" max="5383" width="10.453125" style="97" customWidth="1"/>
    <col min="5384" max="5384" width="6.453125" style="97" customWidth="1"/>
    <col min="5385" max="5623" width="9" style="97"/>
    <col min="5624" max="5624" width="3.36328125" style="97" customWidth="1"/>
    <col min="5625" max="5625" width="15.26953125" style="97" customWidth="1"/>
    <col min="5626" max="5626" width="16.453125" style="97" customWidth="1"/>
    <col min="5627" max="5627" width="5.26953125" style="97" customWidth="1"/>
    <col min="5628" max="5628" width="13" style="97" customWidth="1"/>
    <col min="5629" max="5629" width="14.453125" style="97" customWidth="1"/>
    <col min="5630" max="5630" width="9" style="97" customWidth="1"/>
    <col min="5631" max="5631" width="7.7265625" style="97" customWidth="1"/>
    <col min="5632" max="5633" width="3.26953125" style="97" customWidth="1"/>
    <col min="5634" max="5634" width="4.453125" style="97" customWidth="1"/>
    <col min="5635" max="5635" width="17.36328125" style="97" customWidth="1"/>
    <col min="5636" max="5636" width="16.6328125" style="97" customWidth="1"/>
    <col min="5637" max="5637" width="12.08984375" style="97" customWidth="1"/>
    <col min="5638" max="5638" width="14.453125" style="97" customWidth="1"/>
    <col min="5639" max="5639" width="10.453125" style="97" customWidth="1"/>
    <col min="5640" max="5640" width="6.453125" style="97" customWidth="1"/>
    <col min="5641" max="5879" width="9" style="97"/>
    <col min="5880" max="5880" width="3.36328125" style="97" customWidth="1"/>
    <col min="5881" max="5881" width="15.26953125" style="97" customWidth="1"/>
    <col min="5882" max="5882" width="16.453125" style="97" customWidth="1"/>
    <col min="5883" max="5883" width="5.26953125" style="97" customWidth="1"/>
    <col min="5884" max="5884" width="13" style="97" customWidth="1"/>
    <col min="5885" max="5885" width="14.453125" style="97" customWidth="1"/>
    <col min="5886" max="5886" width="9" style="97" customWidth="1"/>
    <col min="5887" max="5887" width="7.7265625" style="97" customWidth="1"/>
    <col min="5888" max="5889" width="3.26953125" style="97" customWidth="1"/>
    <col min="5890" max="5890" width="4.453125" style="97" customWidth="1"/>
    <col min="5891" max="5891" width="17.36328125" style="97" customWidth="1"/>
    <col min="5892" max="5892" width="16.6328125" style="97" customWidth="1"/>
    <col min="5893" max="5893" width="12.08984375" style="97" customWidth="1"/>
    <col min="5894" max="5894" width="14.453125" style="97" customWidth="1"/>
    <col min="5895" max="5895" width="10.453125" style="97" customWidth="1"/>
    <col min="5896" max="5896" width="6.453125" style="97" customWidth="1"/>
    <col min="5897" max="6135" width="9" style="97"/>
    <col min="6136" max="6136" width="3.36328125" style="97" customWidth="1"/>
    <col min="6137" max="6137" width="15.26953125" style="97" customWidth="1"/>
    <col min="6138" max="6138" width="16.453125" style="97" customWidth="1"/>
    <col min="6139" max="6139" width="5.26953125" style="97" customWidth="1"/>
    <col min="6140" max="6140" width="13" style="97" customWidth="1"/>
    <col min="6141" max="6141" width="14.453125" style="97" customWidth="1"/>
    <col min="6142" max="6142" width="9" style="97" customWidth="1"/>
    <col min="6143" max="6143" width="7.7265625" style="97" customWidth="1"/>
    <col min="6144" max="6145" width="3.26953125" style="97" customWidth="1"/>
    <col min="6146" max="6146" width="4.453125" style="97" customWidth="1"/>
    <col min="6147" max="6147" width="17.36328125" style="97" customWidth="1"/>
    <col min="6148" max="6148" width="16.6328125" style="97" customWidth="1"/>
    <col min="6149" max="6149" width="12.08984375" style="97" customWidth="1"/>
    <col min="6150" max="6150" width="14.453125" style="97" customWidth="1"/>
    <col min="6151" max="6151" width="10.453125" style="97" customWidth="1"/>
    <col min="6152" max="6152" width="6.453125" style="97" customWidth="1"/>
    <col min="6153" max="6391" width="9" style="97"/>
    <col min="6392" max="6392" width="3.36328125" style="97" customWidth="1"/>
    <col min="6393" max="6393" width="15.26953125" style="97" customWidth="1"/>
    <col min="6394" max="6394" width="16.453125" style="97" customWidth="1"/>
    <col min="6395" max="6395" width="5.26953125" style="97" customWidth="1"/>
    <col min="6396" max="6396" width="13" style="97" customWidth="1"/>
    <col min="6397" max="6397" width="14.453125" style="97" customWidth="1"/>
    <col min="6398" max="6398" width="9" style="97" customWidth="1"/>
    <col min="6399" max="6399" width="7.7265625" style="97" customWidth="1"/>
    <col min="6400" max="6401" width="3.26953125" style="97" customWidth="1"/>
    <col min="6402" max="6402" width="4.453125" style="97" customWidth="1"/>
    <col min="6403" max="6403" width="17.36328125" style="97" customWidth="1"/>
    <col min="6404" max="6404" width="16.6328125" style="97" customWidth="1"/>
    <col min="6405" max="6405" width="12.08984375" style="97" customWidth="1"/>
    <col min="6406" max="6406" width="14.453125" style="97" customWidth="1"/>
    <col min="6407" max="6407" width="10.453125" style="97" customWidth="1"/>
    <col min="6408" max="6408" width="6.453125" style="97" customWidth="1"/>
    <col min="6409" max="6647" width="9" style="97"/>
    <col min="6648" max="6648" width="3.36328125" style="97" customWidth="1"/>
    <col min="6649" max="6649" width="15.26953125" style="97" customWidth="1"/>
    <col min="6650" max="6650" width="16.453125" style="97" customWidth="1"/>
    <col min="6651" max="6651" width="5.26953125" style="97" customWidth="1"/>
    <col min="6652" max="6652" width="13" style="97" customWidth="1"/>
    <col min="6653" max="6653" width="14.453125" style="97" customWidth="1"/>
    <col min="6654" max="6654" width="9" style="97" customWidth="1"/>
    <col min="6655" max="6655" width="7.7265625" style="97" customWidth="1"/>
    <col min="6656" max="6657" width="3.26953125" style="97" customWidth="1"/>
    <col min="6658" max="6658" width="4.453125" style="97" customWidth="1"/>
    <col min="6659" max="6659" width="17.36328125" style="97" customWidth="1"/>
    <col min="6660" max="6660" width="16.6328125" style="97" customWidth="1"/>
    <col min="6661" max="6661" width="12.08984375" style="97" customWidth="1"/>
    <col min="6662" max="6662" width="14.453125" style="97" customWidth="1"/>
    <col min="6663" max="6663" width="10.453125" style="97" customWidth="1"/>
    <col min="6664" max="6664" width="6.453125" style="97" customWidth="1"/>
    <col min="6665" max="6903" width="9" style="97"/>
    <col min="6904" max="6904" width="3.36328125" style="97" customWidth="1"/>
    <col min="6905" max="6905" width="15.26953125" style="97" customWidth="1"/>
    <col min="6906" max="6906" width="16.453125" style="97" customWidth="1"/>
    <col min="6907" max="6907" width="5.26953125" style="97" customWidth="1"/>
    <col min="6908" max="6908" width="13" style="97" customWidth="1"/>
    <col min="6909" max="6909" width="14.453125" style="97" customWidth="1"/>
    <col min="6910" max="6910" width="9" style="97" customWidth="1"/>
    <col min="6911" max="6911" width="7.7265625" style="97" customWidth="1"/>
    <col min="6912" max="6913" width="3.26953125" style="97" customWidth="1"/>
    <col min="6914" max="6914" width="4.453125" style="97" customWidth="1"/>
    <col min="6915" max="6915" width="17.36328125" style="97" customWidth="1"/>
    <col min="6916" max="6916" width="16.6328125" style="97" customWidth="1"/>
    <col min="6917" max="6917" width="12.08984375" style="97" customWidth="1"/>
    <col min="6918" max="6918" width="14.453125" style="97" customWidth="1"/>
    <col min="6919" max="6919" width="10.453125" style="97" customWidth="1"/>
    <col min="6920" max="6920" width="6.453125" style="97" customWidth="1"/>
    <col min="6921" max="7159" width="9" style="97"/>
    <col min="7160" max="7160" width="3.36328125" style="97" customWidth="1"/>
    <col min="7161" max="7161" width="15.26953125" style="97" customWidth="1"/>
    <col min="7162" max="7162" width="16.453125" style="97" customWidth="1"/>
    <col min="7163" max="7163" width="5.26953125" style="97" customWidth="1"/>
    <col min="7164" max="7164" width="13" style="97" customWidth="1"/>
    <col min="7165" max="7165" width="14.453125" style="97" customWidth="1"/>
    <col min="7166" max="7166" width="9" style="97" customWidth="1"/>
    <col min="7167" max="7167" width="7.7265625" style="97" customWidth="1"/>
    <col min="7168" max="7169" width="3.26953125" style="97" customWidth="1"/>
    <col min="7170" max="7170" width="4.453125" style="97" customWidth="1"/>
    <col min="7171" max="7171" width="17.36328125" style="97" customWidth="1"/>
    <col min="7172" max="7172" width="16.6328125" style="97" customWidth="1"/>
    <col min="7173" max="7173" width="12.08984375" style="97" customWidth="1"/>
    <col min="7174" max="7174" width="14.453125" style="97" customWidth="1"/>
    <col min="7175" max="7175" width="10.453125" style="97" customWidth="1"/>
    <col min="7176" max="7176" width="6.453125" style="97" customWidth="1"/>
    <col min="7177" max="7415" width="9" style="97"/>
    <col min="7416" max="7416" width="3.36328125" style="97" customWidth="1"/>
    <col min="7417" max="7417" width="15.26953125" style="97" customWidth="1"/>
    <col min="7418" max="7418" width="16.453125" style="97" customWidth="1"/>
    <col min="7419" max="7419" width="5.26953125" style="97" customWidth="1"/>
    <col min="7420" max="7420" width="13" style="97" customWidth="1"/>
    <col min="7421" max="7421" width="14.453125" style="97" customWidth="1"/>
    <col min="7422" max="7422" width="9" style="97" customWidth="1"/>
    <col min="7423" max="7423" width="7.7265625" style="97" customWidth="1"/>
    <col min="7424" max="7425" width="3.26953125" style="97" customWidth="1"/>
    <col min="7426" max="7426" width="4.453125" style="97" customWidth="1"/>
    <col min="7427" max="7427" width="17.36328125" style="97" customWidth="1"/>
    <col min="7428" max="7428" width="16.6328125" style="97" customWidth="1"/>
    <col min="7429" max="7429" width="12.08984375" style="97" customWidth="1"/>
    <col min="7430" max="7430" width="14.453125" style="97" customWidth="1"/>
    <col min="7431" max="7431" width="10.453125" style="97" customWidth="1"/>
    <col min="7432" max="7432" width="6.453125" style="97" customWidth="1"/>
    <col min="7433" max="7671" width="9" style="97"/>
    <col min="7672" max="7672" width="3.36328125" style="97" customWidth="1"/>
    <col min="7673" max="7673" width="15.26953125" style="97" customWidth="1"/>
    <col min="7674" max="7674" width="16.453125" style="97" customWidth="1"/>
    <col min="7675" max="7675" width="5.26953125" style="97" customWidth="1"/>
    <col min="7676" max="7676" width="13" style="97" customWidth="1"/>
    <col min="7677" max="7677" width="14.453125" style="97" customWidth="1"/>
    <col min="7678" max="7678" width="9" style="97" customWidth="1"/>
    <col min="7679" max="7679" width="7.7265625" style="97" customWidth="1"/>
    <col min="7680" max="7681" width="3.26953125" style="97" customWidth="1"/>
    <col min="7682" max="7682" width="4.453125" style="97" customWidth="1"/>
    <col min="7683" max="7683" width="17.36328125" style="97" customWidth="1"/>
    <col min="7684" max="7684" width="16.6328125" style="97" customWidth="1"/>
    <col min="7685" max="7685" width="12.08984375" style="97" customWidth="1"/>
    <col min="7686" max="7686" width="14.453125" style="97" customWidth="1"/>
    <col min="7687" max="7687" width="10.453125" style="97" customWidth="1"/>
    <col min="7688" max="7688" width="6.453125" style="97" customWidth="1"/>
    <col min="7689" max="7927" width="9" style="97"/>
    <col min="7928" max="7928" width="3.36328125" style="97" customWidth="1"/>
    <col min="7929" max="7929" width="15.26953125" style="97" customWidth="1"/>
    <col min="7930" max="7930" width="16.453125" style="97" customWidth="1"/>
    <col min="7931" max="7931" width="5.26953125" style="97" customWidth="1"/>
    <col min="7932" max="7932" width="13" style="97" customWidth="1"/>
    <col min="7933" max="7933" width="14.453125" style="97" customWidth="1"/>
    <col min="7934" max="7934" width="9" style="97" customWidth="1"/>
    <col min="7935" max="7935" width="7.7265625" style="97" customWidth="1"/>
    <col min="7936" max="7937" width="3.26953125" style="97" customWidth="1"/>
    <col min="7938" max="7938" width="4.453125" style="97" customWidth="1"/>
    <col min="7939" max="7939" width="17.36328125" style="97" customWidth="1"/>
    <col min="7940" max="7940" width="16.6328125" style="97" customWidth="1"/>
    <col min="7941" max="7941" width="12.08984375" style="97" customWidth="1"/>
    <col min="7942" max="7942" width="14.453125" style="97" customWidth="1"/>
    <col min="7943" max="7943" width="10.453125" style="97" customWidth="1"/>
    <col min="7944" max="7944" width="6.453125" style="97" customWidth="1"/>
    <col min="7945" max="8183" width="9" style="97"/>
    <col min="8184" max="8184" width="3.36328125" style="97" customWidth="1"/>
    <col min="8185" max="8185" width="15.26953125" style="97" customWidth="1"/>
    <col min="8186" max="8186" width="16.453125" style="97" customWidth="1"/>
    <col min="8187" max="8187" width="5.26953125" style="97" customWidth="1"/>
    <col min="8188" max="8188" width="13" style="97" customWidth="1"/>
    <col min="8189" max="8189" width="14.453125" style="97" customWidth="1"/>
    <col min="8190" max="8190" width="9" style="97" customWidth="1"/>
    <col min="8191" max="8191" width="7.7265625" style="97" customWidth="1"/>
    <col min="8192" max="8193" width="3.26953125" style="97" customWidth="1"/>
    <col min="8194" max="8194" width="4.453125" style="97" customWidth="1"/>
    <col min="8195" max="8195" width="17.36328125" style="97" customWidth="1"/>
    <col min="8196" max="8196" width="16.6328125" style="97" customWidth="1"/>
    <col min="8197" max="8197" width="12.08984375" style="97" customWidth="1"/>
    <col min="8198" max="8198" width="14.453125" style="97" customWidth="1"/>
    <col min="8199" max="8199" width="10.453125" style="97" customWidth="1"/>
    <col min="8200" max="8200" width="6.453125" style="97" customWidth="1"/>
    <col min="8201" max="8439" width="9" style="97"/>
    <col min="8440" max="8440" width="3.36328125" style="97" customWidth="1"/>
    <col min="8441" max="8441" width="15.26953125" style="97" customWidth="1"/>
    <col min="8442" max="8442" width="16.453125" style="97" customWidth="1"/>
    <col min="8443" max="8443" width="5.26953125" style="97" customWidth="1"/>
    <col min="8444" max="8444" width="13" style="97" customWidth="1"/>
    <col min="8445" max="8445" width="14.453125" style="97" customWidth="1"/>
    <col min="8446" max="8446" width="9" style="97" customWidth="1"/>
    <col min="8447" max="8447" width="7.7265625" style="97" customWidth="1"/>
    <col min="8448" max="8449" width="3.26953125" style="97" customWidth="1"/>
    <col min="8450" max="8450" width="4.453125" style="97" customWidth="1"/>
    <col min="8451" max="8451" width="17.36328125" style="97" customWidth="1"/>
    <col min="8452" max="8452" width="16.6328125" style="97" customWidth="1"/>
    <col min="8453" max="8453" width="12.08984375" style="97" customWidth="1"/>
    <col min="8454" max="8454" width="14.453125" style="97" customWidth="1"/>
    <col min="8455" max="8455" width="10.453125" style="97" customWidth="1"/>
    <col min="8456" max="8456" width="6.453125" style="97" customWidth="1"/>
    <col min="8457" max="8695" width="9" style="97"/>
    <col min="8696" max="8696" width="3.36328125" style="97" customWidth="1"/>
    <col min="8697" max="8697" width="15.26953125" style="97" customWidth="1"/>
    <col min="8698" max="8698" width="16.453125" style="97" customWidth="1"/>
    <col min="8699" max="8699" width="5.26953125" style="97" customWidth="1"/>
    <col min="8700" max="8700" width="13" style="97" customWidth="1"/>
    <col min="8701" max="8701" width="14.453125" style="97" customWidth="1"/>
    <col min="8702" max="8702" width="9" style="97" customWidth="1"/>
    <col min="8703" max="8703" width="7.7265625" style="97" customWidth="1"/>
    <col min="8704" max="8705" width="3.26953125" style="97" customWidth="1"/>
    <col min="8706" max="8706" width="4.453125" style="97" customWidth="1"/>
    <col min="8707" max="8707" width="17.36328125" style="97" customWidth="1"/>
    <col min="8708" max="8708" width="16.6328125" style="97" customWidth="1"/>
    <col min="8709" max="8709" width="12.08984375" style="97" customWidth="1"/>
    <col min="8710" max="8710" width="14.453125" style="97" customWidth="1"/>
    <col min="8711" max="8711" width="10.453125" style="97" customWidth="1"/>
    <col min="8712" max="8712" width="6.453125" style="97" customWidth="1"/>
    <col min="8713" max="8951" width="9" style="97"/>
    <col min="8952" max="8952" width="3.36328125" style="97" customWidth="1"/>
    <col min="8953" max="8953" width="15.26953125" style="97" customWidth="1"/>
    <col min="8954" max="8954" width="16.453125" style="97" customWidth="1"/>
    <col min="8955" max="8955" width="5.26953125" style="97" customWidth="1"/>
    <col min="8956" max="8956" width="13" style="97" customWidth="1"/>
    <col min="8957" max="8957" width="14.453125" style="97" customWidth="1"/>
    <col min="8958" max="8958" width="9" style="97" customWidth="1"/>
    <col min="8959" max="8959" width="7.7265625" style="97" customWidth="1"/>
    <col min="8960" max="8961" width="3.26953125" style="97" customWidth="1"/>
    <col min="8962" max="8962" width="4.453125" style="97" customWidth="1"/>
    <col min="8963" max="8963" width="17.36328125" style="97" customWidth="1"/>
    <col min="8964" max="8964" width="16.6328125" style="97" customWidth="1"/>
    <col min="8965" max="8965" width="12.08984375" style="97" customWidth="1"/>
    <col min="8966" max="8966" width="14.453125" style="97" customWidth="1"/>
    <col min="8967" max="8967" width="10.453125" style="97" customWidth="1"/>
    <col min="8968" max="8968" width="6.453125" style="97" customWidth="1"/>
    <col min="8969" max="9207" width="9" style="97"/>
    <col min="9208" max="9208" width="3.36328125" style="97" customWidth="1"/>
    <col min="9209" max="9209" width="15.26953125" style="97" customWidth="1"/>
    <col min="9210" max="9210" width="16.453125" style="97" customWidth="1"/>
    <col min="9211" max="9211" width="5.26953125" style="97" customWidth="1"/>
    <col min="9212" max="9212" width="13" style="97" customWidth="1"/>
    <col min="9213" max="9213" width="14.453125" style="97" customWidth="1"/>
    <col min="9214" max="9214" width="9" style="97" customWidth="1"/>
    <col min="9215" max="9215" width="7.7265625" style="97" customWidth="1"/>
    <col min="9216" max="9217" width="3.26953125" style="97" customWidth="1"/>
    <col min="9218" max="9218" width="4.453125" style="97" customWidth="1"/>
    <col min="9219" max="9219" width="17.36328125" style="97" customWidth="1"/>
    <col min="9220" max="9220" width="16.6328125" style="97" customWidth="1"/>
    <col min="9221" max="9221" width="12.08984375" style="97" customWidth="1"/>
    <col min="9222" max="9222" width="14.453125" style="97" customWidth="1"/>
    <col min="9223" max="9223" width="10.453125" style="97" customWidth="1"/>
    <col min="9224" max="9224" width="6.453125" style="97" customWidth="1"/>
    <col min="9225" max="9463" width="9" style="97"/>
    <col min="9464" max="9464" width="3.36328125" style="97" customWidth="1"/>
    <col min="9465" max="9465" width="15.26953125" style="97" customWidth="1"/>
    <col min="9466" max="9466" width="16.453125" style="97" customWidth="1"/>
    <col min="9467" max="9467" width="5.26953125" style="97" customWidth="1"/>
    <col min="9468" max="9468" width="13" style="97" customWidth="1"/>
    <col min="9469" max="9469" width="14.453125" style="97" customWidth="1"/>
    <col min="9470" max="9470" width="9" style="97" customWidth="1"/>
    <col min="9471" max="9471" width="7.7265625" style="97" customWidth="1"/>
    <col min="9472" max="9473" width="3.26953125" style="97" customWidth="1"/>
    <col min="9474" max="9474" width="4.453125" style="97" customWidth="1"/>
    <col min="9475" max="9475" width="17.36328125" style="97" customWidth="1"/>
    <col min="9476" max="9476" width="16.6328125" style="97" customWidth="1"/>
    <col min="9477" max="9477" width="12.08984375" style="97" customWidth="1"/>
    <col min="9478" max="9478" width="14.453125" style="97" customWidth="1"/>
    <col min="9479" max="9479" width="10.453125" style="97" customWidth="1"/>
    <col min="9480" max="9480" width="6.453125" style="97" customWidth="1"/>
    <col min="9481" max="9719" width="9" style="97"/>
    <col min="9720" max="9720" width="3.36328125" style="97" customWidth="1"/>
    <col min="9721" max="9721" width="15.26953125" style="97" customWidth="1"/>
    <col min="9722" max="9722" width="16.453125" style="97" customWidth="1"/>
    <col min="9723" max="9723" width="5.26953125" style="97" customWidth="1"/>
    <col min="9724" max="9724" width="13" style="97" customWidth="1"/>
    <col min="9725" max="9725" width="14.453125" style="97" customWidth="1"/>
    <col min="9726" max="9726" width="9" style="97" customWidth="1"/>
    <col min="9727" max="9727" width="7.7265625" style="97" customWidth="1"/>
    <col min="9728" max="9729" width="3.26953125" style="97" customWidth="1"/>
    <col min="9730" max="9730" width="4.453125" style="97" customWidth="1"/>
    <col min="9731" max="9731" width="17.36328125" style="97" customWidth="1"/>
    <col min="9732" max="9732" width="16.6328125" style="97" customWidth="1"/>
    <col min="9733" max="9733" width="12.08984375" style="97" customWidth="1"/>
    <col min="9734" max="9734" width="14.453125" style="97" customWidth="1"/>
    <col min="9735" max="9735" width="10.453125" style="97" customWidth="1"/>
    <col min="9736" max="9736" width="6.453125" style="97" customWidth="1"/>
    <col min="9737" max="9975" width="9" style="97"/>
    <col min="9976" max="9976" width="3.36328125" style="97" customWidth="1"/>
    <col min="9977" max="9977" width="15.26953125" style="97" customWidth="1"/>
    <col min="9978" max="9978" width="16.453125" style="97" customWidth="1"/>
    <col min="9979" max="9979" width="5.26953125" style="97" customWidth="1"/>
    <col min="9980" max="9980" width="13" style="97" customWidth="1"/>
    <col min="9981" max="9981" width="14.453125" style="97" customWidth="1"/>
    <col min="9982" max="9982" width="9" style="97" customWidth="1"/>
    <col min="9983" max="9983" width="7.7265625" style="97" customWidth="1"/>
    <col min="9984" max="9985" width="3.26953125" style="97" customWidth="1"/>
    <col min="9986" max="9986" width="4.453125" style="97" customWidth="1"/>
    <col min="9987" max="9987" width="17.36328125" style="97" customWidth="1"/>
    <col min="9988" max="9988" width="16.6328125" style="97" customWidth="1"/>
    <col min="9989" max="9989" width="12.08984375" style="97" customWidth="1"/>
    <col min="9990" max="9990" width="14.453125" style="97" customWidth="1"/>
    <col min="9991" max="9991" width="10.453125" style="97" customWidth="1"/>
    <col min="9992" max="9992" width="6.453125" style="97" customWidth="1"/>
    <col min="9993" max="10231" width="9" style="97"/>
    <col min="10232" max="10232" width="3.36328125" style="97" customWidth="1"/>
    <col min="10233" max="10233" width="15.26953125" style="97" customWidth="1"/>
    <col min="10234" max="10234" width="16.453125" style="97" customWidth="1"/>
    <col min="10235" max="10235" width="5.26953125" style="97" customWidth="1"/>
    <col min="10236" max="10236" width="13" style="97" customWidth="1"/>
    <col min="10237" max="10237" width="14.453125" style="97" customWidth="1"/>
    <col min="10238" max="10238" width="9" style="97" customWidth="1"/>
    <col min="10239" max="10239" width="7.7265625" style="97" customWidth="1"/>
    <col min="10240" max="10241" width="3.26953125" style="97" customWidth="1"/>
    <col min="10242" max="10242" width="4.453125" style="97" customWidth="1"/>
    <col min="10243" max="10243" width="17.36328125" style="97" customWidth="1"/>
    <col min="10244" max="10244" width="16.6328125" style="97" customWidth="1"/>
    <col min="10245" max="10245" width="12.08984375" style="97" customWidth="1"/>
    <col min="10246" max="10246" width="14.453125" style="97" customWidth="1"/>
    <col min="10247" max="10247" width="10.453125" style="97" customWidth="1"/>
    <col min="10248" max="10248" width="6.453125" style="97" customWidth="1"/>
    <col min="10249" max="10487" width="9" style="97"/>
    <col min="10488" max="10488" width="3.36328125" style="97" customWidth="1"/>
    <col min="10489" max="10489" width="15.26953125" style="97" customWidth="1"/>
    <col min="10490" max="10490" width="16.453125" style="97" customWidth="1"/>
    <col min="10491" max="10491" width="5.26953125" style="97" customWidth="1"/>
    <col min="10492" max="10492" width="13" style="97" customWidth="1"/>
    <col min="10493" max="10493" width="14.453125" style="97" customWidth="1"/>
    <col min="10494" max="10494" width="9" style="97" customWidth="1"/>
    <col min="10495" max="10495" width="7.7265625" style="97" customWidth="1"/>
    <col min="10496" max="10497" width="3.26953125" style="97" customWidth="1"/>
    <col min="10498" max="10498" width="4.453125" style="97" customWidth="1"/>
    <col min="10499" max="10499" width="17.36328125" style="97" customWidth="1"/>
    <col min="10500" max="10500" width="16.6328125" style="97" customWidth="1"/>
    <col min="10501" max="10501" width="12.08984375" style="97" customWidth="1"/>
    <col min="10502" max="10502" width="14.453125" style="97" customWidth="1"/>
    <col min="10503" max="10503" width="10.453125" style="97" customWidth="1"/>
    <col min="10504" max="10504" width="6.453125" style="97" customWidth="1"/>
    <col min="10505" max="10743" width="9" style="97"/>
    <col min="10744" max="10744" width="3.36328125" style="97" customWidth="1"/>
    <col min="10745" max="10745" width="15.26953125" style="97" customWidth="1"/>
    <col min="10746" max="10746" width="16.453125" style="97" customWidth="1"/>
    <col min="10747" max="10747" width="5.26953125" style="97" customWidth="1"/>
    <col min="10748" max="10748" width="13" style="97" customWidth="1"/>
    <col min="10749" max="10749" width="14.453125" style="97" customWidth="1"/>
    <col min="10750" max="10750" width="9" style="97" customWidth="1"/>
    <col min="10751" max="10751" width="7.7265625" style="97" customWidth="1"/>
    <col min="10752" max="10753" width="3.26953125" style="97" customWidth="1"/>
    <col min="10754" max="10754" width="4.453125" style="97" customWidth="1"/>
    <col min="10755" max="10755" width="17.36328125" style="97" customWidth="1"/>
    <col min="10756" max="10756" width="16.6328125" style="97" customWidth="1"/>
    <col min="10757" max="10757" width="12.08984375" style="97" customWidth="1"/>
    <col min="10758" max="10758" width="14.453125" style="97" customWidth="1"/>
    <col min="10759" max="10759" width="10.453125" style="97" customWidth="1"/>
    <col min="10760" max="10760" width="6.453125" style="97" customWidth="1"/>
    <col min="10761" max="10999" width="9" style="97"/>
    <col min="11000" max="11000" width="3.36328125" style="97" customWidth="1"/>
    <col min="11001" max="11001" width="15.26953125" style="97" customWidth="1"/>
    <col min="11002" max="11002" width="16.453125" style="97" customWidth="1"/>
    <col min="11003" max="11003" width="5.26953125" style="97" customWidth="1"/>
    <col min="11004" max="11004" width="13" style="97" customWidth="1"/>
    <col min="11005" max="11005" width="14.453125" style="97" customWidth="1"/>
    <col min="11006" max="11006" width="9" style="97" customWidth="1"/>
    <col min="11007" max="11007" width="7.7265625" style="97" customWidth="1"/>
    <col min="11008" max="11009" width="3.26953125" style="97" customWidth="1"/>
    <col min="11010" max="11010" width="4.453125" style="97" customWidth="1"/>
    <col min="11011" max="11011" width="17.36328125" style="97" customWidth="1"/>
    <col min="11012" max="11012" width="16.6328125" style="97" customWidth="1"/>
    <col min="11013" max="11013" width="12.08984375" style="97" customWidth="1"/>
    <col min="11014" max="11014" width="14.453125" style="97" customWidth="1"/>
    <col min="11015" max="11015" width="10.453125" style="97" customWidth="1"/>
    <col min="11016" max="11016" width="6.453125" style="97" customWidth="1"/>
    <col min="11017" max="11255" width="9" style="97"/>
    <col min="11256" max="11256" width="3.36328125" style="97" customWidth="1"/>
    <col min="11257" max="11257" width="15.26953125" style="97" customWidth="1"/>
    <col min="11258" max="11258" width="16.453125" style="97" customWidth="1"/>
    <col min="11259" max="11259" width="5.26953125" style="97" customWidth="1"/>
    <col min="11260" max="11260" width="13" style="97" customWidth="1"/>
    <col min="11261" max="11261" width="14.453125" style="97" customWidth="1"/>
    <col min="11262" max="11262" width="9" style="97" customWidth="1"/>
    <col min="11263" max="11263" width="7.7265625" style="97" customWidth="1"/>
    <col min="11264" max="11265" width="3.26953125" style="97" customWidth="1"/>
    <col min="11266" max="11266" width="4.453125" style="97" customWidth="1"/>
    <col min="11267" max="11267" width="17.36328125" style="97" customWidth="1"/>
    <col min="11268" max="11268" width="16.6328125" style="97" customWidth="1"/>
    <col min="11269" max="11269" width="12.08984375" style="97" customWidth="1"/>
    <col min="11270" max="11270" width="14.453125" style="97" customWidth="1"/>
    <col min="11271" max="11271" width="10.453125" style="97" customWidth="1"/>
    <col min="11272" max="11272" width="6.453125" style="97" customWidth="1"/>
    <col min="11273" max="11511" width="9" style="97"/>
    <col min="11512" max="11512" width="3.36328125" style="97" customWidth="1"/>
    <col min="11513" max="11513" width="15.26953125" style="97" customWidth="1"/>
    <col min="11514" max="11514" width="16.453125" style="97" customWidth="1"/>
    <col min="11515" max="11515" width="5.26953125" style="97" customWidth="1"/>
    <col min="11516" max="11516" width="13" style="97" customWidth="1"/>
    <col min="11517" max="11517" width="14.453125" style="97" customWidth="1"/>
    <col min="11518" max="11518" width="9" style="97" customWidth="1"/>
    <col min="11519" max="11519" width="7.7265625" style="97" customWidth="1"/>
    <col min="11520" max="11521" width="3.26953125" style="97" customWidth="1"/>
    <col min="11522" max="11522" width="4.453125" style="97" customWidth="1"/>
    <col min="11523" max="11523" width="17.36328125" style="97" customWidth="1"/>
    <col min="11524" max="11524" width="16.6328125" style="97" customWidth="1"/>
    <col min="11525" max="11525" width="12.08984375" style="97" customWidth="1"/>
    <col min="11526" max="11526" width="14.453125" style="97" customWidth="1"/>
    <col min="11527" max="11527" width="10.453125" style="97" customWidth="1"/>
    <col min="11528" max="11528" width="6.453125" style="97" customWidth="1"/>
    <col min="11529" max="11767" width="9" style="97"/>
    <col min="11768" max="11768" width="3.36328125" style="97" customWidth="1"/>
    <col min="11769" max="11769" width="15.26953125" style="97" customWidth="1"/>
    <col min="11770" max="11770" width="16.453125" style="97" customWidth="1"/>
    <col min="11771" max="11771" width="5.26953125" style="97" customWidth="1"/>
    <col min="11772" max="11772" width="13" style="97" customWidth="1"/>
    <col min="11773" max="11773" width="14.453125" style="97" customWidth="1"/>
    <col min="11774" max="11774" width="9" style="97" customWidth="1"/>
    <col min="11775" max="11775" width="7.7265625" style="97" customWidth="1"/>
    <col min="11776" max="11777" width="3.26953125" style="97" customWidth="1"/>
    <col min="11778" max="11778" width="4.453125" style="97" customWidth="1"/>
    <col min="11779" max="11779" width="17.36328125" style="97" customWidth="1"/>
    <col min="11780" max="11780" width="16.6328125" style="97" customWidth="1"/>
    <col min="11781" max="11781" width="12.08984375" style="97" customWidth="1"/>
    <col min="11782" max="11782" width="14.453125" style="97" customWidth="1"/>
    <col min="11783" max="11783" width="10.453125" style="97" customWidth="1"/>
    <col min="11784" max="11784" width="6.453125" style="97" customWidth="1"/>
    <col min="11785" max="12023" width="9" style="97"/>
    <col min="12024" max="12024" width="3.36328125" style="97" customWidth="1"/>
    <col min="12025" max="12025" width="15.26953125" style="97" customWidth="1"/>
    <col min="12026" max="12026" width="16.453125" style="97" customWidth="1"/>
    <col min="12027" max="12027" width="5.26953125" style="97" customWidth="1"/>
    <col min="12028" max="12028" width="13" style="97" customWidth="1"/>
    <col min="12029" max="12029" width="14.453125" style="97" customWidth="1"/>
    <col min="12030" max="12030" width="9" style="97" customWidth="1"/>
    <col min="12031" max="12031" width="7.7265625" style="97" customWidth="1"/>
    <col min="12032" max="12033" width="3.26953125" style="97" customWidth="1"/>
    <col min="12034" max="12034" width="4.453125" style="97" customWidth="1"/>
    <col min="12035" max="12035" width="17.36328125" style="97" customWidth="1"/>
    <col min="12036" max="12036" width="16.6328125" style="97" customWidth="1"/>
    <col min="12037" max="12037" width="12.08984375" style="97" customWidth="1"/>
    <col min="12038" max="12038" width="14.453125" style="97" customWidth="1"/>
    <col min="12039" max="12039" width="10.453125" style="97" customWidth="1"/>
    <col min="12040" max="12040" width="6.453125" style="97" customWidth="1"/>
    <col min="12041" max="12279" width="9" style="97"/>
    <col min="12280" max="12280" width="3.36328125" style="97" customWidth="1"/>
    <col min="12281" max="12281" width="15.26953125" style="97" customWidth="1"/>
    <col min="12282" max="12282" width="16.453125" style="97" customWidth="1"/>
    <col min="12283" max="12283" width="5.26953125" style="97" customWidth="1"/>
    <col min="12284" max="12284" width="13" style="97" customWidth="1"/>
    <col min="12285" max="12285" width="14.453125" style="97" customWidth="1"/>
    <col min="12286" max="12286" width="9" style="97" customWidth="1"/>
    <col min="12287" max="12287" width="7.7265625" style="97" customWidth="1"/>
    <col min="12288" max="12289" width="3.26953125" style="97" customWidth="1"/>
    <col min="12290" max="12290" width="4.453125" style="97" customWidth="1"/>
    <col min="12291" max="12291" width="17.36328125" style="97" customWidth="1"/>
    <col min="12292" max="12292" width="16.6328125" style="97" customWidth="1"/>
    <col min="12293" max="12293" width="12.08984375" style="97" customWidth="1"/>
    <col min="12294" max="12294" width="14.453125" style="97" customWidth="1"/>
    <col min="12295" max="12295" width="10.453125" style="97" customWidth="1"/>
    <col min="12296" max="12296" width="6.453125" style="97" customWidth="1"/>
    <col min="12297" max="12535" width="9" style="97"/>
    <col min="12536" max="12536" width="3.36328125" style="97" customWidth="1"/>
    <col min="12537" max="12537" width="15.26953125" style="97" customWidth="1"/>
    <col min="12538" max="12538" width="16.453125" style="97" customWidth="1"/>
    <col min="12539" max="12539" width="5.26953125" style="97" customWidth="1"/>
    <col min="12540" max="12540" width="13" style="97" customWidth="1"/>
    <col min="12541" max="12541" width="14.453125" style="97" customWidth="1"/>
    <col min="12542" max="12542" width="9" style="97" customWidth="1"/>
    <col min="12543" max="12543" width="7.7265625" style="97" customWidth="1"/>
    <col min="12544" max="12545" width="3.26953125" style="97" customWidth="1"/>
    <col min="12546" max="12546" width="4.453125" style="97" customWidth="1"/>
    <col min="12547" max="12547" width="17.36328125" style="97" customWidth="1"/>
    <col min="12548" max="12548" width="16.6328125" style="97" customWidth="1"/>
    <col min="12549" max="12549" width="12.08984375" style="97" customWidth="1"/>
    <col min="12550" max="12550" width="14.453125" style="97" customWidth="1"/>
    <col min="12551" max="12551" width="10.453125" style="97" customWidth="1"/>
    <col min="12552" max="12552" width="6.453125" style="97" customWidth="1"/>
    <col min="12553" max="12791" width="9" style="97"/>
    <col min="12792" max="12792" width="3.36328125" style="97" customWidth="1"/>
    <col min="12793" max="12793" width="15.26953125" style="97" customWidth="1"/>
    <col min="12794" max="12794" width="16.453125" style="97" customWidth="1"/>
    <col min="12795" max="12795" width="5.26953125" style="97" customWidth="1"/>
    <col min="12796" max="12796" width="13" style="97" customWidth="1"/>
    <col min="12797" max="12797" width="14.453125" style="97" customWidth="1"/>
    <col min="12798" max="12798" width="9" style="97" customWidth="1"/>
    <col min="12799" max="12799" width="7.7265625" style="97" customWidth="1"/>
    <col min="12800" max="12801" width="3.26953125" style="97" customWidth="1"/>
    <col min="12802" max="12802" width="4.453125" style="97" customWidth="1"/>
    <col min="12803" max="12803" width="17.36328125" style="97" customWidth="1"/>
    <col min="12804" max="12804" width="16.6328125" style="97" customWidth="1"/>
    <col min="12805" max="12805" width="12.08984375" style="97" customWidth="1"/>
    <col min="12806" max="12806" width="14.453125" style="97" customWidth="1"/>
    <col min="12807" max="12807" width="10.453125" style="97" customWidth="1"/>
    <col min="12808" max="12808" width="6.453125" style="97" customWidth="1"/>
    <col min="12809" max="13047" width="9" style="97"/>
    <col min="13048" max="13048" width="3.36328125" style="97" customWidth="1"/>
    <col min="13049" max="13049" width="15.26953125" style="97" customWidth="1"/>
    <col min="13050" max="13050" width="16.453125" style="97" customWidth="1"/>
    <col min="13051" max="13051" width="5.26953125" style="97" customWidth="1"/>
    <col min="13052" max="13052" width="13" style="97" customWidth="1"/>
    <col min="13053" max="13053" width="14.453125" style="97" customWidth="1"/>
    <col min="13054" max="13054" width="9" style="97" customWidth="1"/>
    <col min="13055" max="13055" width="7.7265625" style="97" customWidth="1"/>
    <col min="13056" max="13057" width="3.26953125" style="97" customWidth="1"/>
    <col min="13058" max="13058" width="4.453125" style="97" customWidth="1"/>
    <col min="13059" max="13059" width="17.36328125" style="97" customWidth="1"/>
    <col min="13060" max="13060" width="16.6328125" style="97" customWidth="1"/>
    <col min="13061" max="13061" width="12.08984375" style="97" customWidth="1"/>
    <col min="13062" max="13062" width="14.453125" style="97" customWidth="1"/>
    <col min="13063" max="13063" width="10.453125" style="97" customWidth="1"/>
    <col min="13064" max="13064" width="6.453125" style="97" customWidth="1"/>
    <col min="13065" max="13303" width="9" style="97"/>
    <col min="13304" max="13304" width="3.36328125" style="97" customWidth="1"/>
    <col min="13305" max="13305" width="15.26953125" style="97" customWidth="1"/>
    <col min="13306" max="13306" width="16.453125" style="97" customWidth="1"/>
    <col min="13307" max="13307" width="5.26953125" style="97" customWidth="1"/>
    <col min="13308" max="13308" width="13" style="97" customWidth="1"/>
    <col min="13309" max="13309" width="14.453125" style="97" customWidth="1"/>
    <col min="13310" max="13310" width="9" style="97" customWidth="1"/>
    <col min="13311" max="13311" width="7.7265625" style="97" customWidth="1"/>
    <col min="13312" max="13313" width="3.26953125" style="97" customWidth="1"/>
    <col min="13314" max="13314" width="4.453125" style="97" customWidth="1"/>
    <col min="13315" max="13315" width="17.36328125" style="97" customWidth="1"/>
    <col min="13316" max="13316" width="16.6328125" style="97" customWidth="1"/>
    <col min="13317" max="13317" width="12.08984375" style="97" customWidth="1"/>
    <col min="13318" max="13318" width="14.453125" style="97" customWidth="1"/>
    <col min="13319" max="13319" width="10.453125" style="97" customWidth="1"/>
    <col min="13320" max="13320" width="6.453125" style="97" customWidth="1"/>
    <col min="13321" max="13559" width="9" style="97"/>
    <col min="13560" max="13560" width="3.36328125" style="97" customWidth="1"/>
    <col min="13561" max="13561" width="15.26953125" style="97" customWidth="1"/>
    <col min="13562" max="13562" width="16.453125" style="97" customWidth="1"/>
    <col min="13563" max="13563" width="5.26953125" style="97" customWidth="1"/>
    <col min="13564" max="13564" width="13" style="97" customWidth="1"/>
    <col min="13565" max="13565" width="14.453125" style="97" customWidth="1"/>
    <col min="13566" max="13566" width="9" style="97" customWidth="1"/>
    <col min="13567" max="13567" width="7.7265625" style="97" customWidth="1"/>
    <col min="13568" max="13569" width="3.26953125" style="97" customWidth="1"/>
    <col min="13570" max="13570" width="4.453125" style="97" customWidth="1"/>
    <col min="13571" max="13571" width="17.36328125" style="97" customWidth="1"/>
    <col min="13572" max="13572" width="16.6328125" style="97" customWidth="1"/>
    <col min="13573" max="13573" width="12.08984375" style="97" customWidth="1"/>
    <col min="13574" max="13574" width="14.453125" style="97" customWidth="1"/>
    <col min="13575" max="13575" width="10.453125" style="97" customWidth="1"/>
    <col min="13576" max="13576" width="6.453125" style="97" customWidth="1"/>
    <col min="13577" max="13815" width="9" style="97"/>
    <col min="13816" max="13816" width="3.36328125" style="97" customWidth="1"/>
    <col min="13817" max="13817" width="15.26953125" style="97" customWidth="1"/>
    <col min="13818" max="13818" width="16.453125" style="97" customWidth="1"/>
    <col min="13819" max="13819" width="5.26953125" style="97" customWidth="1"/>
    <col min="13820" max="13820" width="13" style="97" customWidth="1"/>
    <col min="13821" max="13821" width="14.453125" style="97" customWidth="1"/>
    <col min="13822" max="13822" width="9" style="97" customWidth="1"/>
    <col min="13823" max="13823" width="7.7265625" style="97" customWidth="1"/>
    <col min="13824" max="13825" width="3.26953125" style="97" customWidth="1"/>
    <col min="13826" max="13826" width="4.453125" style="97" customWidth="1"/>
    <col min="13827" max="13827" width="17.36328125" style="97" customWidth="1"/>
    <col min="13828" max="13828" width="16.6328125" style="97" customWidth="1"/>
    <col min="13829" max="13829" width="12.08984375" style="97" customWidth="1"/>
    <col min="13830" max="13830" width="14.453125" style="97" customWidth="1"/>
    <col min="13831" max="13831" width="10.453125" style="97" customWidth="1"/>
    <col min="13832" max="13832" width="6.453125" style="97" customWidth="1"/>
    <col min="13833" max="14071" width="9" style="97"/>
    <col min="14072" max="14072" width="3.36328125" style="97" customWidth="1"/>
    <col min="14073" max="14073" width="15.26953125" style="97" customWidth="1"/>
    <col min="14074" max="14074" width="16.453125" style="97" customWidth="1"/>
    <col min="14075" max="14075" width="5.26953125" style="97" customWidth="1"/>
    <col min="14076" max="14076" width="13" style="97" customWidth="1"/>
    <col min="14077" max="14077" width="14.453125" style="97" customWidth="1"/>
    <col min="14078" max="14078" width="9" style="97" customWidth="1"/>
    <col min="14079" max="14079" width="7.7265625" style="97" customWidth="1"/>
    <col min="14080" max="14081" width="3.26953125" style="97" customWidth="1"/>
    <col min="14082" max="14082" width="4.453125" style="97" customWidth="1"/>
    <col min="14083" max="14083" width="17.36328125" style="97" customWidth="1"/>
    <col min="14084" max="14084" width="16.6328125" style="97" customWidth="1"/>
    <col min="14085" max="14085" width="12.08984375" style="97" customWidth="1"/>
    <col min="14086" max="14086" width="14.453125" style="97" customWidth="1"/>
    <col min="14087" max="14087" width="10.453125" style="97" customWidth="1"/>
    <col min="14088" max="14088" width="6.453125" style="97" customWidth="1"/>
    <col min="14089" max="14327" width="9" style="97"/>
    <col min="14328" max="14328" width="3.36328125" style="97" customWidth="1"/>
    <col min="14329" max="14329" width="15.26953125" style="97" customWidth="1"/>
    <col min="14330" max="14330" width="16.453125" style="97" customWidth="1"/>
    <col min="14331" max="14331" width="5.26953125" style="97" customWidth="1"/>
    <col min="14332" max="14332" width="13" style="97" customWidth="1"/>
    <col min="14333" max="14333" width="14.453125" style="97" customWidth="1"/>
    <col min="14334" max="14334" width="9" style="97" customWidth="1"/>
    <col min="14335" max="14335" width="7.7265625" style="97" customWidth="1"/>
    <col min="14336" max="14337" width="3.26953125" style="97" customWidth="1"/>
    <col min="14338" max="14338" width="4.453125" style="97" customWidth="1"/>
    <col min="14339" max="14339" width="17.36328125" style="97" customWidth="1"/>
    <col min="14340" max="14340" width="16.6328125" style="97" customWidth="1"/>
    <col min="14341" max="14341" width="12.08984375" style="97" customWidth="1"/>
    <col min="14342" max="14342" width="14.453125" style="97" customWidth="1"/>
    <col min="14343" max="14343" width="10.453125" style="97" customWidth="1"/>
    <col min="14344" max="14344" width="6.453125" style="97" customWidth="1"/>
    <col min="14345" max="14583" width="9" style="97"/>
    <col min="14584" max="14584" width="3.36328125" style="97" customWidth="1"/>
    <col min="14585" max="14585" width="15.26953125" style="97" customWidth="1"/>
    <col min="14586" max="14586" width="16.453125" style="97" customWidth="1"/>
    <col min="14587" max="14587" width="5.26953125" style="97" customWidth="1"/>
    <col min="14588" max="14588" width="13" style="97" customWidth="1"/>
    <col min="14589" max="14589" width="14.453125" style="97" customWidth="1"/>
    <col min="14590" max="14590" width="9" style="97" customWidth="1"/>
    <col min="14591" max="14591" width="7.7265625" style="97" customWidth="1"/>
    <col min="14592" max="14593" width="3.26953125" style="97" customWidth="1"/>
    <col min="14594" max="14594" width="4.453125" style="97" customWidth="1"/>
    <col min="14595" max="14595" width="17.36328125" style="97" customWidth="1"/>
    <col min="14596" max="14596" width="16.6328125" style="97" customWidth="1"/>
    <col min="14597" max="14597" width="12.08984375" style="97" customWidth="1"/>
    <col min="14598" max="14598" width="14.453125" style="97" customWidth="1"/>
    <col min="14599" max="14599" width="10.453125" style="97" customWidth="1"/>
    <col min="14600" max="14600" width="6.453125" style="97" customWidth="1"/>
    <col min="14601" max="14839" width="9" style="97"/>
    <col min="14840" max="14840" width="3.36328125" style="97" customWidth="1"/>
    <col min="14841" max="14841" width="15.26953125" style="97" customWidth="1"/>
    <col min="14842" max="14842" width="16.453125" style="97" customWidth="1"/>
    <col min="14843" max="14843" width="5.26953125" style="97" customWidth="1"/>
    <col min="14844" max="14844" width="13" style="97" customWidth="1"/>
    <col min="14845" max="14845" width="14.453125" style="97" customWidth="1"/>
    <col min="14846" max="14846" width="9" style="97" customWidth="1"/>
    <col min="14847" max="14847" width="7.7265625" style="97" customWidth="1"/>
    <col min="14848" max="14849" width="3.26953125" style="97" customWidth="1"/>
    <col min="14850" max="14850" width="4.453125" style="97" customWidth="1"/>
    <col min="14851" max="14851" width="17.36328125" style="97" customWidth="1"/>
    <col min="14852" max="14852" width="16.6328125" style="97" customWidth="1"/>
    <col min="14853" max="14853" width="12.08984375" style="97" customWidth="1"/>
    <col min="14854" max="14854" width="14.453125" style="97" customWidth="1"/>
    <col min="14855" max="14855" width="10.453125" style="97" customWidth="1"/>
    <col min="14856" max="14856" width="6.453125" style="97" customWidth="1"/>
    <col min="14857" max="15095" width="9" style="97"/>
    <col min="15096" max="15096" width="3.36328125" style="97" customWidth="1"/>
    <col min="15097" max="15097" width="15.26953125" style="97" customWidth="1"/>
    <col min="15098" max="15098" width="16.453125" style="97" customWidth="1"/>
    <col min="15099" max="15099" width="5.26953125" style="97" customWidth="1"/>
    <col min="15100" max="15100" width="13" style="97" customWidth="1"/>
    <col min="15101" max="15101" width="14.453125" style="97" customWidth="1"/>
    <col min="15102" max="15102" width="9" style="97" customWidth="1"/>
    <col min="15103" max="15103" width="7.7265625" style="97" customWidth="1"/>
    <col min="15104" max="15105" width="3.26953125" style="97" customWidth="1"/>
    <col min="15106" max="15106" width="4.453125" style="97" customWidth="1"/>
    <col min="15107" max="15107" width="17.36328125" style="97" customWidth="1"/>
    <col min="15108" max="15108" width="16.6328125" style="97" customWidth="1"/>
    <col min="15109" max="15109" width="12.08984375" style="97" customWidth="1"/>
    <col min="15110" max="15110" width="14.453125" style="97" customWidth="1"/>
    <col min="15111" max="15111" width="10.453125" style="97" customWidth="1"/>
    <col min="15112" max="15112" width="6.453125" style="97" customWidth="1"/>
    <col min="15113" max="15351" width="9" style="97"/>
    <col min="15352" max="15352" width="3.36328125" style="97" customWidth="1"/>
    <col min="15353" max="15353" width="15.26953125" style="97" customWidth="1"/>
    <col min="15354" max="15354" width="16.453125" style="97" customWidth="1"/>
    <col min="15355" max="15355" width="5.26953125" style="97" customWidth="1"/>
    <col min="15356" max="15356" width="13" style="97" customWidth="1"/>
    <col min="15357" max="15357" width="14.453125" style="97" customWidth="1"/>
    <col min="15358" max="15358" width="9" style="97" customWidth="1"/>
    <col min="15359" max="15359" width="7.7265625" style="97" customWidth="1"/>
    <col min="15360" max="15361" width="3.26953125" style="97" customWidth="1"/>
    <col min="15362" max="15362" width="4.453125" style="97" customWidth="1"/>
    <col min="15363" max="15363" width="17.36328125" style="97" customWidth="1"/>
    <col min="15364" max="15364" width="16.6328125" style="97" customWidth="1"/>
    <col min="15365" max="15365" width="12.08984375" style="97" customWidth="1"/>
    <col min="15366" max="15366" width="14.453125" style="97" customWidth="1"/>
    <col min="15367" max="15367" width="10.453125" style="97" customWidth="1"/>
    <col min="15368" max="15368" width="6.453125" style="97" customWidth="1"/>
    <col min="15369" max="15607" width="9" style="97"/>
    <col min="15608" max="15608" width="3.36328125" style="97" customWidth="1"/>
    <col min="15609" max="15609" width="15.26953125" style="97" customWidth="1"/>
    <col min="15610" max="15610" width="16.453125" style="97" customWidth="1"/>
    <col min="15611" max="15611" width="5.26953125" style="97" customWidth="1"/>
    <col min="15612" max="15612" width="13" style="97" customWidth="1"/>
    <col min="15613" max="15613" width="14.453125" style="97" customWidth="1"/>
    <col min="15614" max="15614" width="9" style="97" customWidth="1"/>
    <col min="15615" max="15615" width="7.7265625" style="97" customWidth="1"/>
    <col min="15616" max="15617" width="3.26953125" style="97" customWidth="1"/>
    <col min="15618" max="15618" width="4.453125" style="97" customWidth="1"/>
    <col min="15619" max="15619" width="17.36328125" style="97" customWidth="1"/>
    <col min="15620" max="15620" width="16.6328125" style="97" customWidth="1"/>
    <col min="15621" max="15621" width="12.08984375" style="97" customWidth="1"/>
    <col min="15622" max="15622" width="14.453125" style="97" customWidth="1"/>
    <col min="15623" max="15623" width="10.453125" style="97" customWidth="1"/>
    <col min="15624" max="15624" width="6.453125" style="97" customWidth="1"/>
    <col min="15625" max="15863" width="9" style="97"/>
    <col min="15864" max="15864" width="3.36328125" style="97" customWidth="1"/>
    <col min="15865" max="15865" width="15.26953125" style="97" customWidth="1"/>
    <col min="15866" max="15866" width="16.453125" style="97" customWidth="1"/>
    <col min="15867" max="15867" width="5.26953125" style="97" customWidth="1"/>
    <col min="15868" max="15868" width="13" style="97" customWidth="1"/>
    <col min="15869" max="15869" width="14.453125" style="97" customWidth="1"/>
    <col min="15870" max="15870" width="9" style="97" customWidth="1"/>
    <col min="15871" max="15871" width="7.7265625" style="97" customWidth="1"/>
    <col min="15872" max="15873" width="3.26953125" style="97" customWidth="1"/>
    <col min="15874" max="15874" width="4.453125" style="97" customWidth="1"/>
    <col min="15875" max="15875" width="17.36328125" style="97" customWidth="1"/>
    <col min="15876" max="15876" width="16.6328125" style="97" customWidth="1"/>
    <col min="15877" max="15877" width="12.08984375" style="97" customWidth="1"/>
    <col min="15878" max="15878" width="14.453125" style="97" customWidth="1"/>
    <col min="15879" max="15879" width="10.453125" style="97" customWidth="1"/>
    <col min="15880" max="15880" width="6.453125" style="97" customWidth="1"/>
    <col min="15881" max="16119" width="9" style="97"/>
    <col min="16120" max="16120" width="3.36328125" style="97" customWidth="1"/>
    <col min="16121" max="16121" width="15.26953125" style="97" customWidth="1"/>
    <col min="16122" max="16122" width="16.453125" style="97" customWidth="1"/>
    <col min="16123" max="16123" width="5.26953125" style="97" customWidth="1"/>
    <col min="16124" max="16124" width="13" style="97" customWidth="1"/>
    <col min="16125" max="16125" width="14.453125" style="97" customWidth="1"/>
    <col min="16126" max="16126" width="9" style="97" customWidth="1"/>
    <col min="16127" max="16127" width="7.7265625" style="97" customWidth="1"/>
    <col min="16128" max="16129" width="3.26953125" style="97" customWidth="1"/>
    <col min="16130" max="16130" width="4.453125" style="97" customWidth="1"/>
    <col min="16131" max="16131" width="17.36328125" style="97" customWidth="1"/>
    <col min="16132" max="16132" width="16.6328125" style="97" customWidth="1"/>
    <col min="16133" max="16133" width="12.08984375" style="97" customWidth="1"/>
    <col min="16134" max="16134" width="14.453125" style="97" customWidth="1"/>
    <col min="16135" max="16135" width="10.453125" style="97" customWidth="1"/>
    <col min="16136" max="16136" width="6.453125" style="97" customWidth="1"/>
    <col min="16137" max="16384" width="9" style="97"/>
  </cols>
  <sheetData>
    <row r="1" spans="1:8" s="81" customFormat="1" ht="26.25" customHeight="1" x14ac:dyDescent="0.2">
      <c r="A1" s="1138" t="s">
        <v>0</v>
      </c>
      <c r="B1" s="1138"/>
      <c r="C1" s="1138"/>
      <c r="D1" s="1138"/>
      <c r="E1" s="1138"/>
      <c r="F1" s="1138"/>
      <c r="G1" s="1138"/>
      <c r="H1" s="1138"/>
    </row>
    <row r="2" spans="1:8" s="81" customFormat="1" ht="12" customHeight="1" x14ac:dyDescent="0.2">
      <c r="A2" s="180"/>
      <c r="B2" s="180"/>
      <c r="C2" s="180"/>
      <c r="D2" s="180"/>
      <c r="E2" s="180"/>
      <c r="F2" s="180"/>
      <c r="G2" s="180"/>
      <c r="H2" s="180"/>
    </row>
    <row r="3" spans="1:8" s="82" customFormat="1" ht="16.5" x14ac:dyDescent="0.2">
      <c r="A3" s="1139" t="s">
        <v>259</v>
      </c>
      <c r="B3" s="1139"/>
      <c r="C3" s="1139"/>
      <c r="D3" s="1139"/>
      <c r="E3" s="1139"/>
      <c r="F3" s="1139"/>
      <c r="G3" s="1139"/>
      <c r="H3" s="1139"/>
    </row>
    <row r="4" spans="1:8" s="84" customFormat="1" ht="12" customHeight="1" x14ac:dyDescent="0.2">
      <c r="A4" s="83"/>
      <c r="B4" s="83"/>
      <c r="C4" s="83"/>
      <c r="D4" s="83"/>
      <c r="E4" s="83"/>
      <c r="F4" s="83"/>
      <c r="G4" s="83"/>
      <c r="H4" s="83"/>
    </row>
    <row r="5" spans="1:8" s="82" customFormat="1" ht="20.149999999999999" customHeight="1" x14ac:dyDescent="0.2">
      <c r="A5" s="82" t="s">
        <v>220</v>
      </c>
    </row>
    <row r="6" spans="1:8" s="82" customFormat="1" ht="20.149999999999999" customHeight="1" x14ac:dyDescent="0.2">
      <c r="A6" s="82" t="s">
        <v>260</v>
      </c>
    </row>
    <row r="7" spans="1:8" s="82" customFormat="1" ht="12" customHeight="1" x14ac:dyDescent="0.2"/>
    <row r="8" spans="1:8" s="82" customFormat="1" ht="20.149999999999999" customHeight="1" x14ac:dyDescent="0.2">
      <c r="E8" s="82" t="s">
        <v>1</v>
      </c>
    </row>
    <row r="9" spans="1:8" s="82" customFormat="1" ht="20.149999999999999" customHeight="1" x14ac:dyDescent="0.2">
      <c r="E9" s="82" t="s">
        <v>2</v>
      </c>
    </row>
    <row r="10" spans="1:8" s="82" customFormat="1" ht="20.149999999999999" customHeight="1" x14ac:dyDescent="0.2">
      <c r="E10" s="82" t="s">
        <v>3</v>
      </c>
      <c r="F10" s="82" t="s">
        <v>243</v>
      </c>
      <c r="H10" s="184" t="s">
        <v>244</v>
      </c>
    </row>
    <row r="11" spans="1:8" s="82" customFormat="1" ht="13" customHeight="1" x14ac:dyDescent="0.2">
      <c r="F11" s="1140"/>
      <c r="G11" s="1140"/>
      <c r="H11" s="1140"/>
    </row>
    <row r="12" spans="1:8" s="81" customFormat="1" ht="14" x14ac:dyDescent="0.2">
      <c r="A12" s="87" t="s">
        <v>5</v>
      </c>
      <c r="G12" s="86"/>
      <c r="H12" s="86"/>
    </row>
    <row r="13" spans="1:8" s="81" customFormat="1" ht="13.5" thickBot="1" x14ac:dyDescent="0.25"/>
    <row r="14" spans="1:8" s="86" customFormat="1" ht="27.75" customHeight="1" thickBot="1" x14ac:dyDescent="0.25">
      <c r="A14" s="1141" t="s">
        <v>6</v>
      </c>
      <c r="B14" s="1142"/>
      <c r="C14" s="181" t="s">
        <v>7</v>
      </c>
      <c r="D14" s="88" t="s">
        <v>245</v>
      </c>
      <c r="E14" s="181" t="s">
        <v>9</v>
      </c>
      <c r="F14" s="89" t="s">
        <v>10</v>
      </c>
      <c r="G14" s="1142" t="s">
        <v>11</v>
      </c>
      <c r="H14" s="1143"/>
    </row>
    <row r="15" spans="1:8" s="81" customFormat="1" ht="30" customHeight="1" x14ac:dyDescent="0.2">
      <c r="A15" s="90" t="s">
        <v>12</v>
      </c>
      <c r="B15" s="91"/>
      <c r="C15" s="177"/>
      <c r="D15" s="167">
        <v>24</v>
      </c>
      <c r="E15" s="169"/>
      <c r="F15" s="170">
        <f>D15*E15</f>
        <v>0</v>
      </c>
      <c r="G15" s="1144"/>
      <c r="H15" s="1145"/>
    </row>
    <row r="16" spans="1:8" s="81" customFormat="1" ht="30" customHeight="1" x14ac:dyDescent="0.2">
      <c r="A16" s="92"/>
      <c r="B16" s="93"/>
      <c r="C16" s="182"/>
      <c r="D16" s="178"/>
      <c r="E16" s="171"/>
      <c r="F16" s="172">
        <f>D16*E16</f>
        <v>0</v>
      </c>
      <c r="G16" s="1122"/>
      <c r="H16" s="1123"/>
    </row>
    <row r="17" spans="1:8" s="81" customFormat="1" ht="30" customHeight="1" x14ac:dyDescent="0.2">
      <c r="A17" s="92"/>
      <c r="B17" s="94"/>
      <c r="C17" s="182"/>
      <c r="D17" s="178"/>
      <c r="E17" s="171"/>
      <c r="F17" s="172">
        <f>D17*E17</f>
        <v>0</v>
      </c>
      <c r="G17" s="1122"/>
      <c r="H17" s="1123"/>
    </row>
    <row r="18" spans="1:8" s="81" customFormat="1" ht="30" customHeight="1" x14ac:dyDescent="0.2">
      <c r="A18" s="92"/>
      <c r="B18" s="94"/>
      <c r="C18" s="182"/>
      <c r="D18" s="178"/>
      <c r="E18" s="171"/>
      <c r="F18" s="172">
        <f t="shared" ref="F18:F28" si="0">D18*E18</f>
        <v>0</v>
      </c>
      <c r="G18" s="1122"/>
      <c r="H18" s="1123"/>
    </row>
    <row r="19" spans="1:8" s="81" customFormat="1" ht="30" customHeight="1" x14ac:dyDescent="0.2">
      <c r="A19" s="92"/>
      <c r="B19" s="94"/>
      <c r="C19" s="182"/>
      <c r="D19" s="178"/>
      <c r="E19" s="171"/>
      <c r="F19" s="172">
        <f t="shared" si="0"/>
        <v>0</v>
      </c>
      <c r="G19" s="1122"/>
      <c r="H19" s="1123"/>
    </row>
    <row r="20" spans="1:8" s="81" customFormat="1" ht="30" customHeight="1" x14ac:dyDescent="0.2">
      <c r="A20" s="92"/>
      <c r="B20" s="94"/>
      <c r="C20" s="182"/>
      <c r="D20" s="178"/>
      <c r="E20" s="171"/>
      <c r="F20" s="172">
        <f t="shared" si="0"/>
        <v>0</v>
      </c>
      <c r="G20" s="1122"/>
      <c r="H20" s="1123"/>
    </row>
    <row r="21" spans="1:8" s="81" customFormat="1" ht="30" customHeight="1" x14ac:dyDescent="0.2">
      <c r="A21" s="92"/>
      <c r="B21" s="183"/>
      <c r="C21" s="182"/>
      <c r="D21" s="178"/>
      <c r="E21" s="171"/>
      <c r="F21" s="172">
        <f t="shared" si="0"/>
        <v>0</v>
      </c>
      <c r="G21" s="1122"/>
      <c r="H21" s="1123"/>
    </row>
    <row r="22" spans="1:8" s="81" customFormat="1" ht="30" customHeight="1" x14ac:dyDescent="0.2">
      <c r="A22" s="92"/>
      <c r="B22" s="93"/>
      <c r="C22" s="182"/>
      <c r="D22" s="178"/>
      <c r="E22" s="171"/>
      <c r="F22" s="172">
        <f t="shared" si="0"/>
        <v>0</v>
      </c>
      <c r="G22" s="1122"/>
      <c r="H22" s="1123"/>
    </row>
    <row r="23" spans="1:8" s="81" customFormat="1" ht="30" customHeight="1" x14ac:dyDescent="0.2">
      <c r="A23" s="92"/>
      <c r="B23" s="93"/>
      <c r="C23" s="182"/>
      <c r="D23" s="178"/>
      <c r="E23" s="171"/>
      <c r="F23" s="172">
        <f t="shared" si="0"/>
        <v>0</v>
      </c>
      <c r="G23" s="1122"/>
      <c r="H23" s="1123"/>
    </row>
    <row r="24" spans="1:8" s="81" customFormat="1" ht="30" customHeight="1" x14ac:dyDescent="0.2">
      <c r="A24" s="92"/>
      <c r="B24" s="93"/>
      <c r="C24" s="182"/>
      <c r="D24" s="178"/>
      <c r="E24" s="171"/>
      <c r="F24" s="172">
        <f t="shared" si="0"/>
        <v>0</v>
      </c>
      <c r="G24" s="1122"/>
      <c r="H24" s="1123"/>
    </row>
    <row r="25" spans="1:8" s="81" customFormat="1" ht="30" customHeight="1" x14ac:dyDescent="0.2">
      <c r="A25" s="92"/>
      <c r="B25" s="94"/>
      <c r="C25" s="182"/>
      <c r="D25" s="178"/>
      <c r="E25" s="171"/>
      <c r="F25" s="172">
        <f t="shared" si="0"/>
        <v>0</v>
      </c>
      <c r="G25" s="1122"/>
      <c r="H25" s="1123"/>
    </row>
    <row r="26" spans="1:8" s="81" customFormat="1" ht="30" customHeight="1" x14ac:dyDescent="0.2">
      <c r="A26" s="92"/>
      <c r="B26" s="94"/>
      <c r="C26" s="182"/>
      <c r="D26" s="178"/>
      <c r="E26" s="171"/>
      <c r="F26" s="172">
        <f t="shared" si="0"/>
        <v>0</v>
      </c>
      <c r="G26" s="1124"/>
      <c r="H26" s="1125"/>
    </row>
    <row r="27" spans="1:8" s="81" customFormat="1" ht="30" customHeight="1" x14ac:dyDescent="0.2">
      <c r="A27" s="92"/>
      <c r="B27" s="94"/>
      <c r="C27" s="182"/>
      <c r="D27" s="178"/>
      <c r="E27" s="171"/>
      <c r="F27" s="172">
        <f t="shared" si="0"/>
        <v>0</v>
      </c>
      <c r="G27" s="1124"/>
      <c r="H27" s="1125"/>
    </row>
    <row r="28" spans="1:8" s="81" customFormat="1" ht="50.15" customHeight="1" thickBot="1" x14ac:dyDescent="0.25">
      <c r="A28" s="95"/>
      <c r="B28" s="96"/>
      <c r="C28" s="179"/>
      <c r="D28" s="179"/>
      <c r="E28" s="173"/>
      <c r="F28" s="174">
        <f t="shared" si="0"/>
        <v>0</v>
      </c>
      <c r="G28" s="1126"/>
      <c r="H28" s="1127"/>
    </row>
    <row r="29" spans="1:8" s="81" customFormat="1" ht="32.15" customHeight="1" x14ac:dyDescent="0.2">
      <c r="A29" s="1128" t="s">
        <v>13</v>
      </c>
      <c r="B29" s="1129"/>
      <c r="C29" s="1129"/>
      <c r="D29" s="1130"/>
      <c r="E29" s="175"/>
      <c r="F29" s="170">
        <f>SUM(F15:F28)</f>
        <v>0</v>
      </c>
      <c r="G29" s="1131"/>
      <c r="H29" s="1132"/>
    </row>
    <row r="30" spans="1:8" s="81" customFormat="1" ht="32.15" customHeight="1" x14ac:dyDescent="0.2">
      <c r="A30" s="1133" t="s">
        <v>100</v>
      </c>
      <c r="B30" s="1134"/>
      <c r="C30" s="1134"/>
      <c r="D30" s="1135"/>
      <c r="E30" s="171"/>
      <c r="F30" s="172">
        <f>F29*0.1</f>
        <v>0</v>
      </c>
      <c r="G30" s="1136"/>
      <c r="H30" s="1137"/>
    </row>
    <row r="31" spans="1:8" s="81" customFormat="1" ht="32.15" customHeight="1" thickBot="1" x14ac:dyDescent="0.25">
      <c r="A31" s="1117" t="s">
        <v>14</v>
      </c>
      <c r="B31" s="1118"/>
      <c r="C31" s="1118"/>
      <c r="D31" s="1119"/>
      <c r="E31" s="173"/>
      <c r="F31" s="174">
        <f>F29+F30</f>
        <v>0</v>
      </c>
      <c r="G31" s="1120"/>
      <c r="H31" s="1121"/>
    </row>
    <row r="32" spans="1:8" s="81" customFormat="1" x14ac:dyDescent="0.2"/>
    <row r="33" spans="2:2" s="81" customFormat="1" ht="18.75" customHeight="1" x14ac:dyDescent="0.2">
      <c r="B33" s="87"/>
    </row>
  </sheetData>
  <mergeCells count="25">
    <mergeCell ref="G21:H21"/>
    <mergeCell ref="A1:H1"/>
    <mergeCell ref="A3:H3"/>
    <mergeCell ref="F11:H11"/>
    <mergeCell ref="A14:B14"/>
    <mergeCell ref="G14:H14"/>
    <mergeCell ref="G15:H15"/>
    <mergeCell ref="G16:H16"/>
    <mergeCell ref="G17:H17"/>
    <mergeCell ref="G18:H18"/>
    <mergeCell ref="G19:H19"/>
    <mergeCell ref="G20:H20"/>
    <mergeCell ref="A31:D31"/>
    <mergeCell ref="G31:H31"/>
    <mergeCell ref="G22:H22"/>
    <mergeCell ref="G23:H23"/>
    <mergeCell ref="G24:H24"/>
    <mergeCell ref="G25:H25"/>
    <mergeCell ref="G26:H26"/>
    <mergeCell ref="G27:H27"/>
    <mergeCell ref="G28:H28"/>
    <mergeCell ref="A29:D29"/>
    <mergeCell ref="G29:H29"/>
    <mergeCell ref="A30:D30"/>
    <mergeCell ref="G30:H30"/>
  </mergeCells>
  <phoneticPr fontId="2"/>
  <dataValidations count="1">
    <dataValidation imeMode="off" allowBlank="1" showInputMessage="1" showErrorMessage="1" sqref="SV15:SX15 ACR15:ACT15 AMN15:AMP15 AWJ15:AWL15 BGF15:BGH15 BQB15:BQD15 BZX15:BZZ15 CJT15:CJV15 CTP15:CTR15 DDL15:DDN15 DNH15:DNJ15 DXD15:DXF15 EGZ15:EHB15 EQV15:EQX15 FAR15:FAT15 FKN15:FKP15 FUJ15:FUL15 GEF15:GEH15 GOB15:GOD15 GXX15:GXZ15 HHT15:HHV15 HRP15:HRR15 IBL15:IBN15 ILH15:ILJ15 IVD15:IVF15 JEZ15:JFB15 JOV15:JOX15 JYR15:JYT15 KIN15:KIP15 KSJ15:KSL15 LCF15:LCH15 LMB15:LMD15 LVX15:LVZ15 MFT15:MFV15 MPP15:MPR15 MZL15:MZN15 NJH15:NJJ15 NTD15:NTF15 OCZ15:ODB15 OMV15:OMX15 OWR15:OWT15 PGN15:PGP15 PQJ15:PQL15 QAF15:QAH15 QKB15:QKD15 QTX15:QTZ15 RDT15:RDV15 RNP15:RNR15 RXL15:RXN15 SHH15:SHJ15 SRD15:SRF15 TAZ15:TBB15 TKV15:TKX15 TUR15:TUT15 UEN15:UEP15 UOJ15:UOL15 UYF15:UYH15 VIB15:VID15 VRX15:VRZ15 WBT15:WBV15 WLP15:WLR15 WVL15:WVN15 WVL983061:WVN983061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IZ15:JB15" xr:uid="{00000000-0002-0000-0A00-000000000000}"/>
  </dataValidations>
  <pageMargins left="0.9055118110236221" right="0.51181102362204722" top="0.74803149606299213" bottom="0.74803149606299213" header="0.31496062992125984" footer="0.31496062992125984"/>
  <pageSetup paperSize="9" scale="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H33"/>
  <sheetViews>
    <sheetView view="pageBreakPreview" zoomScale="85" zoomScaleNormal="100" zoomScaleSheetLayoutView="85" workbookViewId="0">
      <selection activeCell="E18" sqref="E18"/>
    </sheetView>
  </sheetViews>
  <sheetFormatPr defaultRowHeight="13" x14ac:dyDescent="0.2"/>
  <cols>
    <col min="1" max="1" width="3.36328125" style="97" customWidth="1"/>
    <col min="2" max="2" width="24.36328125" style="97" customWidth="1"/>
    <col min="3" max="3" width="6.6328125" style="97" customWidth="1"/>
    <col min="4" max="4" width="5.26953125" style="97" customWidth="1"/>
    <col min="5" max="5" width="13" style="97" customWidth="1"/>
    <col min="6" max="6" width="14.453125" style="97" customWidth="1"/>
    <col min="7" max="7" width="9" style="97" customWidth="1"/>
    <col min="8" max="8" width="11.90625" style="97" customWidth="1"/>
    <col min="9" max="9" width="3.26953125" style="97" customWidth="1"/>
    <col min="10" max="247" width="9" style="97"/>
    <col min="248" max="248" width="3.36328125" style="97" customWidth="1"/>
    <col min="249" max="249" width="15.26953125" style="97" customWidth="1"/>
    <col min="250" max="250" width="16.453125" style="97" customWidth="1"/>
    <col min="251" max="251" width="5.26953125" style="97" customWidth="1"/>
    <col min="252" max="252" width="13" style="97" customWidth="1"/>
    <col min="253" max="253" width="14.453125" style="97" customWidth="1"/>
    <col min="254" max="254" width="9" style="97" customWidth="1"/>
    <col min="255" max="255" width="7.7265625" style="97" customWidth="1"/>
    <col min="256" max="257" width="3.26953125" style="97" customWidth="1"/>
    <col min="258" max="258" width="4.453125" style="97" customWidth="1"/>
    <col min="259" max="259" width="17.36328125" style="97" customWidth="1"/>
    <col min="260" max="260" width="16.6328125" style="97" customWidth="1"/>
    <col min="261" max="261" width="12.08984375" style="97" customWidth="1"/>
    <col min="262" max="262" width="14.453125" style="97" customWidth="1"/>
    <col min="263" max="263" width="10.453125" style="97" customWidth="1"/>
    <col min="264" max="264" width="6.453125" style="97" customWidth="1"/>
    <col min="265" max="503" width="9" style="97"/>
    <col min="504" max="504" width="3.36328125" style="97" customWidth="1"/>
    <col min="505" max="505" width="15.26953125" style="97" customWidth="1"/>
    <col min="506" max="506" width="16.453125" style="97" customWidth="1"/>
    <col min="507" max="507" width="5.26953125" style="97" customWidth="1"/>
    <col min="508" max="508" width="13" style="97" customWidth="1"/>
    <col min="509" max="509" width="14.453125" style="97" customWidth="1"/>
    <col min="510" max="510" width="9" style="97" customWidth="1"/>
    <col min="511" max="511" width="7.7265625" style="97" customWidth="1"/>
    <col min="512" max="513" width="3.26953125" style="97" customWidth="1"/>
    <col min="514" max="514" width="4.453125" style="97" customWidth="1"/>
    <col min="515" max="515" width="17.36328125" style="97" customWidth="1"/>
    <col min="516" max="516" width="16.6328125" style="97" customWidth="1"/>
    <col min="517" max="517" width="12.08984375" style="97" customWidth="1"/>
    <col min="518" max="518" width="14.453125" style="97" customWidth="1"/>
    <col min="519" max="519" width="10.453125" style="97" customWidth="1"/>
    <col min="520" max="520" width="6.453125" style="97" customWidth="1"/>
    <col min="521" max="759" width="9" style="97"/>
    <col min="760" max="760" width="3.36328125" style="97" customWidth="1"/>
    <col min="761" max="761" width="15.26953125" style="97" customWidth="1"/>
    <col min="762" max="762" width="16.453125" style="97" customWidth="1"/>
    <col min="763" max="763" width="5.26953125" style="97" customWidth="1"/>
    <col min="764" max="764" width="13" style="97" customWidth="1"/>
    <col min="765" max="765" width="14.453125" style="97" customWidth="1"/>
    <col min="766" max="766" width="9" style="97" customWidth="1"/>
    <col min="767" max="767" width="7.7265625" style="97" customWidth="1"/>
    <col min="768" max="769" width="3.26953125" style="97" customWidth="1"/>
    <col min="770" max="770" width="4.453125" style="97" customWidth="1"/>
    <col min="771" max="771" width="17.36328125" style="97" customWidth="1"/>
    <col min="772" max="772" width="16.6328125" style="97" customWidth="1"/>
    <col min="773" max="773" width="12.08984375" style="97" customWidth="1"/>
    <col min="774" max="774" width="14.453125" style="97" customWidth="1"/>
    <col min="775" max="775" width="10.453125" style="97" customWidth="1"/>
    <col min="776" max="776" width="6.453125" style="97" customWidth="1"/>
    <col min="777" max="1015" width="9" style="97"/>
    <col min="1016" max="1016" width="3.36328125" style="97" customWidth="1"/>
    <col min="1017" max="1017" width="15.26953125" style="97" customWidth="1"/>
    <col min="1018" max="1018" width="16.453125" style="97" customWidth="1"/>
    <col min="1019" max="1019" width="5.26953125" style="97" customWidth="1"/>
    <col min="1020" max="1020" width="13" style="97" customWidth="1"/>
    <col min="1021" max="1021" width="14.453125" style="97" customWidth="1"/>
    <col min="1022" max="1022" width="9" style="97" customWidth="1"/>
    <col min="1023" max="1023" width="7.7265625" style="97" customWidth="1"/>
    <col min="1024" max="1025" width="3.26953125" style="97" customWidth="1"/>
    <col min="1026" max="1026" width="4.453125" style="97" customWidth="1"/>
    <col min="1027" max="1027" width="17.36328125" style="97" customWidth="1"/>
    <col min="1028" max="1028" width="16.6328125" style="97" customWidth="1"/>
    <col min="1029" max="1029" width="12.08984375" style="97" customWidth="1"/>
    <col min="1030" max="1030" width="14.453125" style="97" customWidth="1"/>
    <col min="1031" max="1031" width="10.453125" style="97" customWidth="1"/>
    <col min="1032" max="1032" width="6.453125" style="97" customWidth="1"/>
    <col min="1033" max="1271" width="9" style="97"/>
    <col min="1272" max="1272" width="3.36328125" style="97" customWidth="1"/>
    <col min="1273" max="1273" width="15.26953125" style="97" customWidth="1"/>
    <col min="1274" max="1274" width="16.453125" style="97" customWidth="1"/>
    <col min="1275" max="1275" width="5.26953125" style="97" customWidth="1"/>
    <col min="1276" max="1276" width="13" style="97" customWidth="1"/>
    <col min="1277" max="1277" width="14.453125" style="97" customWidth="1"/>
    <col min="1278" max="1278" width="9" style="97" customWidth="1"/>
    <col min="1279" max="1279" width="7.7265625" style="97" customWidth="1"/>
    <col min="1280" max="1281" width="3.26953125" style="97" customWidth="1"/>
    <col min="1282" max="1282" width="4.453125" style="97" customWidth="1"/>
    <col min="1283" max="1283" width="17.36328125" style="97" customWidth="1"/>
    <col min="1284" max="1284" width="16.6328125" style="97" customWidth="1"/>
    <col min="1285" max="1285" width="12.08984375" style="97" customWidth="1"/>
    <col min="1286" max="1286" width="14.453125" style="97" customWidth="1"/>
    <col min="1287" max="1287" width="10.453125" style="97" customWidth="1"/>
    <col min="1288" max="1288" width="6.453125" style="97" customWidth="1"/>
    <col min="1289" max="1527" width="9" style="97"/>
    <col min="1528" max="1528" width="3.36328125" style="97" customWidth="1"/>
    <col min="1529" max="1529" width="15.26953125" style="97" customWidth="1"/>
    <col min="1530" max="1530" width="16.453125" style="97" customWidth="1"/>
    <col min="1531" max="1531" width="5.26953125" style="97" customWidth="1"/>
    <col min="1532" max="1532" width="13" style="97" customWidth="1"/>
    <col min="1533" max="1533" width="14.453125" style="97" customWidth="1"/>
    <col min="1534" max="1534" width="9" style="97" customWidth="1"/>
    <col min="1535" max="1535" width="7.7265625" style="97" customWidth="1"/>
    <col min="1536" max="1537" width="3.26953125" style="97" customWidth="1"/>
    <col min="1538" max="1538" width="4.453125" style="97" customWidth="1"/>
    <col min="1539" max="1539" width="17.36328125" style="97" customWidth="1"/>
    <col min="1540" max="1540" width="16.6328125" style="97" customWidth="1"/>
    <col min="1541" max="1541" width="12.08984375" style="97" customWidth="1"/>
    <col min="1542" max="1542" width="14.453125" style="97" customWidth="1"/>
    <col min="1543" max="1543" width="10.453125" style="97" customWidth="1"/>
    <col min="1544" max="1544" width="6.453125" style="97" customWidth="1"/>
    <col min="1545" max="1783" width="9" style="97"/>
    <col min="1784" max="1784" width="3.36328125" style="97" customWidth="1"/>
    <col min="1785" max="1785" width="15.26953125" style="97" customWidth="1"/>
    <col min="1786" max="1786" width="16.453125" style="97" customWidth="1"/>
    <col min="1787" max="1787" width="5.26953125" style="97" customWidth="1"/>
    <col min="1788" max="1788" width="13" style="97" customWidth="1"/>
    <col min="1789" max="1789" width="14.453125" style="97" customWidth="1"/>
    <col min="1790" max="1790" width="9" style="97" customWidth="1"/>
    <col min="1791" max="1791" width="7.7265625" style="97" customWidth="1"/>
    <col min="1792" max="1793" width="3.26953125" style="97" customWidth="1"/>
    <col min="1794" max="1794" width="4.453125" style="97" customWidth="1"/>
    <col min="1795" max="1795" width="17.36328125" style="97" customWidth="1"/>
    <col min="1796" max="1796" width="16.6328125" style="97" customWidth="1"/>
    <col min="1797" max="1797" width="12.08984375" style="97" customWidth="1"/>
    <col min="1798" max="1798" width="14.453125" style="97" customWidth="1"/>
    <col min="1799" max="1799" width="10.453125" style="97" customWidth="1"/>
    <col min="1800" max="1800" width="6.453125" style="97" customWidth="1"/>
    <col min="1801" max="2039" width="9" style="97"/>
    <col min="2040" max="2040" width="3.36328125" style="97" customWidth="1"/>
    <col min="2041" max="2041" width="15.26953125" style="97" customWidth="1"/>
    <col min="2042" max="2042" width="16.453125" style="97" customWidth="1"/>
    <col min="2043" max="2043" width="5.26953125" style="97" customWidth="1"/>
    <col min="2044" max="2044" width="13" style="97" customWidth="1"/>
    <col min="2045" max="2045" width="14.453125" style="97" customWidth="1"/>
    <col min="2046" max="2046" width="9" style="97" customWidth="1"/>
    <col min="2047" max="2047" width="7.7265625" style="97" customWidth="1"/>
    <col min="2048" max="2049" width="3.26953125" style="97" customWidth="1"/>
    <col min="2050" max="2050" width="4.453125" style="97" customWidth="1"/>
    <col min="2051" max="2051" width="17.36328125" style="97" customWidth="1"/>
    <col min="2052" max="2052" width="16.6328125" style="97" customWidth="1"/>
    <col min="2053" max="2053" width="12.08984375" style="97" customWidth="1"/>
    <col min="2054" max="2054" width="14.453125" style="97" customWidth="1"/>
    <col min="2055" max="2055" width="10.453125" style="97" customWidth="1"/>
    <col min="2056" max="2056" width="6.453125" style="97" customWidth="1"/>
    <col min="2057" max="2295" width="9" style="97"/>
    <col min="2296" max="2296" width="3.36328125" style="97" customWidth="1"/>
    <col min="2297" max="2297" width="15.26953125" style="97" customWidth="1"/>
    <col min="2298" max="2298" width="16.453125" style="97" customWidth="1"/>
    <col min="2299" max="2299" width="5.26953125" style="97" customWidth="1"/>
    <col min="2300" max="2300" width="13" style="97" customWidth="1"/>
    <col min="2301" max="2301" width="14.453125" style="97" customWidth="1"/>
    <col min="2302" max="2302" width="9" style="97" customWidth="1"/>
    <col min="2303" max="2303" width="7.7265625" style="97" customWidth="1"/>
    <col min="2304" max="2305" width="3.26953125" style="97" customWidth="1"/>
    <col min="2306" max="2306" width="4.453125" style="97" customWidth="1"/>
    <col min="2307" max="2307" width="17.36328125" style="97" customWidth="1"/>
    <col min="2308" max="2308" width="16.6328125" style="97" customWidth="1"/>
    <col min="2309" max="2309" width="12.08984375" style="97" customWidth="1"/>
    <col min="2310" max="2310" width="14.453125" style="97" customWidth="1"/>
    <col min="2311" max="2311" width="10.453125" style="97" customWidth="1"/>
    <col min="2312" max="2312" width="6.453125" style="97" customWidth="1"/>
    <col min="2313" max="2551" width="9" style="97"/>
    <col min="2552" max="2552" width="3.36328125" style="97" customWidth="1"/>
    <col min="2553" max="2553" width="15.26953125" style="97" customWidth="1"/>
    <col min="2554" max="2554" width="16.453125" style="97" customWidth="1"/>
    <col min="2555" max="2555" width="5.26953125" style="97" customWidth="1"/>
    <col min="2556" max="2556" width="13" style="97" customWidth="1"/>
    <col min="2557" max="2557" width="14.453125" style="97" customWidth="1"/>
    <col min="2558" max="2558" width="9" style="97" customWidth="1"/>
    <col min="2559" max="2559" width="7.7265625" style="97" customWidth="1"/>
    <col min="2560" max="2561" width="3.26953125" style="97" customWidth="1"/>
    <col min="2562" max="2562" width="4.453125" style="97" customWidth="1"/>
    <col min="2563" max="2563" width="17.36328125" style="97" customWidth="1"/>
    <col min="2564" max="2564" width="16.6328125" style="97" customWidth="1"/>
    <col min="2565" max="2565" width="12.08984375" style="97" customWidth="1"/>
    <col min="2566" max="2566" width="14.453125" style="97" customWidth="1"/>
    <col min="2567" max="2567" width="10.453125" style="97" customWidth="1"/>
    <col min="2568" max="2568" width="6.453125" style="97" customWidth="1"/>
    <col min="2569" max="2807" width="9" style="97"/>
    <col min="2808" max="2808" width="3.36328125" style="97" customWidth="1"/>
    <col min="2809" max="2809" width="15.26953125" style="97" customWidth="1"/>
    <col min="2810" max="2810" width="16.453125" style="97" customWidth="1"/>
    <col min="2811" max="2811" width="5.26953125" style="97" customWidth="1"/>
    <col min="2812" max="2812" width="13" style="97" customWidth="1"/>
    <col min="2813" max="2813" width="14.453125" style="97" customWidth="1"/>
    <col min="2814" max="2814" width="9" style="97" customWidth="1"/>
    <col min="2815" max="2815" width="7.7265625" style="97" customWidth="1"/>
    <col min="2816" max="2817" width="3.26953125" style="97" customWidth="1"/>
    <col min="2818" max="2818" width="4.453125" style="97" customWidth="1"/>
    <col min="2819" max="2819" width="17.36328125" style="97" customWidth="1"/>
    <col min="2820" max="2820" width="16.6328125" style="97" customWidth="1"/>
    <col min="2821" max="2821" width="12.08984375" style="97" customWidth="1"/>
    <col min="2822" max="2822" width="14.453125" style="97" customWidth="1"/>
    <col min="2823" max="2823" width="10.453125" style="97" customWidth="1"/>
    <col min="2824" max="2824" width="6.453125" style="97" customWidth="1"/>
    <col min="2825" max="3063" width="9" style="97"/>
    <col min="3064" max="3064" width="3.36328125" style="97" customWidth="1"/>
    <col min="3065" max="3065" width="15.26953125" style="97" customWidth="1"/>
    <col min="3066" max="3066" width="16.453125" style="97" customWidth="1"/>
    <col min="3067" max="3067" width="5.26953125" style="97" customWidth="1"/>
    <col min="3068" max="3068" width="13" style="97" customWidth="1"/>
    <col min="3069" max="3069" width="14.453125" style="97" customWidth="1"/>
    <col min="3070" max="3070" width="9" style="97" customWidth="1"/>
    <col min="3071" max="3071" width="7.7265625" style="97" customWidth="1"/>
    <col min="3072" max="3073" width="3.26953125" style="97" customWidth="1"/>
    <col min="3074" max="3074" width="4.453125" style="97" customWidth="1"/>
    <col min="3075" max="3075" width="17.36328125" style="97" customWidth="1"/>
    <col min="3076" max="3076" width="16.6328125" style="97" customWidth="1"/>
    <col min="3077" max="3077" width="12.08984375" style="97" customWidth="1"/>
    <col min="3078" max="3078" width="14.453125" style="97" customWidth="1"/>
    <col min="3079" max="3079" width="10.453125" style="97" customWidth="1"/>
    <col min="3080" max="3080" width="6.453125" style="97" customWidth="1"/>
    <col min="3081" max="3319" width="9" style="97"/>
    <col min="3320" max="3320" width="3.36328125" style="97" customWidth="1"/>
    <col min="3321" max="3321" width="15.26953125" style="97" customWidth="1"/>
    <col min="3322" max="3322" width="16.453125" style="97" customWidth="1"/>
    <col min="3323" max="3323" width="5.26953125" style="97" customWidth="1"/>
    <col min="3324" max="3324" width="13" style="97" customWidth="1"/>
    <col min="3325" max="3325" width="14.453125" style="97" customWidth="1"/>
    <col min="3326" max="3326" width="9" style="97" customWidth="1"/>
    <col min="3327" max="3327" width="7.7265625" style="97" customWidth="1"/>
    <col min="3328" max="3329" width="3.26953125" style="97" customWidth="1"/>
    <col min="3330" max="3330" width="4.453125" style="97" customWidth="1"/>
    <col min="3331" max="3331" width="17.36328125" style="97" customWidth="1"/>
    <col min="3332" max="3332" width="16.6328125" style="97" customWidth="1"/>
    <col min="3333" max="3333" width="12.08984375" style="97" customWidth="1"/>
    <col min="3334" max="3334" width="14.453125" style="97" customWidth="1"/>
    <col min="3335" max="3335" width="10.453125" style="97" customWidth="1"/>
    <col min="3336" max="3336" width="6.453125" style="97" customWidth="1"/>
    <col min="3337" max="3575" width="9" style="97"/>
    <col min="3576" max="3576" width="3.36328125" style="97" customWidth="1"/>
    <col min="3577" max="3577" width="15.26953125" style="97" customWidth="1"/>
    <col min="3578" max="3578" width="16.453125" style="97" customWidth="1"/>
    <col min="3579" max="3579" width="5.26953125" style="97" customWidth="1"/>
    <col min="3580" max="3580" width="13" style="97" customWidth="1"/>
    <col min="3581" max="3581" width="14.453125" style="97" customWidth="1"/>
    <col min="3582" max="3582" width="9" style="97" customWidth="1"/>
    <col min="3583" max="3583" width="7.7265625" style="97" customWidth="1"/>
    <col min="3584" max="3585" width="3.26953125" style="97" customWidth="1"/>
    <col min="3586" max="3586" width="4.453125" style="97" customWidth="1"/>
    <col min="3587" max="3587" width="17.36328125" style="97" customWidth="1"/>
    <col min="3588" max="3588" width="16.6328125" style="97" customWidth="1"/>
    <col min="3589" max="3589" width="12.08984375" style="97" customWidth="1"/>
    <col min="3590" max="3590" width="14.453125" style="97" customWidth="1"/>
    <col min="3591" max="3591" width="10.453125" style="97" customWidth="1"/>
    <col min="3592" max="3592" width="6.453125" style="97" customWidth="1"/>
    <col min="3593" max="3831" width="9" style="97"/>
    <col min="3832" max="3832" width="3.36328125" style="97" customWidth="1"/>
    <col min="3833" max="3833" width="15.26953125" style="97" customWidth="1"/>
    <col min="3834" max="3834" width="16.453125" style="97" customWidth="1"/>
    <col min="3835" max="3835" width="5.26953125" style="97" customWidth="1"/>
    <col min="3836" max="3836" width="13" style="97" customWidth="1"/>
    <col min="3837" max="3837" width="14.453125" style="97" customWidth="1"/>
    <col min="3838" max="3838" width="9" style="97" customWidth="1"/>
    <col min="3839" max="3839" width="7.7265625" style="97" customWidth="1"/>
    <col min="3840" max="3841" width="3.26953125" style="97" customWidth="1"/>
    <col min="3842" max="3842" width="4.453125" style="97" customWidth="1"/>
    <col min="3843" max="3843" width="17.36328125" style="97" customWidth="1"/>
    <col min="3844" max="3844" width="16.6328125" style="97" customWidth="1"/>
    <col min="3845" max="3845" width="12.08984375" style="97" customWidth="1"/>
    <col min="3846" max="3846" width="14.453125" style="97" customWidth="1"/>
    <col min="3847" max="3847" width="10.453125" style="97" customWidth="1"/>
    <col min="3848" max="3848" width="6.453125" style="97" customWidth="1"/>
    <col min="3849" max="4087" width="9" style="97"/>
    <col min="4088" max="4088" width="3.36328125" style="97" customWidth="1"/>
    <col min="4089" max="4089" width="15.26953125" style="97" customWidth="1"/>
    <col min="4090" max="4090" width="16.453125" style="97" customWidth="1"/>
    <col min="4091" max="4091" width="5.26953125" style="97" customWidth="1"/>
    <col min="4092" max="4092" width="13" style="97" customWidth="1"/>
    <col min="4093" max="4093" width="14.453125" style="97" customWidth="1"/>
    <col min="4094" max="4094" width="9" style="97" customWidth="1"/>
    <col min="4095" max="4095" width="7.7265625" style="97" customWidth="1"/>
    <col min="4096" max="4097" width="3.26953125" style="97" customWidth="1"/>
    <col min="4098" max="4098" width="4.453125" style="97" customWidth="1"/>
    <col min="4099" max="4099" width="17.36328125" style="97" customWidth="1"/>
    <col min="4100" max="4100" width="16.6328125" style="97" customWidth="1"/>
    <col min="4101" max="4101" width="12.08984375" style="97" customWidth="1"/>
    <col min="4102" max="4102" width="14.453125" style="97" customWidth="1"/>
    <col min="4103" max="4103" width="10.453125" style="97" customWidth="1"/>
    <col min="4104" max="4104" width="6.453125" style="97" customWidth="1"/>
    <col min="4105" max="4343" width="9" style="97"/>
    <col min="4344" max="4344" width="3.36328125" style="97" customWidth="1"/>
    <col min="4345" max="4345" width="15.26953125" style="97" customWidth="1"/>
    <col min="4346" max="4346" width="16.453125" style="97" customWidth="1"/>
    <col min="4347" max="4347" width="5.26953125" style="97" customWidth="1"/>
    <col min="4348" max="4348" width="13" style="97" customWidth="1"/>
    <col min="4349" max="4349" width="14.453125" style="97" customWidth="1"/>
    <col min="4350" max="4350" width="9" style="97" customWidth="1"/>
    <col min="4351" max="4351" width="7.7265625" style="97" customWidth="1"/>
    <col min="4352" max="4353" width="3.26953125" style="97" customWidth="1"/>
    <col min="4354" max="4354" width="4.453125" style="97" customWidth="1"/>
    <col min="4355" max="4355" width="17.36328125" style="97" customWidth="1"/>
    <col min="4356" max="4356" width="16.6328125" style="97" customWidth="1"/>
    <col min="4357" max="4357" width="12.08984375" style="97" customWidth="1"/>
    <col min="4358" max="4358" width="14.453125" style="97" customWidth="1"/>
    <col min="4359" max="4359" width="10.453125" style="97" customWidth="1"/>
    <col min="4360" max="4360" width="6.453125" style="97" customWidth="1"/>
    <col min="4361" max="4599" width="9" style="97"/>
    <col min="4600" max="4600" width="3.36328125" style="97" customWidth="1"/>
    <col min="4601" max="4601" width="15.26953125" style="97" customWidth="1"/>
    <col min="4602" max="4602" width="16.453125" style="97" customWidth="1"/>
    <col min="4603" max="4603" width="5.26953125" style="97" customWidth="1"/>
    <col min="4604" max="4604" width="13" style="97" customWidth="1"/>
    <col min="4605" max="4605" width="14.453125" style="97" customWidth="1"/>
    <col min="4606" max="4606" width="9" style="97" customWidth="1"/>
    <col min="4607" max="4607" width="7.7265625" style="97" customWidth="1"/>
    <col min="4608" max="4609" width="3.26953125" style="97" customWidth="1"/>
    <col min="4610" max="4610" width="4.453125" style="97" customWidth="1"/>
    <col min="4611" max="4611" width="17.36328125" style="97" customWidth="1"/>
    <col min="4612" max="4612" width="16.6328125" style="97" customWidth="1"/>
    <col min="4613" max="4613" width="12.08984375" style="97" customWidth="1"/>
    <col min="4614" max="4614" width="14.453125" style="97" customWidth="1"/>
    <col min="4615" max="4615" width="10.453125" style="97" customWidth="1"/>
    <col min="4616" max="4616" width="6.453125" style="97" customWidth="1"/>
    <col min="4617" max="4855" width="9" style="97"/>
    <col min="4856" max="4856" width="3.36328125" style="97" customWidth="1"/>
    <col min="4857" max="4857" width="15.26953125" style="97" customWidth="1"/>
    <col min="4858" max="4858" width="16.453125" style="97" customWidth="1"/>
    <col min="4859" max="4859" width="5.26953125" style="97" customWidth="1"/>
    <col min="4860" max="4860" width="13" style="97" customWidth="1"/>
    <col min="4861" max="4861" width="14.453125" style="97" customWidth="1"/>
    <col min="4862" max="4862" width="9" style="97" customWidth="1"/>
    <col min="4863" max="4863" width="7.7265625" style="97" customWidth="1"/>
    <col min="4864" max="4865" width="3.26953125" style="97" customWidth="1"/>
    <col min="4866" max="4866" width="4.453125" style="97" customWidth="1"/>
    <col min="4867" max="4867" width="17.36328125" style="97" customWidth="1"/>
    <col min="4868" max="4868" width="16.6328125" style="97" customWidth="1"/>
    <col min="4869" max="4869" width="12.08984375" style="97" customWidth="1"/>
    <col min="4870" max="4870" width="14.453125" style="97" customWidth="1"/>
    <col min="4871" max="4871" width="10.453125" style="97" customWidth="1"/>
    <col min="4872" max="4872" width="6.453125" style="97" customWidth="1"/>
    <col min="4873" max="5111" width="9" style="97"/>
    <col min="5112" max="5112" width="3.36328125" style="97" customWidth="1"/>
    <col min="5113" max="5113" width="15.26953125" style="97" customWidth="1"/>
    <col min="5114" max="5114" width="16.453125" style="97" customWidth="1"/>
    <col min="5115" max="5115" width="5.26953125" style="97" customWidth="1"/>
    <col min="5116" max="5116" width="13" style="97" customWidth="1"/>
    <col min="5117" max="5117" width="14.453125" style="97" customWidth="1"/>
    <col min="5118" max="5118" width="9" style="97" customWidth="1"/>
    <col min="5119" max="5119" width="7.7265625" style="97" customWidth="1"/>
    <col min="5120" max="5121" width="3.26953125" style="97" customWidth="1"/>
    <col min="5122" max="5122" width="4.453125" style="97" customWidth="1"/>
    <col min="5123" max="5123" width="17.36328125" style="97" customWidth="1"/>
    <col min="5124" max="5124" width="16.6328125" style="97" customWidth="1"/>
    <col min="5125" max="5125" width="12.08984375" style="97" customWidth="1"/>
    <col min="5126" max="5126" width="14.453125" style="97" customWidth="1"/>
    <col min="5127" max="5127" width="10.453125" style="97" customWidth="1"/>
    <col min="5128" max="5128" width="6.453125" style="97" customWidth="1"/>
    <col min="5129" max="5367" width="9" style="97"/>
    <col min="5368" max="5368" width="3.36328125" style="97" customWidth="1"/>
    <col min="5369" max="5369" width="15.26953125" style="97" customWidth="1"/>
    <col min="5370" max="5370" width="16.453125" style="97" customWidth="1"/>
    <col min="5371" max="5371" width="5.26953125" style="97" customWidth="1"/>
    <col min="5372" max="5372" width="13" style="97" customWidth="1"/>
    <col min="5373" max="5373" width="14.453125" style="97" customWidth="1"/>
    <col min="5374" max="5374" width="9" style="97" customWidth="1"/>
    <col min="5375" max="5375" width="7.7265625" style="97" customWidth="1"/>
    <col min="5376" max="5377" width="3.26953125" style="97" customWidth="1"/>
    <col min="5378" max="5378" width="4.453125" style="97" customWidth="1"/>
    <col min="5379" max="5379" width="17.36328125" style="97" customWidth="1"/>
    <col min="5380" max="5380" width="16.6328125" style="97" customWidth="1"/>
    <col min="5381" max="5381" width="12.08984375" style="97" customWidth="1"/>
    <col min="5382" max="5382" width="14.453125" style="97" customWidth="1"/>
    <col min="5383" max="5383" width="10.453125" style="97" customWidth="1"/>
    <col min="5384" max="5384" width="6.453125" style="97" customWidth="1"/>
    <col min="5385" max="5623" width="9" style="97"/>
    <col min="5624" max="5624" width="3.36328125" style="97" customWidth="1"/>
    <col min="5625" max="5625" width="15.26953125" style="97" customWidth="1"/>
    <col min="5626" max="5626" width="16.453125" style="97" customWidth="1"/>
    <col min="5627" max="5627" width="5.26953125" style="97" customWidth="1"/>
    <col min="5628" max="5628" width="13" style="97" customWidth="1"/>
    <col min="5629" max="5629" width="14.453125" style="97" customWidth="1"/>
    <col min="5630" max="5630" width="9" style="97" customWidth="1"/>
    <col min="5631" max="5631" width="7.7265625" style="97" customWidth="1"/>
    <col min="5632" max="5633" width="3.26953125" style="97" customWidth="1"/>
    <col min="5634" max="5634" width="4.453125" style="97" customWidth="1"/>
    <col min="5635" max="5635" width="17.36328125" style="97" customWidth="1"/>
    <col min="5636" max="5636" width="16.6328125" style="97" customWidth="1"/>
    <col min="5637" max="5637" width="12.08984375" style="97" customWidth="1"/>
    <col min="5638" max="5638" width="14.453125" style="97" customWidth="1"/>
    <col min="5639" max="5639" width="10.453125" style="97" customWidth="1"/>
    <col min="5640" max="5640" width="6.453125" style="97" customWidth="1"/>
    <col min="5641" max="5879" width="9" style="97"/>
    <col min="5880" max="5880" width="3.36328125" style="97" customWidth="1"/>
    <col min="5881" max="5881" width="15.26953125" style="97" customWidth="1"/>
    <col min="5882" max="5882" width="16.453125" style="97" customWidth="1"/>
    <col min="5883" max="5883" width="5.26953125" style="97" customWidth="1"/>
    <col min="5884" max="5884" width="13" style="97" customWidth="1"/>
    <col min="5885" max="5885" width="14.453125" style="97" customWidth="1"/>
    <col min="5886" max="5886" width="9" style="97" customWidth="1"/>
    <col min="5887" max="5887" width="7.7265625" style="97" customWidth="1"/>
    <col min="5888" max="5889" width="3.26953125" style="97" customWidth="1"/>
    <col min="5890" max="5890" width="4.453125" style="97" customWidth="1"/>
    <col min="5891" max="5891" width="17.36328125" style="97" customWidth="1"/>
    <col min="5892" max="5892" width="16.6328125" style="97" customWidth="1"/>
    <col min="5893" max="5893" width="12.08984375" style="97" customWidth="1"/>
    <col min="5894" max="5894" width="14.453125" style="97" customWidth="1"/>
    <col min="5895" max="5895" width="10.453125" style="97" customWidth="1"/>
    <col min="5896" max="5896" width="6.453125" style="97" customWidth="1"/>
    <col min="5897" max="6135" width="9" style="97"/>
    <col min="6136" max="6136" width="3.36328125" style="97" customWidth="1"/>
    <col min="6137" max="6137" width="15.26953125" style="97" customWidth="1"/>
    <col min="6138" max="6138" width="16.453125" style="97" customWidth="1"/>
    <col min="6139" max="6139" width="5.26953125" style="97" customWidth="1"/>
    <col min="6140" max="6140" width="13" style="97" customWidth="1"/>
    <col min="6141" max="6141" width="14.453125" style="97" customWidth="1"/>
    <col min="6142" max="6142" width="9" style="97" customWidth="1"/>
    <col min="6143" max="6143" width="7.7265625" style="97" customWidth="1"/>
    <col min="6144" max="6145" width="3.26953125" style="97" customWidth="1"/>
    <col min="6146" max="6146" width="4.453125" style="97" customWidth="1"/>
    <col min="6147" max="6147" width="17.36328125" style="97" customWidth="1"/>
    <col min="6148" max="6148" width="16.6328125" style="97" customWidth="1"/>
    <col min="6149" max="6149" width="12.08984375" style="97" customWidth="1"/>
    <col min="6150" max="6150" width="14.453125" style="97" customWidth="1"/>
    <col min="6151" max="6151" width="10.453125" style="97" customWidth="1"/>
    <col min="6152" max="6152" width="6.453125" style="97" customWidth="1"/>
    <col min="6153" max="6391" width="9" style="97"/>
    <col min="6392" max="6392" width="3.36328125" style="97" customWidth="1"/>
    <col min="6393" max="6393" width="15.26953125" style="97" customWidth="1"/>
    <col min="6394" max="6394" width="16.453125" style="97" customWidth="1"/>
    <col min="6395" max="6395" width="5.26953125" style="97" customWidth="1"/>
    <col min="6396" max="6396" width="13" style="97" customWidth="1"/>
    <col min="6397" max="6397" width="14.453125" style="97" customWidth="1"/>
    <col min="6398" max="6398" width="9" style="97" customWidth="1"/>
    <col min="6399" max="6399" width="7.7265625" style="97" customWidth="1"/>
    <col min="6400" max="6401" width="3.26953125" style="97" customWidth="1"/>
    <col min="6402" max="6402" width="4.453125" style="97" customWidth="1"/>
    <col min="6403" max="6403" width="17.36328125" style="97" customWidth="1"/>
    <col min="6404" max="6404" width="16.6328125" style="97" customWidth="1"/>
    <col min="6405" max="6405" width="12.08984375" style="97" customWidth="1"/>
    <col min="6406" max="6406" width="14.453125" style="97" customWidth="1"/>
    <col min="6407" max="6407" width="10.453125" style="97" customWidth="1"/>
    <col min="6408" max="6408" width="6.453125" style="97" customWidth="1"/>
    <col min="6409" max="6647" width="9" style="97"/>
    <col min="6648" max="6648" width="3.36328125" style="97" customWidth="1"/>
    <col min="6649" max="6649" width="15.26953125" style="97" customWidth="1"/>
    <col min="6650" max="6650" width="16.453125" style="97" customWidth="1"/>
    <col min="6651" max="6651" width="5.26953125" style="97" customWidth="1"/>
    <col min="6652" max="6652" width="13" style="97" customWidth="1"/>
    <col min="6653" max="6653" width="14.453125" style="97" customWidth="1"/>
    <col min="6654" max="6654" width="9" style="97" customWidth="1"/>
    <col min="6655" max="6655" width="7.7265625" style="97" customWidth="1"/>
    <col min="6656" max="6657" width="3.26953125" style="97" customWidth="1"/>
    <col min="6658" max="6658" width="4.453125" style="97" customWidth="1"/>
    <col min="6659" max="6659" width="17.36328125" style="97" customWidth="1"/>
    <col min="6660" max="6660" width="16.6328125" style="97" customWidth="1"/>
    <col min="6661" max="6661" width="12.08984375" style="97" customWidth="1"/>
    <col min="6662" max="6662" width="14.453125" style="97" customWidth="1"/>
    <col min="6663" max="6663" width="10.453125" style="97" customWidth="1"/>
    <col min="6664" max="6664" width="6.453125" style="97" customWidth="1"/>
    <col min="6665" max="6903" width="9" style="97"/>
    <col min="6904" max="6904" width="3.36328125" style="97" customWidth="1"/>
    <col min="6905" max="6905" width="15.26953125" style="97" customWidth="1"/>
    <col min="6906" max="6906" width="16.453125" style="97" customWidth="1"/>
    <col min="6907" max="6907" width="5.26953125" style="97" customWidth="1"/>
    <col min="6908" max="6908" width="13" style="97" customWidth="1"/>
    <col min="6909" max="6909" width="14.453125" style="97" customWidth="1"/>
    <col min="6910" max="6910" width="9" style="97" customWidth="1"/>
    <col min="6911" max="6911" width="7.7265625" style="97" customWidth="1"/>
    <col min="6912" max="6913" width="3.26953125" style="97" customWidth="1"/>
    <col min="6914" max="6914" width="4.453125" style="97" customWidth="1"/>
    <col min="6915" max="6915" width="17.36328125" style="97" customWidth="1"/>
    <col min="6916" max="6916" width="16.6328125" style="97" customWidth="1"/>
    <col min="6917" max="6917" width="12.08984375" style="97" customWidth="1"/>
    <col min="6918" max="6918" width="14.453125" style="97" customWidth="1"/>
    <col min="6919" max="6919" width="10.453125" style="97" customWidth="1"/>
    <col min="6920" max="6920" width="6.453125" style="97" customWidth="1"/>
    <col min="6921" max="7159" width="9" style="97"/>
    <col min="7160" max="7160" width="3.36328125" style="97" customWidth="1"/>
    <col min="7161" max="7161" width="15.26953125" style="97" customWidth="1"/>
    <col min="7162" max="7162" width="16.453125" style="97" customWidth="1"/>
    <col min="7163" max="7163" width="5.26953125" style="97" customWidth="1"/>
    <col min="7164" max="7164" width="13" style="97" customWidth="1"/>
    <col min="7165" max="7165" width="14.453125" style="97" customWidth="1"/>
    <col min="7166" max="7166" width="9" style="97" customWidth="1"/>
    <col min="7167" max="7167" width="7.7265625" style="97" customWidth="1"/>
    <col min="7168" max="7169" width="3.26953125" style="97" customWidth="1"/>
    <col min="7170" max="7170" width="4.453125" style="97" customWidth="1"/>
    <col min="7171" max="7171" width="17.36328125" style="97" customWidth="1"/>
    <col min="7172" max="7172" width="16.6328125" style="97" customWidth="1"/>
    <col min="7173" max="7173" width="12.08984375" style="97" customWidth="1"/>
    <col min="7174" max="7174" width="14.453125" style="97" customWidth="1"/>
    <col min="7175" max="7175" width="10.453125" style="97" customWidth="1"/>
    <col min="7176" max="7176" width="6.453125" style="97" customWidth="1"/>
    <col min="7177" max="7415" width="9" style="97"/>
    <col min="7416" max="7416" width="3.36328125" style="97" customWidth="1"/>
    <col min="7417" max="7417" width="15.26953125" style="97" customWidth="1"/>
    <col min="7418" max="7418" width="16.453125" style="97" customWidth="1"/>
    <col min="7419" max="7419" width="5.26953125" style="97" customWidth="1"/>
    <col min="7420" max="7420" width="13" style="97" customWidth="1"/>
    <col min="7421" max="7421" width="14.453125" style="97" customWidth="1"/>
    <col min="7422" max="7422" width="9" style="97" customWidth="1"/>
    <col min="7423" max="7423" width="7.7265625" style="97" customWidth="1"/>
    <col min="7424" max="7425" width="3.26953125" style="97" customWidth="1"/>
    <col min="7426" max="7426" width="4.453125" style="97" customWidth="1"/>
    <col min="7427" max="7427" width="17.36328125" style="97" customWidth="1"/>
    <col min="7428" max="7428" width="16.6328125" style="97" customWidth="1"/>
    <col min="7429" max="7429" width="12.08984375" style="97" customWidth="1"/>
    <col min="7430" max="7430" width="14.453125" style="97" customWidth="1"/>
    <col min="7431" max="7431" width="10.453125" style="97" customWidth="1"/>
    <col min="7432" max="7432" width="6.453125" style="97" customWidth="1"/>
    <col min="7433" max="7671" width="9" style="97"/>
    <col min="7672" max="7672" width="3.36328125" style="97" customWidth="1"/>
    <col min="7673" max="7673" width="15.26953125" style="97" customWidth="1"/>
    <col min="7674" max="7674" width="16.453125" style="97" customWidth="1"/>
    <col min="7675" max="7675" width="5.26953125" style="97" customWidth="1"/>
    <col min="7676" max="7676" width="13" style="97" customWidth="1"/>
    <col min="7677" max="7677" width="14.453125" style="97" customWidth="1"/>
    <col min="7678" max="7678" width="9" style="97" customWidth="1"/>
    <col min="7679" max="7679" width="7.7265625" style="97" customWidth="1"/>
    <col min="7680" max="7681" width="3.26953125" style="97" customWidth="1"/>
    <col min="7682" max="7682" width="4.453125" style="97" customWidth="1"/>
    <col min="7683" max="7683" width="17.36328125" style="97" customWidth="1"/>
    <col min="7684" max="7684" width="16.6328125" style="97" customWidth="1"/>
    <col min="7685" max="7685" width="12.08984375" style="97" customWidth="1"/>
    <col min="7686" max="7686" width="14.453125" style="97" customWidth="1"/>
    <col min="7687" max="7687" width="10.453125" style="97" customWidth="1"/>
    <col min="7688" max="7688" width="6.453125" style="97" customWidth="1"/>
    <col min="7689" max="7927" width="9" style="97"/>
    <col min="7928" max="7928" width="3.36328125" style="97" customWidth="1"/>
    <col min="7929" max="7929" width="15.26953125" style="97" customWidth="1"/>
    <col min="7930" max="7930" width="16.453125" style="97" customWidth="1"/>
    <col min="7931" max="7931" width="5.26953125" style="97" customWidth="1"/>
    <col min="7932" max="7932" width="13" style="97" customWidth="1"/>
    <col min="7933" max="7933" width="14.453125" style="97" customWidth="1"/>
    <col min="7934" max="7934" width="9" style="97" customWidth="1"/>
    <col min="7935" max="7935" width="7.7265625" style="97" customWidth="1"/>
    <col min="7936" max="7937" width="3.26953125" style="97" customWidth="1"/>
    <col min="7938" max="7938" width="4.453125" style="97" customWidth="1"/>
    <col min="7939" max="7939" width="17.36328125" style="97" customWidth="1"/>
    <col min="7940" max="7940" width="16.6328125" style="97" customWidth="1"/>
    <col min="7941" max="7941" width="12.08984375" style="97" customWidth="1"/>
    <col min="7942" max="7942" width="14.453125" style="97" customWidth="1"/>
    <col min="7943" max="7943" width="10.453125" style="97" customWidth="1"/>
    <col min="7944" max="7944" width="6.453125" style="97" customWidth="1"/>
    <col min="7945" max="8183" width="9" style="97"/>
    <col min="8184" max="8184" width="3.36328125" style="97" customWidth="1"/>
    <col min="8185" max="8185" width="15.26953125" style="97" customWidth="1"/>
    <col min="8186" max="8186" width="16.453125" style="97" customWidth="1"/>
    <col min="8187" max="8187" width="5.26953125" style="97" customWidth="1"/>
    <col min="8188" max="8188" width="13" style="97" customWidth="1"/>
    <col min="8189" max="8189" width="14.453125" style="97" customWidth="1"/>
    <col min="8190" max="8190" width="9" style="97" customWidth="1"/>
    <col min="8191" max="8191" width="7.7265625" style="97" customWidth="1"/>
    <col min="8192" max="8193" width="3.26953125" style="97" customWidth="1"/>
    <col min="8194" max="8194" width="4.453125" style="97" customWidth="1"/>
    <col min="8195" max="8195" width="17.36328125" style="97" customWidth="1"/>
    <col min="8196" max="8196" width="16.6328125" style="97" customWidth="1"/>
    <col min="8197" max="8197" width="12.08984375" style="97" customWidth="1"/>
    <col min="8198" max="8198" width="14.453125" style="97" customWidth="1"/>
    <col min="8199" max="8199" width="10.453125" style="97" customWidth="1"/>
    <col min="8200" max="8200" width="6.453125" style="97" customWidth="1"/>
    <col min="8201" max="8439" width="9" style="97"/>
    <col min="8440" max="8440" width="3.36328125" style="97" customWidth="1"/>
    <col min="8441" max="8441" width="15.26953125" style="97" customWidth="1"/>
    <col min="8442" max="8442" width="16.453125" style="97" customWidth="1"/>
    <col min="8443" max="8443" width="5.26953125" style="97" customWidth="1"/>
    <col min="8444" max="8444" width="13" style="97" customWidth="1"/>
    <col min="8445" max="8445" width="14.453125" style="97" customWidth="1"/>
    <col min="8446" max="8446" width="9" style="97" customWidth="1"/>
    <col min="8447" max="8447" width="7.7265625" style="97" customWidth="1"/>
    <col min="8448" max="8449" width="3.26953125" style="97" customWidth="1"/>
    <col min="8450" max="8450" width="4.453125" style="97" customWidth="1"/>
    <col min="8451" max="8451" width="17.36328125" style="97" customWidth="1"/>
    <col min="8452" max="8452" width="16.6328125" style="97" customWidth="1"/>
    <col min="8453" max="8453" width="12.08984375" style="97" customWidth="1"/>
    <col min="8454" max="8454" width="14.453125" style="97" customWidth="1"/>
    <col min="8455" max="8455" width="10.453125" style="97" customWidth="1"/>
    <col min="8456" max="8456" width="6.453125" style="97" customWidth="1"/>
    <col min="8457" max="8695" width="9" style="97"/>
    <col min="8696" max="8696" width="3.36328125" style="97" customWidth="1"/>
    <col min="8697" max="8697" width="15.26953125" style="97" customWidth="1"/>
    <col min="8698" max="8698" width="16.453125" style="97" customWidth="1"/>
    <col min="8699" max="8699" width="5.26953125" style="97" customWidth="1"/>
    <col min="8700" max="8700" width="13" style="97" customWidth="1"/>
    <col min="8701" max="8701" width="14.453125" style="97" customWidth="1"/>
    <col min="8702" max="8702" width="9" style="97" customWidth="1"/>
    <col min="8703" max="8703" width="7.7265625" style="97" customWidth="1"/>
    <col min="8704" max="8705" width="3.26953125" style="97" customWidth="1"/>
    <col min="8706" max="8706" width="4.453125" style="97" customWidth="1"/>
    <col min="8707" max="8707" width="17.36328125" style="97" customWidth="1"/>
    <col min="8708" max="8708" width="16.6328125" style="97" customWidth="1"/>
    <col min="8709" max="8709" width="12.08984375" style="97" customWidth="1"/>
    <col min="8710" max="8710" width="14.453125" style="97" customWidth="1"/>
    <col min="8711" max="8711" width="10.453125" style="97" customWidth="1"/>
    <col min="8712" max="8712" width="6.453125" style="97" customWidth="1"/>
    <col min="8713" max="8951" width="9" style="97"/>
    <col min="8952" max="8952" width="3.36328125" style="97" customWidth="1"/>
    <col min="8953" max="8953" width="15.26953125" style="97" customWidth="1"/>
    <col min="8954" max="8954" width="16.453125" style="97" customWidth="1"/>
    <col min="8955" max="8955" width="5.26953125" style="97" customWidth="1"/>
    <col min="8956" max="8956" width="13" style="97" customWidth="1"/>
    <col min="8957" max="8957" width="14.453125" style="97" customWidth="1"/>
    <col min="8958" max="8958" width="9" style="97" customWidth="1"/>
    <col min="8959" max="8959" width="7.7265625" style="97" customWidth="1"/>
    <col min="8960" max="8961" width="3.26953125" style="97" customWidth="1"/>
    <col min="8962" max="8962" width="4.453125" style="97" customWidth="1"/>
    <col min="8963" max="8963" width="17.36328125" style="97" customWidth="1"/>
    <col min="8964" max="8964" width="16.6328125" style="97" customWidth="1"/>
    <col min="8965" max="8965" width="12.08984375" style="97" customWidth="1"/>
    <col min="8966" max="8966" width="14.453125" style="97" customWidth="1"/>
    <col min="8967" max="8967" width="10.453125" style="97" customWidth="1"/>
    <col min="8968" max="8968" width="6.453125" style="97" customWidth="1"/>
    <col min="8969" max="9207" width="9" style="97"/>
    <col min="9208" max="9208" width="3.36328125" style="97" customWidth="1"/>
    <col min="9209" max="9209" width="15.26953125" style="97" customWidth="1"/>
    <col min="9210" max="9210" width="16.453125" style="97" customWidth="1"/>
    <col min="9211" max="9211" width="5.26953125" style="97" customWidth="1"/>
    <col min="9212" max="9212" width="13" style="97" customWidth="1"/>
    <col min="9213" max="9213" width="14.453125" style="97" customWidth="1"/>
    <col min="9214" max="9214" width="9" style="97" customWidth="1"/>
    <col min="9215" max="9215" width="7.7265625" style="97" customWidth="1"/>
    <col min="9216" max="9217" width="3.26953125" style="97" customWidth="1"/>
    <col min="9218" max="9218" width="4.453125" style="97" customWidth="1"/>
    <col min="9219" max="9219" width="17.36328125" style="97" customWidth="1"/>
    <col min="9220" max="9220" width="16.6328125" style="97" customWidth="1"/>
    <col min="9221" max="9221" width="12.08984375" style="97" customWidth="1"/>
    <col min="9222" max="9222" width="14.453125" style="97" customWidth="1"/>
    <col min="9223" max="9223" width="10.453125" style="97" customWidth="1"/>
    <col min="9224" max="9224" width="6.453125" style="97" customWidth="1"/>
    <col min="9225" max="9463" width="9" style="97"/>
    <col min="9464" max="9464" width="3.36328125" style="97" customWidth="1"/>
    <col min="9465" max="9465" width="15.26953125" style="97" customWidth="1"/>
    <col min="9466" max="9466" width="16.453125" style="97" customWidth="1"/>
    <col min="9467" max="9467" width="5.26953125" style="97" customWidth="1"/>
    <col min="9468" max="9468" width="13" style="97" customWidth="1"/>
    <col min="9469" max="9469" width="14.453125" style="97" customWidth="1"/>
    <col min="9470" max="9470" width="9" style="97" customWidth="1"/>
    <col min="9471" max="9471" width="7.7265625" style="97" customWidth="1"/>
    <col min="9472" max="9473" width="3.26953125" style="97" customWidth="1"/>
    <col min="9474" max="9474" width="4.453125" style="97" customWidth="1"/>
    <col min="9475" max="9475" width="17.36328125" style="97" customWidth="1"/>
    <col min="9476" max="9476" width="16.6328125" style="97" customWidth="1"/>
    <col min="9477" max="9477" width="12.08984375" style="97" customWidth="1"/>
    <col min="9478" max="9478" width="14.453125" style="97" customWidth="1"/>
    <col min="9479" max="9479" width="10.453125" style="97" customWidth="1"/>
    <col min="9480" max="9480" width="6.453125" style="97" customWidth="1"/>
    <col min="9481" max="9719" width="9" style="97"/>
    <col min="9720" max="9720" width="3.36328125" style="97" customWidth="1"/>
    <col min="9721" max="9721" width="15.26953125" style="97" customWidth="1"/>
    <col min="9722" max="9722" width="16.453125" style="97" customWidth="1"/>
    <col min="9723" max="9723" width="5.26953125" style="97" customWidth="1"/>
    <col min="9724" max="9724" width="13" style="97" customWidth="1"/>
    <col min="9725" max="9725" width="14.453125" style="97" customWidth="1"/>
    <col min="9726" max="9726" width="9" style="97" customWidth="1"/>
    <col min="9727" max="9727" width="7.7265625" style="97" customWidth="1"/>
    <col min="9728" max="9729" width="3.26953125" style="97" customWidth="1"/>
    <col min="9730" max="9730" width="4.453125" style="97" customWidth="1"/>
    <col min="9731" max="9731" width="17.36328125" style="97" customWidth="1"/>
    <col min="9732" max="9732" width="16.6328125" style="97" customWidth="1"/>
    <col min="9733" max="9733" width="12.08984375" style="97" customWidth="1"/>
    <col min="9734" max="9734" width="14.453125" style="97" customWidth="1"/>
    <col min="9735" max="9735" width="10.453125" style="97" customWidth="1"/>
    <col min="9736" max="9736" width="6.453125" style="97" customWidth="1"/>
    <col min="9737" max="9975" width="9" style="97"/>
    <col min="9976" max="9976" width="3.36328125" style="97" customWidth="1"/>
    <col min="9977" max="9977" width="15.26953125" style="97" customWidth="1"/>
    <col min="9978" max="9978" width="16.453125" style="97" customWidth="1"/>
    <col min="9979" max="9979" width="5.26953125" style="97" customWidth="1"/>
    <col min="9980" max="9980" width="13" style="97" customWidth="1"/>
    <col min="9981" max="9981" width="14.453125" style="97" customWidth="1"/>
    <col min="9982" max="9982" width="9" style="97" customWidth="1"/>
    <col min="9983" max="9983" width="7.7265625" style="97" customWidth="1"/>
    <col min="9984" max="9985" width="3.26953125" style="97" customWidth="1"/>
    <col min="9986" max="9986" width="4.453125" style="97" customWidth="1"/>
    <col min="9987" max="9987" width="17.36328125" style="97" customWidth="1"/>
    <col min="9988" max="9988" width="16.6328125" style="97" customWidth="1"/>
    <col min="9989" max="9989" width="12.08984375" style="97" customWidth="1"/>
    <col min="9990" max="9990" width="14.453125" style="97" customWidth="1"/>
    <col min="9991" max="9991" width="10.453125" style="97" customWidth="1"/>
    <col min="9992" max="9992" width="6.453125" style="97" customWidth="1"/>
    <col min="9993" max="10231" width="9" style="97"/>
    <col min="10232" max="10232" width="3.36328125" style="97" customWidth="1"/>
    <col min="10233" max="10233" width="15.26953125" style="97" customWidth="1"/>
    <col min="10234" max="10234" width="16.453125" style="97" customWidth="1"/>
    <col min="10235" max="10235" width="5.26953125" style="97" customWidth="1"/>
    <col min="10236" max="10236" width="13" style="97" customWidth="1"/>
    <col min="10237" max="10237" width="14.453125" style="97" customWidth="1"/>
    <col min="10238" max="10238" width="9" style="97" customWidth="1"/>
    <col min="10239" max="10239" width="7.7265625" style="97" customWidth="1"/>
    <col min="10240" max="10241" width="3.26953125" style="97" customWidth="1"/>
    <col min="10242" max="10242" width="4.453125" style="97" customWidth="1"/>
    <col min="10243" max="10243" width="17.36328125" style="97" customWidth="1"/>
    <col min="10244" max="10244" width="16.6328125" style="97" customWidth="1"/>
    <col min="10245" max="10245" width="12.08984375" style="97" customWidth="1"/>
    <col min="10246" max="10246" width="14.453125" style="97" customWidth="1"/>
    <col min="10247" max="10247" width="10.453125" style="97" customWidth="1"/>
    <col min="10248" max="10248" width="6.453125" style="97" customWidth="1"/>
    <col min="10249" max="10487" width="9" style="97"/>
    <col min="10488" max="10488" width="3.36328125" style="97" customWidth="1"/>
    <col min="10489" max="10489" width="15.26953125" style="97" customWidth="1"/>
    <col min="10490" max="10490" width="16.453125" style="97" customWidth="1"/>
    <col min="10491" max="10491" width="5.26953125" style="97" customWidth="1"/>
    <col min="10492" max="10492" width="13" style="97" customWidth="1"/>
    <col min="10493" max="10493" width="14.453125" style="97" customWidth="1"/>
    <col min="10494" max="10494" width="9" style="97" customWidth="1"/>
    <col min="10495" max="10495" width="7.7265625" style="97" customWidth="1"/>
    <col min="10496" max="10497" width="3.26953125" style="97" customWidth="1"/>
    <col min="10498" max="10498" width="4.453125" style="97" customWidth="1"/>
    <col min="10499" max="10499" width="17.36328125" style="97" customWidth="1"/>
    <col min="10500" max="10500" width="16.6328125" style="97" customWidth="1"/>
    <col min="10501" max="10501" width="12.08984375" style="97" customWidth="1"/>
    <col min="10502" max="10502" width="14.453125" style="97" customWidth="1"/>
    <col min="10503" max="10503" width="10.453125" style="97" customWidth="1"/>
    <col min="10504" max="10504" width="6.453125" style="97" customWidth="1"/>
    <col min="10505" max="10743" width="9" style="97"/>
    <col min="10744" max="10744" width="3.36328125" style="97" customWidth="1"/>
    <col min="10745" max="10745" width="15.26953125" style="97" customWidth="1"/>
    <col min="10746" max="10746" width="16.453125" style="97" customWidth="1"/>
    <col min="10747" max="10747" width="5.26953125" style="97" customWidth="1"/>
    <col min="10748" max="10748" width="13" style="97" customWidth="1"/>
    <col min="10749" max="10749" width="14.453125" style="97" customWidth="1"/>
    <col min="10750" max="10750" width="9" style="97" customWidth="1"/>
    <col min="10751" max="10751" width="7.7265625" style="97" customWidth="1"/>
    <col min="10752" max="10753" width="3.26953125" style="97" customWidth="1"/>
    <col min="10754" max="10754" width="4.453125" style="97" customWidth="1"/>
    <col min="10755" max="10755" width="17.36328125" style="97" customWidth="1"/>
    <col min="10756" max="10756" width="16.6328125" style="97" customWidth="1"/>
    <col min="10757" max="10757" width="12.08984375" style="97" customWidth="1"/>
    <col min="10758" max="10758" width="14.453125" style="97" customWidth="1"/>
    <col min="10759" max="10759" width="10.453125" style="97" customWidth="1"/>
    <col min="10760" max="10760" width="6.453125" style="97" customWidth="1"/>
    <col min="10761" max="10999" width="9" style="97"/>
    <col min="11000" max="11000" width="3.36328125" style="97" customWidth="1"/>
    <col min="11001" max="11001" width="15.26953125" style="97" customWidth="1"/>
    <col min="11002" max="11002" width="16.453125" style="97" customWidth="1"/>
    <col min="11003" max="11003" width="5.26953125" style="97" customWidth="1"/>
    <col min="11004" max="11004" width="13" style="97" customWidth="1"/>
    <col min="11005" max="11005" width="14.453125" style="97" customWidth="1"/>
    <col min="11006" max="11006" width="9" style="97" customWidth="1"/>
    <col min="11007" max="11007" width="7.7265625" style="97" customWidth="1"/>
    <col min="11008" max="11009" width="3.26953125" style="97" customWidth="1"/>
    <col min="11010" max="11010" width="4.453125" style="97" customWidth="1"/>
    <col min="11011" max="11011" width="17.36328125" style="97" customWidth="1"/>
    <col min="11012" max="11012" width="16.6328125" style="97" customWidth="1"/>
    <col min="11013" max="11013" width="12.08984375" style="97" customWidth="1"/>
    <col min="11014" max="11014" width="14.453125" style="97" customWidth="1"/>
    <col min="11015" max="11015" width="10.453125" style="97" customWidth="1"/>
    <col min="11016" max="11016" width="6.453125" style="97" customWidth="1"/>
    <col min="11017" max="11255" width="9" style="97"/>
    <col min="11256" max="11256" width="3.36328125" style="97" customWidth="1"/>
    <col min="11257" max="11257" width="15.26953125" style="97" customWidth="1"/>
    <col min="11258" max="11258" width="16.453125" style="97" customWidth="1"/>
    <col min="11259" max="11259" width="5.26953125" style="97" customWidth="1"/>
    <col min="11260" max="11260" width="13" style="97" customWidth="1"/>
    <col min="11261" max="11261" width="14.453125" style="97" customWidth="1"/>
    <col min="11262" max="11262" width="9" style="97" customWidth="1"/>
    <col min="11263" max="11263" width="7.7265625" style="97" customWidth="1"/>
    <col min="11264" max="11265" width="3.26953125" style="97" customWidth="1"/>
    <col min="11266" max="11266" width="4.453125" style="97" customWidth="1"/>
    <col min="11267" max="11267" width="17.36328125" style="97" customWidth="1"/>
    <col min="11268" max="11268" width="16.6328125" style="97" customWidth="1"/>
    <col min="11269" max="11269" width="12.08984375" style="97" customWidth="1"/>
    <col min="11270" max="11270" width="14.453125" style="97" customWidth="1"/>
    <col min="11271" max="11271" width="10.453125" style="97" customWidth="1"/>
    <col min="11272" max="11272" width="6.453125" style="97" customWidth="1"/>
    <col min="11273" max="11511" width="9" style="97"/>
    <col min="11512" max="11512" width="3.36328125" style="97" customWidth="1"/>
    <col min="11513" max="11513" width="15.26953125" style="97" customWidth="1"/>
    <col min="11514" max="11514" width="16.453125" style="97" customWidth="1"/>
    <col min="11515" max="11515" width="5.26953125" style="97" customWidth="1"/>
    <col min="11516" max="11516" width="13" style="97" customWidth="1"/>
    <col min="11517" max="11517" width="14.453125" style="97" customWidth="1"/>
    <col min="11518" max="11518" width="9" style="97" customWidth="1"/>
    <col min="11519" max="11519" width="7.7265625" style="97" customWidth="1"/>
    <col min="11520" max="11521" width="3.26953125" style="97" customWidth="1"/>
    <col min="11522" max="11522" width="4.453125" style="97" customWidth="1"/>
    <col min="11523" max="11523" width="17.36328125" style="97" customWidth="1"/>
    <col min="11524" max="11524" width="16.6328125" style="97" customWidth="1"/>
    <col min="11525" max="11525" width="12.08984375" style="97" customWidth="1"/>
    <col min="11526" max="11526" width="14.453125" style="97" customWidth="1"/>
    <col min="11527" max="11527" width="10.453125" style="97" customWidth="1"/>
    <col min="11528" max="11528" width="6.453125" style="97" customWidth="1"/>
    <col min="11529" max="11767" width="9" style="97"/>
    <col min="11768" max="11768" width="3.36328125" style="97" customWidth="1"/>
    <col min="11769" max="11769" width="15.26953125" style="97" customWidth="1"/>
    <col min="11770" max="11770" width="16.453125" style="97" customWidth="1"/>
    <col min="11771" max="11771" width="5.26953125" style="97" customWidth="1"/>
    <col min="11772" max="11772" width="13" style="97" customWidth="1"/>
    <col min="11773" max="11773" width="14.453125" style="97" customWidth="1"/>
    <col min="11774" max="11774" width="9" style="97" customWidth="1"/>
    <col min="11775" max="11775" width="7.7265625" style="97" customWidth="1"/>
    <col min="11776" max="11777" width="3.26953125" style="97" customWidth="1"/>
    <col min="11778" max="11778" width="4.453125" style="97" customWidth="1"/>
    <col min="11779" max="11779" width="17.36328125" style="97" customWidth="1"/>
    <col min="11780" max="11780" width="16.6328125" style="97" customWidth="1"/>
    <col min="11781" max="11781" width="12.08984375" style="97" customWidth="1"/>
    <col min="11782" max="11782" width="14.453125" style="97" customWidth="1"/>
    <col min="11783" max="11783" width="10.453125" style="97" customWidth="1"/>
    <col min="11784" max="11784" width="6.453125" style="97" customWidth="1"/>
    <col min="11785" max="12023" width="9" style="97"/>
    <col min="12024" max="12024" width="3.36328125" style="97" customWidth="1"/>
    <col min="12025" max="12025" width="15.26953125" style="97" customWidth="1"/>
    <col min="12026" max="12026" width="16.453125" style="97" customWidth="1"/>
    <col min="12027" max="12027" width="5.26953125" style="97" customWidth="1"/>
    <col min="12028" max="12028" width="13" style="97" customWidth="1"/>
    <col min="12029" max="12029" width="14.453125" style="97" customWidth="1"/>
    <col min="12030" max="12030" width="9" style="97" customWidth="1"/>
    <col min="12031" max="12031" width="7.7265625" style="97" customWidth="1"/>
    <col min="12032" max="12033" width="3.26953125" style="97" customWidth="1"/>
    <col min="12034" max="12034" width="4.453125" style="97" customWidth="1"/>
    <col min="12035" max="12035" width="17.36328125" style="97" customWidth="1"/>
    <col min="12036" max="12036" width="16.6328125" style="97" customWidth="1"/>
    <col min="12037" max="12037" width="12.08984375" style="97" customWidth="1"/>
    <col min="12038" max="12038" width="14.453125" style="97" customWidth="1"/>
    <col min="12039" max="12039" width="10.453125" style="97" customWidth="1"/>
    <col min="12040" max="12040" width="6.453125" style="97" customWidth="1"/>
    <col min="12041" max="12279" width="9" style="97"/>
    <col min="12280" max="12280" width="3.36328125" style="97" customWidth="1"/>
    <col min="12281" max="12281" width="15.26953125" style="97" customWidth="1"/>
    <col min="12282" max="12282" width="16.453125" style="97" customWidth="1"/>
    <col min="12283" max="12283" width="5.26953125" style="97" customWidth="1"/>
    <col min="12284" max="12284" width="13" style="97" customWidth="1"/>
    <col min="12285" max="12285" width="14.453125" style="97" customWidth="1"/>
    <col min="12286" max="12286" width="9" style="97" customWidth="1"/>
    <col min="12287" max="12287" width="7.7265625" style="97" customWidth="1"/>
    <col min="12288" max="12289" width="3.26953125" style="97" customWidth="1"/>
    <col min="12290" max="12290" width="4.453125" style="97" customWidth="1"/>
    <col min="12291" max="12291" width="17.36328125" style="97" customWidth="1"/>
    <col min="12292" max="12292" width="16.6328125" style="97" customWidth="1"/>
    <col min="12293" max="12293" width="12.08984375" style="97" customWidth="1"/>
    <col min="12294" max="12294" width="14.453125" style="97" customWidth="1"/>
    <col min="12295" max="12295" width="10.453125" style="97" customWidth="1"/>
    <col min="12296" max="12296" width="6.453125" style="97" customWidth="1"/>
    <col min="12297" max="12535" width="9" style="97"/>
    <col min="12536" max="12536" width="3.36328125" style="97" customWidth="1"/>
    <col min="12537" max="12537" width="15.26953125" style="97" customWidth="1"/>
    <col min="12538" max="12538" width="16.453125" style="97" customWidth="1"/>
    <col min="12539" max="12539" width="5.26953125" style="97" customWidth="1"/>
    <col min="12540" max="12540" width="13" style="97" customWidth="1"/>
    <col min="12541" max="12541" width="14.453125" style="97" customWidth="1"/>
    <col min="12542" max="12542" width="9" style="97" customWidth="1"/>
    <col min="12543" max="12543" width="7.7265625" style="97" customWidth="1"/>
    <col min="12544" max="12545" width="3.26953125" style="97" customWidth="1"/>
    <col min="12546" max="12546" width="4.453125" style="97" customWidth="1"/>
    <col min="12547" max="12547" width="17.36328125" style="97" customWidth="1"/>
    <col min="12548" max="12548" width="16.6328125" style="97" customWidth="1"/>
    <col min="12549" max="12549" width="12.08984375" style="97" customWidth="1"/>
    <col min="12550" max="12550" width="14.453125" style="97" customWidth="1"/>
    <col min="12551" max="12551" width="10.453125" style="97" customWidth="1"/>
    <col min="12552" max="12552" width="6.453125" style="97" customWidth="1"/>
    <col min="12553" max="12791" width="9" style="97"/>
    <col min="12792" max="12792" width="3.36328125" style="97" customWidth="1"/>
    <col min="12793" max="12793" width="15.26953125" style="97" customWidth="1"/>
    <col min="12794" max="12794" width="16.453125" style="97" customWidth="1"/>
    <col min="12795" max="12795" width="5.26953125" style="97" customWidth="1"/>
    <col min="12796" max="12796" width="13" style="97" customWidth="1"/>
    <col min="12797" max="12797" width="14.453125" style="97" customWidth="1"/>
    <col min="12798" max="12798" width="9" style="97" customWidth="1"/>
    <col min="12799" max="12799" width="7.7265625" style="97" customWidth="1"/>
    <col min="12800" max="12801" width="3.26953125" style="97" customWidth="1"/>
    <col min="12802" max="12802" width="4.453125" style="97" customWidth="1"/>
    <col min="12803" max="12803" width="17.36328125" style="97" customWidth="1"/>
    <col min="12804" max="12804" width="16.6328125" style="97" customWidth="1"/>
    <col min="12805" max="12805" width="12.08984375" style="97" customWidth="1"/>
    <col min="12806" max="12806" width="14.453125" style="97" customWidth="1"/>
    <col min="12807" max="12807" width="10.453125" style="97" customWidth="1"/>
    <col min="12808" max="12808" width="6.453125" style="97" customWidth="1"/>
    <col min="12809" max="13047" width="9" style="97"/>
    <col min="13048" max="13048" width="3.36328125" style="97" customWidth="1"/>
    <col min="13049" max="13049" width="15.26953125" style="97" customWidth="1"/>
    <col min="13050" max="13050" width="16.453125" style="97" customWidth="1"/>
    <col min="13051" max="13051" width="5.26953125" style="97" customWidth="1"/>
    <col min="13052" max="13052" width="13" style="97" customWidth="1"/>
    <col min="13053" max="13053" width="14.453125" style="97" customWidth="1"/>
    <col min="13054" max="13054" width="9" style="97" customWidth="1"/>
    <col min="13055" max="13055" width="7.7265625" style="97" customWidth="1"/>
    <col min="13056" max="13057" width="3.26953125" style="97" customWidth="1"/>
    <col min="13058" max="13058" width="4.453125" style="97" customWidth="1"/>
    <col min="13059" max="13059" width="17.36328125" style="97" customWidth="1"/>
    <col min="13060" max="13060" width="16.6328125" style="97" customWidth="1"/>
    <col min="13061" max="13061" width="12.08984375" style="97" customWidth="1"/>
    <col min="13062" max="13062" width="14.453125" style="97" customWidth="1"/>
    <col min="13063" max="13063" width="10.453125" style="97" customWidth="1"/>
    <col min="13064" max="13064" width="6.453125" style="97" customWidth="1"/>
    <col min="13065" max="13303" width="9" style="97"/>
    <col min="13304" max="13304" width="3.36328125" style="97" customWidth="1"/>
    <col min="13305" max="13305" width="15.26953125" style="97" customWidth="1"/>
    <col min="13306" max="13306" width="16.453125" style="97" customWidth="1"/>
    <col min="13307" max="13307" width="5.26953125" style="97" customWidth="1"/>
    <col min="13308" max="13308" width="13" style="97" customWidth="1"/>
    <col min="13309" max="13309" width="14.453125" style="97" customWidth="1"/>
    <col min="13310" max="13310" width="9" style="97" customWidth="1"/>
    <col min="13311" max="13311" width="7.7265625" style="97" customWidth="1"/>
    <col min="13312" max="13313" width="3.26953125" style="97" customWidth="1"/>
    <col min="13314" max="13314" width="4.453125" style="97" customWidth="1"/>
    <col min="13315" max="13315" width="17.36328125" style="97" customWidth="1"/>
    <col min="13316" max="13316" width="16.6328125" style="97" customWidth="1"/>
    <col min="13317" max="13317" width="12.08984375" style="97" customWidth="1"/>
    <col min="13318" max="13318" width="14.453125" style="97" customWidth="1"/>
    <col min="13319" max="13319" width="10.453125" style="97" customWidth="1"/>
    <col min="13320" max="13320" width="6.453125" style="97" customWidth="1"/>
    <col min="13321" max="13559" width="9" style="97"/>
    <col min="13560" max="13560" width="3.36328125" style="97" customWidth="1"/>
    <col min="13561" max="13561" width="15.26953125" style="97" customWidth="1"/>
    <col min="13562" max="13562" width="16.453125" style="97" customWidth="1"/>
    <col min="13563" max="13563" width="5.26953125" style="97" customWidth="1"/>
    <col min="13564" max="13564" width="13" style="97" customWidth="1"/>
    <col min="13565" max="13565" width="14.453125" style="97" customWidth="1"/>
    <col min="13566" max="13566" width="9" style="97" customWidth="1"/>
    <col min="13567" max="13567" width="7.7265625" style="97" customWidth="1"/>
    <col min="13568" max="13569" width="3.26953125" style="97" customWidth="1"/>
    <col min="13570" max="13570" width="4.453125" style="97" customWidth="1"/>
    <col min="13571" max="13571" width="17.36328125" style="97" customWidth="1"/>
    <col min="13572" max="13572" width="16.6328125" style="97" customWidth="1"/>
    <col min="13573" max="13573" width="12.08984375" style="97" customWidth="1"/>
    <col min="13574" max="13574" width="14.453125" style="97" customWidth="1"/>
    <col min="13575" max="13575" width="10.453125" style="97" customWidth="1"/>
    <col min="13576" max="13576" width="6.453125" style="97" customWidth="1"/>
    <col min="13577" max="13815" width="9" style="97"/>
    <col min="13816" max="13816" width="3.36328125" style="97" customWidth="1"/>
    <col min="13817" max="13817" width="15.26953125" style="97" customWidth="1"/>
    <col min="13818" max="13818" width="16.453125" style="97" customWidth="1"/>
    <col min="13819" max="13819" width="5.26953125" style="97" customWidth="1"/>
    <col min="13820" max="13820" width="13" style="97" customWidth="1"/>
    <col min="13821" max="13821" width="14.453125" style="97" customWidth="1"/>
    <col min="13822" max="13822" width="9" style="97" customWidth="1"/>
    <col min="13823" max="13823" width="7.7265625" style="97" customWidth="1"/>
    <col min="13824" max="13825" width="3.26953125" style="97" customWidth="1"/>
    <col min="13826" max="13826" width="4.453125" style="97" customWidth="1"/>
    <col min="13827" max="13827" width="17.36328125" style="97" customWidth="1"/>
    <col min="13828" max="13828" width="16.6328125" style="97" customWidth="1"/>
    <col min="13829" max="13829" width="12.08984375" style="97" customWidth="1"/>
    <col min="13830" max="13830" width="14.453125" style="97" customWidth="1"/>
    <col min="13831" max="13831" width="10.453125" style="97" customWidth="1"/>
    <col min="13832" max="13832" width="6.453125" style="97" customWidth="1"/>
    <col min="13833" max="14071" width="9" style="97"/>
    <col min="14072" max="14072" width="3.36328125" style="97" customWidth="1"/>
    <col min="14073" max="14073" width="15.26953125" style="97" customWidth="1"/>
    <col min="14074" max="14074" width="16.453125" style="97" customWidth="1"/>
    <col min="14075" max="14075" width="5.26953125" style="97" customWidth="1"/>
    <col min="14076" max="14076" width="13" style="97" customWidth="1"/>
    <col min="14077" max="14077" width="14.453125" style="97" customWidth="1"/>
    <col min="14078" max="14078" width="9" style="97" customWidth="1"/>
    <col min="14079" max="14079" width="7.7265625" style="97" customWidth="1"/>
    <col min="14080" max="14081" width="3.26953125" style="97" customWidth="1"/>
    <col min="14082" max="14082" width="4.453125" style="97" customWidth="1"/>
    <col min="14083" max="14083" width="17.36328125" style="97" customWidth="1"/>
    <col min="14084" max="14084" width="16.6328125" style="97" customWidth="1"/>
    <col min="14085" max="14085" width="12.08984375" style="97" customWidth="1"/>
    <col min="14086" max="14086" width="14.453125" style="97" customWidth="1"/>
    <col min="14087" max="14087" width="10.453125" style="97" customWidth="1"/>
    <col min="14088" max="14088" width="6.453125" style="97" customWidth="1"/>
    <col min="14089" max="14327" width="9" style="97"/>
    <col min="14328" max="14328" width="3.36328125" style="97" customWidth="1"/>
    <col min="14329" max="14329" width="15.26953125" style="97" customWidth="1"/>
    <col min="14330" max="14330" width="16.453125" style="97" customWidth="1"/>
    <col min="14331" max="14331" width="5.26953125" style="97" customWidth="1"/>
    <col min="14332" max="14332" width="13" style="97" customWidth="1"/>
    <col min="14333" max="14333" width="14.453125" style="97" customWidth="1"/>
    <col min="14334" max="14334" width="9" style="97" customWidth="1"/>
    <col min="14335" max="14335" width="7.7265625" style="97" customWidth="1"/>
    <col min="14336" max="14337" width="3.26953125" style="97" customWidth="1"/>
    <col min="14338" max="14338" width="4.453125" style="97" customWidth="1"/>
    <col min="14339" max="14339" width="17.36328125" style="97" customWidth="1"/>
    <col min="14340" max="14340" width="16.6328125" style="97" customWidth="1"/>
    <col min="14341" max="14341" width="12.08984375" style="97" customWidth="1"/>
    <col min="14342" max="14342" width="14.453125" style="97" customWidth="1"/>
    <col min="14343" max="14343" width="10.453125" style="97" customWidth="1"/>
    <col min="14344" max="14344" width="6.453125" style="97" customWidth="1"/>
    <col min="14345" max="14583" width="9" style="97"/>
    <col min="14584" max="14584" width="3.36328125" style="97" customWidth="1"/>
    <col min="14585" max="14585" width="15.26953125" style="97" customWidth="1"/>
    <col min="14586" max="14586" width="16.453125" style="97" customWidth="1"/>
    <col min="14587" max="14587" width="5.26953125" style="97" customWidth="1"/>
    <col min="14588" max="14588" width="13" style="97" customWidth="1"/>
    <col min="14589" max="14589" width="14.453125" style="97" customWidth="1"/>
    <col min="14590" max="14590" width="9" style="97" customWidth="1"/>
    <col min="14591" max="14591" width="7.7265625" style="97" customWidth="1"/>
    <col min="14592" max="14593" width="3.26953125" style="97" customWidth="1"/>
    <col min="14594" max="14594" width="4.453125" style="97" customWidth="1"/>
    <col min="14595" max="14595" width="17.36328125" style="97" customWidth="1"/>
    <col min="14596" max="14596" width="16.6328125" style="97" customWidth="1"/>
    <col min="14597" max="14597" width="12.08984375" style="97" customWidth="1"/>
    <col min="14598" max="14598" width="14.453125" style="97" customWidth="1"/>
    <col min="14599" max="14599" width="10.453125" style="97" customWidth="1"/>
    <col min="14600" max="14600" width="6.453125" style="97" customWidth="1"/>
    <col min="14601" max="14839" width="9" style="97"/>
    <col min="14840" max="14840" width="3.36328125" style="97" customWidth="1"/>
    <col min="14841" max="14841" width="15.26953125" style="97" customWidth="1"/>
    <col min="14842" max="14842" width="16.453125" style="97" customWidth="1"/>
    <col min="14843" max="14843" width="5.26953125" style="97" customWidth="1"/>
    <col min="14844" max="14844" width="13" style="97" customWidth="1"/>
    <col min="14845" max="14845" width="14.453125" style="97" customWidth="1"/>
    <col min="14846" max="14846" width="9" style="97" customWidth="1"/>
    <col min="14847" max="14847" width="7.7265625" style="97" customWidth="1"/>
    <col min="14848" max="14849" width="3.26953125" style="97" customWidth="1"/>
    <col min="14850" max="14850" width="4.453125" style="97" customWidth="1"/>
    <col min="14851" max="14851" width="17.36328125" style="97" customWidth="1"/>
    <col min="14852" max="14852" width="16.6328125" style="97" customWidth="1"/>
    <col min="14853" max="14853" width="12.08984375" style="97" customWidth="1"/>
    <col min="14854" max="14854" width="14.453125" style="97" customWidth="1"/>
    <col min="14855" max="14855" width="10.453125" style="97" customWidth="1"/>
    <col min="14856" max="14856" width="6.453125" style="97" customWidth="1"/>
    <col min="14857" max="15095" width="9" style="97"/>
    <col min="15096" max="15096" width="3.36328125" style="97" customWidth="1"/>
    <col min="15097" max="15097" width="15.26953125" style="97" customWidth="1"/>
    <col min="15098" max="15098" width="16.453125" style="97" customWidth="1"/>
    <col min="15099" max="15099" width="5.26953125" style="97" customWidth="1"/>
    <col min="15100" max="15100" width="13" style="97" customWidth="1"/>
    <col min="15101" max="15101" width="14.453125" style="97" customWidth="1"/>
    <col min="15102" max="15102" width="9" style="97" customWidth="1"/>
    <col min="15103" max="15103" width="7.7265625" style="97" customWidth="1"/>
    <col min="15104" max="15105" width="3.26953125" style="97" customWidth="1"/>
    <col min="15106" max="15106" width="4.453125" style="97" customWidth="1"/>
    <col min="15107" max="15107" width="17.36328125" style="97" customWidth="1"/>
    <col min="15108" max="15108" width="16.6328125" style="97" customWidth="1"/>
    <col min="15109" max="15109" width="12.08984375" style="97" customWidth="1"/>
    <col min="15110" max="15110" width="14.453125" style="97" customWidth="1"/>
    <col min="15111" max="15111" width="10.453125" style="97" customWidth="1"/>
    <col min="15112" max="15112" width="6.453125" style="97" customWidth="1"/>
    <col min="15113" max="15351" width="9" style="97"/>
    <col min="15352" max="15352" width="3.36328125" style="97" customWidth="1"/>
    <col min="15353" max="15353" width="15.26953125" style="97" customWidth="1"/>
    <col min="15354" max="15354" width="16.453125" style="97" customWidth="1"/>
    <col min="15355" max="15355" width="5.26953125" style="97" customWidth="1"/>
    <col min="15356" max="15356" width="13" style="97" customWidth="1"/>
    <col min="15357" max="15357" width="14.453125" style="97" customWidth="1"/>
    <col min="15358" max="15358" width="9" style="97" customWidth="1"/>
    <col min="15359" max="15359" width="7.7265625" style="97" customWidth="1"/>
    <col min="15360" max="15361" width="3.26953125" style="97" customWidth="1"/>
    <col min="15362" max="15362" width="4.453125" style="97" customWidth="1"/>
    <col min="15363" max="15363" width="17.36328125" style="97" customWidth="1"/>
    <col min="15364" max="15364" width="16.6328125" style="97" customWidth="1"/>
    <col min="15365" max="15365" width="12.08984375" style="97" customWidth="1"/>
    <col min="15366" max="15366" width="14.453125" style="97" customWidth="1"/>
    <col min="15367" max="15367" width="10.453125" style="97" customWidth="1"/>
    <col min="15368" max="15368" width="6.453125" style="97" customWidth="1"/>
    <col min="15369" max="15607" width="9" style="97"/>
    <col min="15608" max="15608" width="3.36328125" style="97" customWidth="1"/>
    <col min="15609" max="15609" width="15.26953125" style="97" customWidth="1"/>
    <col min="15610" max="15610" width="16.453125" style="97" customWidth="1"/>
    <col min="15611" max="15611" width="5.26953125" style="97" customWidth="1"/>
    <col min="15612" max="15612" width="13" style="97" customWidth="1"/>
    <col min="15613" max="15613" width="14.453125" style="97" customWidth="1"/>
    <col min="15614" max="15614" width="9" style="97" customWidth="1"/>
    <col min="15615" max="15615" width="7.7265625" style="97" customWidth="1"/>
    <col min="15616" max="15617" width="3.26953125" style="97" customWidth="1"/>
    <col min="15618" max="15618" width="4.453125" style="97" customWidth="1"/>
    <col min="15619" max="15619" width="17.36328125" style="97" customWidth="1"/>
    <col min="15620" max="15620" width="16.6328125" style="97" customWidth="1"/>
    <col min="15621" max="15621" width="12.08984375" style="97" customWidth="1"/>
    <col min="15622" max="15622" width="14.453125" style="97" customWidth="1"/>
    <col min="15623" max="15623" width="10.453125" style="97" customWidth="1"/>
    <col min="15624" max="15624" width="6.453125" style="97" customWidth="1"/>
    <col min="15625" max="15863" width="9" style="97"/>
    <col min="15864" max="15864" width="3.36328125" style="97" customWidth="1"/>
    <col min="15865" max="15865" width="15.26953125" style="97" customWidth="1"/>
    <col min="15866" max="15866" width="16.453125" style="97" customWidth="1"/>
    <col min="15867" max="15867" width="5.26953125" style="97" customWidth="1"/>
    <col min="15868" max="15868" width="13" style="97" customWidth="1"/>
    <col min="15869" max="15869" width="14.453125" style="97" customWidth="1"/>
    <col min="15870" max="15870" width="9" style="97" customWidth="1"/>
    <col min="15871" max="15871" width="7.7265625" style="97" customWidth="1"/>
    <col min="15872" max="15873" width="3.26953125" style="97" customWidth="1"/>
    <col min="15874" max="15874" width="4.453125" style="97" customWidth="1"/>
    <col min="15875" max="15875" width="17.36328125" style="97" customWidth="1"/>
    <col min="15876" max="15876" width="16.6328125" style="97" customWidth="1"/>
    <col min="15877" max="15877" width="12.08984375" style="97" customWidth="1"/>
    <col min="15878" max="15878" width="14.453125" style="97" customWidth="1"/>
    <col min="15879" max="15879" width="10.453125" style="97" customWidth="1"/>
    <col min="15880" max="15880" width="6.453125" style="97" customWidth="1"/>
    <col min="15881" max="16119" width="9" style="97"/>
    <col min="16120" max="16120" width="3.36328125" style="97" customWidth="1"/>
    <col min="16121" max="16121" width="15.26953125" style="97" customWidth="1"/>
    <col min="16122" max="16122" width="16.453125" style="97" customWidth="1"/>
    <col min="16123" max="16123" width="5.26953125" style="97" customWidth="1"/>
    <col min="16124" max="16124" width="13" style="97" customWidth="1"/>
    <col min="16125" max="16125" width="14.453125" style="97" customWidth="1"/>
    <col min="16126" max="16126" width="9" style="97" customWidth="1"/>
    <col min="16127" max="16127" width="7.7265625" style="97" customWidth="1"/>
    <col min="16128" max="16129" width="3.26953125" style="97" customWidth="1"/>
    <col min="16130" max="16130" width="4.453125" style="97" customWidth="1"/>
    <col min="16131" max="16131" width="17.36328125" style="97" customWidth="1"/>
    <col min="16132" max="16132" width="16.6328125" style="97" customWidth="1"/>
    <col min="16133" max="16133" width="12.08984375" style="97" customWidth="1"/>
    <col min="16134" max="16134" width="14.453125" style="97" customWidth="1"/>
    <col min="16135" max="16135" width="10.453125" style="97" customWidth="1"/>
    <col min="16136" max="16136" width="6.453125" style="97" customWidth="1"/>
    <col min="16137" max="16384" width="9" style="97"/>
  </cols>
  <sheetData>
    <row r="1" spans="1:8" s="81" customFormat="1" ht="26.25" customHeight="1" x14ac:dyDescent="0.2">
      <c r="A1" s="1138" t="s">
        <v>0</v>
      </c>
      <c r="B1" s="1138"/>
      <c r="C1" s="1138"/>
      <c r="D1" s="1138"/>
      <c r="E1" s="1138"/>
      <c r="F1" s="1138"/>
      <c r="G1" s="1138"/>
      <c r="H1" s="1138"/>
    </row>
    <row r="2" spans="1:8" s="81" customFormat="1" ht="12" customHeight="1" x14ac:dyDescent="0.2">
      <c r="A2" s="180"/>
      <c r="B2" s="180"/>
      <c r="C2" s="180"/>
      <c r="D2" s="180"/>
      <c r="E2" s="180"/>
      <c r="F2" s="180"/>
      <c r="G2" s="180"/>
      <c r="H2" s="180"/>
    </row>
    <row r="3" spans="1:8" s="82" customFormat="1" ht="16.5" x14ac:dyDescent="0.2">
      <c r="A3" s="1139" t="s">
        <v>270</v>
      </c>
      <c r="B3" s="1139"/>
      <c r="C3" s="1139"/>
      <c r="D3" s="1139"/>
      <c r="E3" s="1139"/>
      <c r="F3" s="1139"/>
      <c r="G3" s="1139"/>
      <c r="H3" s="1139"/>
    </row>
    <row r="4" spans="1:8" s="84" customFormat="1" ht="12" customHeight="1" x14ac:dyDescent="0.2">
      <c r="A4" s="83"/>
      <c r="B4" s="83"/>
      <c r="C4" s="83"/>
      <c r="D4" s="83"/>
      <c r="E4" s="83"/>
      <c r="F4" s="83"/>
      <c r="G4" s="83"/>
      <c r="H4" s="83"/>
    </row>
    <row r="5" spans="1:8" s="82" customFormat="1" ht="20.149999999999999" customHeight="1" x14ac:dyDescent="0.2">
      <c r="A5" s="82" t="s">
        <v>220</v>
      </c>
    </row>
    <row r="6" spans="1:8" s="82" customFormat="1" ht="20.149999999999999" customHeight="1" x14ac:dyDescent="0.2">
      <c r="A6" s="82" t="s">
        <v>260</v>
      </c>
    </row>
    <row r="7" spans="1:8" s="82" customFormat="1" ht="12" customHeight="1" x14ac:dyDescent="0.2"/>
    <row r="8" spans="1:8" s="82" customFormat="1" ht="20.149999999999999" customHeight="1" x14ac:dyDescent="0.2">
      <c r="E8" s="82" t="s">
        <v>1</v>
      </c>
      <c r="F8" s="82" t="s">
        <v>241</v>
      </c>
    </row>
    <row r="9" spans="1:8" s="82" customFormat="1" ht="20.149999999999999" customHeight="1" x14ac:dyDescent="0.2">
      <c r="E9" s="82" t="s">
        <v>2</v>
      </c>
      <c r="F9" s="82" t="s">
        <v>379</v>
      </c>
    </row>
    <row r="10" spans="1:8" s="82" customFormat="1" ht="20.149999999999999" customHeight="1" x14ac:dyDescent="0.2">
      <c r="E10" s="82" t="s">
        <v>3</v>
      </c>
      <c r="F10" s="82" t="s">
        <v>242</v>
      </c>
      <c r="H10" s="85"/>
    </row>
    <row r="11" spans="1:8" s="82" customFormat="1" ht="20.149999999999999" customHeight="1" x14ac:dyDescent="0.2">
      <c r="F11" s="1140"/>
      <c r="G11" s="1140"/>
      <c r="H11" s="1140"/>
    </row>
    <row r="12" spans="1:8" s="81" customFormat="1" ht="14" x14ac:dyDescent="0.2">
      <c r="A12" s="87" t="s">
        <v>5</v>
      </c>
      <c r="G12" s="86"/>
      <c r="H12" s="86"/>
    </row>
    <row r="13" spans="1:8" s="81" customFormat="1" ht="13.5" thickBot="1" x14ac:dyDescent="0.25"/>
    <row r="14" spans="1:8" s="86" customFormat="1" ht="27.75" customHeight="1" thickBot="1" x14ac:dyDescent="0.25">
      <c r="A14" s="1141" t="s">
        <v>6</v>
      </c>
      <c r="B14" s="1142"/>
      <c r="C14" s="181" t="s">
        <v>7</v>
      </c>
      <c r="D14" s="88" t="s">
        <v>245</v>
      </c>
      <c r="E14" s="181" t="s">
        <v>9</v>
      </c>
      <c r="F14" s="89" t="s">
        <v>10</v>
      </c>
      <c r="G14" s="1142" t="s">
        <v>11</v>
      </c>
      <c r="H14" s="1143"/>
    </row>
    <row r="15" spans="1:8" s="81" customFormat="1" ht="30" customHeight="1" x14ac:dyDescent="0.2">
      <c r="A15" s="90" t="s">
        <v>12</v>
      </c>
      <c r="B15" s="91" t="s">
        <v>261</v>
      </c>
      <c r="C15" s="177"/>
      <c r="D15" s="167">
        <v>24</v>
      </c>
      <c r="E15" s="169">
        <v>60000</v>
      </c>
      <c r="F15" s="170">
        <f>D15*E15</f>
        <v>1440000</v>
      </c>
      <c r="G15" s="1144"/>
      <c r="H15" s="1145"/>
    </row>
    <row r="16" spans="1:8" s="81" customFormat="1" ht="30" customHeight="1" x14ac:dyDescent="0.2">
      <c r="A16" s="92" t="s">
        <v>266</v>
      </c>
      <c r="B16" s="93" t="s">
        <v>262</v>
      </c>
      <c r="C16" s="182"/>
      <c r="D16" s="178"/>
      <c r="E16" s="171"/>
      <c r="F16" s="172">
        <f t="shared" ref="F16:F28" si="0">D16*E16</f>
        <v>0</v>
      </c>
      <c r="G16" s="1122"/>
      <c r="H16" s="1123"/>
    </row>
    <row r="17" spans="1:8" s="81" customFormat="1" ht="30" customHeight="1" x14ac:dyDescent="0.2">
      <c r="A17" s="92" t="s">
        <v>267</v>
      </c>
      <c r="B17" s="94" t="s">
        <v>263</v>
      </c>
      <c r="C17" s="182"/>
      <c r="D17" s="178"/>
      <c r="E17" s="171"/>
      <c r="F17" s="172">
        <f t="shared" si="0"/>
        <v>0</v>
      </c>
      <c r="G17" s="1122"/>
      <c r="H17" s="1123"/>
    </row>
    <row r="18" spans="1:8" s="81" customFormat="1" ht="30" customHeight="1" x14ac:dyDescent="0.2">
      <c r="A18" s="92" t="s">
        <v>268</v>
      </c>
      <c r="B18" s="94" t="s">
        <v>264</v>
      </c>
      <c r="C18" s="182"/>
      <c r="D18" s="178"/>
      <c r="E18" s="171"/>
      <c r="F18" s="172">
        <f t="shared" si="0"/>
        <v>0</v>
      </c>
      <c r="G18" s="1122"/>
      <c r="H18" s="1123"/>
    </row>
    <row r="19" spans="1:8" s="81" customFormat="1" ht="30" customHeight="1" x14ac:dyDescent="0.2">
      <c r="A19" s="92" t="s">
        <v>269</v>
      </c>
      <c r="B19" s="94" t="s">
        <v>265</v>
      </c>
      <c r="C19" s="182"/>
      <c r="D19" s="178"/>
      <c r="E19" s="171"/>
      <c r="F19" s="172">
        <f t="shared" si="0"/>
        <v>0</v>
      </c>
      <c r="G19" s="1122"/>
      <c r="H19" s="1123"/>
    </row>
    <row r="20" spans="1:8" s="81" customFormat="1" ht="30" customHeight="1" x14ac:dyDescent="0.2">
      <c r="A20" s="92"/>
      <c r="B20" s="94"/>
      <c r="C20" s="182"/>
      <c r="D20" s="178"/>
      <c r="E20" s="171"/>
      <c r="F20" s="172">
        <f t="shared" si="0"/>
        <v>0</v>
      </c>
      <c r="G20" s="1122"/>
      <c r="H20" s="1123"/>
    </row>
    <row r="21" spans="1:8" s="81" customFormat="1" ht="30" customHeight="1" x14ac:dyDescent="0.2">
      <c r="A21" s="92"/>
      <c r="B21" s="183"/>
      <c r="C21" s="182"/>
      <c r="D21" s="178"/>
      <c r="E21" s="171"/>
      <c r="F21" s="172">
        <f t="shared" si="0"/>
        <v>0</v>
      </c>
      <c r="G21" s="1122"/>
      <c r="H21" s="1123"/>
    </row>
    <row r="22" spans="1:8" s="81" customFormat="1" ht="30" customHeight="1" x14ac:dyDescent="0.2">
      <c r="A22" s="92"/>
      <c r="B22" s="93"/>
      <c r="C22" s="182"/>
      <c r="D22" s="178"/>
      <c r="E22" s="171"/>
      <c r="F22" s="172">
        <f t="shared" si="0"/>
        <v>0</v>
      </c>
      <c r="G22" s="1122"/>
      <c r="H22" s="1123"/>
    </row>
    <row r="23" spans="1:8" s="81" customFormat="1" ht="30" customHeight="1" x14ac:dyDescent="0.2">
      <c r="A23" s="92"/>
      <c r="B23" s="93"/>
      <c r="C23" s="182"/>
      <c r="D23" s="178"/>
      <c r="E23" s="171"/>
      <c r="F23" s="172">
        <f t="shared" si="0"/>
        <v>0</v>
      </c>
      <c r="G23" s="1122"/>
      <c r="H23" s="1123"/>
    </row>
    <row r="24" spans="1:8" s="81" customFormat="1" ht="30" customHeight="1" x14ac:dyDescent="0.2">
      <c r="A24" s="92"/>
      <c r="B24" s="93"/>
      <c r="C24" s="182"/>
      <c r="D24" s="178"/>
      <c r="E24" s="171"/>
      <c r="F24" s="172">
        <f t="shared" si="0"/>
        <v>0</v>
      </c>
      <c r="G24" s="1122"/>
      <c r="H24" s="1123"/>
    </row>
    <row r="25" spans="1:8" s="81" customFormat="1" ht="30" customHeight="1" x14ac:dyDescent="0.2">
      <c r="A25" s="92"/>
      <c r="B25" s="94"/>
      <c r="C25" s="182"/>
      <c r="D25" s="178"/>
      <c r="E25" s="171"/>
      <c r="F25" s="172">
        <f t="shared" si="0"/>
        <v>0</v>
      </c>
      <c r="G25" s="1122"/>
      <c r="H25" s="1123"/>
    </row>
    <row r="26" spans="1:8" s="81" customFormat="1" ht="30" customHeight="1" x14ac:dyDescent="0.2">
      <c r="A26" s="92"/>
      <c r="B26" s="94"/>
      <c r="C26" s="182"/>
      <c r="D26" s="178"/>
      <c r="E26" s="171"/>
      <c r="F26" s="172">
        <f t="shared" si="0"/>
        <v>0</v>
      </c>
      <c r="G26" s="1124"/>
      <c r="H26" s="1125"/>
    </row>
    <row r="27" spans="1:8" s="81" customFormat="1" ht="30" customHeight="1" x14ac:dyDescent="0.2">
      <c r="A27" s="92"/>
      <c r="B27" s="94"/>
      <c r="C27" s="182"/>
      <c r="D27" s="178"/>
      <c r="E27" s="171"/>
      <c r="F27" s="172">
        <f t="shared" si="0"/>
        <v>0</v>
      </c>
      <c r="G27" s="1124"/>
      <c r="H27" s="1125"/>
    </row>
    <row r="28" spans="1:8" s="81" customFormat="1" ht="50.15" customHeight="1" thickBot="1" x14ac:dyDescent="0.25">
      <c r="A28" s="95"/>
      <c r="B28" s="96"/>
      <c r="C28" s="179"/>
      <c r="D28" s="179"/>
      <c r="E28" s="173"/>
      <c r="F28" s="174">
        <f t="shared" si="0"/>
        <v>0</v>
      </c>
      <c r="G28" s="1126"/>
      <c r="H28" s="1127"/>
    </row>
    <row r="29" spans="1:8" s="81" customFormat="1" ht="32.15" customHeight="1" x14ac:dyDescent="0.2">
      <c r="A29" s="1128" t="s">
        <v>13</v>
      </c>
      <c r="B29" s="1129"/>
      <c r="C29" s="1129"/>
      <c r="D29" s="1130"/>
      <c r="E29" s="175"/>
      <c r="F29" s="170">
        <f>SUM(F15:F28)</f>
        <v>1440000</v>
      </c>
      <c r="G29" s="1131"/>
      <c r="H29" s="1132"/>
    </row>
    <row r="30" spans="1:8" s="81" customFormat="1" ht="32.15" customHeight="1" x14ac:dyDescent="0.2">
      <c r="A30" s="1133" t="s">
        <v>100</v>
      </c>
      <c r="B30" s="1134"/>
      <c r="C30" s="1134"/>
      <c r="D30" s="1135"/>
      <c r="E30" s="171"/>
      <c r="F30" s="172">
        <f>F29*0.1</f>
        <v>144000</v>
      </c>
      <c r="G30" s="1136"/>
      <c r="H30" s="1137"/>
    </row>
    <row r="31" spans="1:8" s="81" customFormat="1" ht="32.15" customHeight="1" thickBot="1" x14ac:dyDescent="0.25">
      <c r="A31" s="1117" t="s">
        <v>14</v>
      </c>
      <c r="B31" s="1118"/>
      <c r="C31" s="1118"/>
      <c r="D31" s="1119"/>
      <c r="E31" s="173"/>
      <c r="F31" s="174">
        <f>F29+F30</f>
        <v>1584000</v>
      </c>
      <c r="G31" s="1120"/>
      <c r="H31" s="1121"/>
    </row>
    <row r="32" spans="1:8" s="81" customFormat="1" x14ac:dyDescent="0.2"/>
    <row r="33" spans="2:2" s="81" customFormat="1" ht="18.75" customHeight="1" x14ac:dyDescent="0.2">
      <c r="B33" s="87"/>
    </row>
  </sheetData>
  <mergeCells count="25">
    <mergeCell ref="G21:H21"/>
    <mergeCell ref="A1:H1"/>
    <mergeCell ref="A3:H3"/>
    <mergeCell ref="F11:H11"/>
    <mergeCell ref="A14:B14"/>
    <mergeCell ref="G14:H14"/>
    <mergeCell ref="G15:H15"/>
    <mergeCell ref="G16:H16"/>
    <mergeCell ref="G17:H17"/>
    <mergeCell ref="G18:H18"/>
    <mergeCell ref="G19:H19"/>
    <mergeCell ref="G20:H20"/>
    <mergeCell ref="A31:D31"/>
    <mergeCell ref="G31:H31"/>
    <mergeCell ref="G22:H22"/>
    <mergeCell ref="G23:H23"/>
    <mergeCell ref="G24:H24"/>
    <mergeCell ref="G25:H25"/>
    <mergeCell ref="G26:H26"/>
    <mergeCell ref="G27:H27"/>
    <mergeCell ref="G28:H28"/>
    <mergeCell ref="A29:D29"/>
    <mergeCell ref="G29:H29"/>
    <mergeCell ref="A30:D30"/>
    <mergeCell ref="G30:H30"/>
  </mergeCells>
  <phoneticPr fontId="2"/>
  <dataValidations count="1">
    <dataValidation imeMode="off" allowBlank="1" showInputMessage="1" showErrorMessage="1" sqref="SV15:SX15 ACR15:ACT15 AMN15:AMP15 AWJ15:AWL15 BGF15:BGH15 BQB15:BQD15 BZX15:BZZ15 CJT15:CJV15 CTP15:CTR15 DDL15:DDN15 DNH15:DNJ15 DXD15:DXF15 EGZ15:EHB15 EQV15:EQX15 FAR15:FAT15 FKN15:FKP15 FUJ15:FUL15 GEF15:GEH15 GOB15:GOD15 GXX15:GXZ15 HHT15:HHV15 HRP15:HRR15 IBL15:IBN15 ILH15:ILJ15 IVD15:IVF15 JEZ15:JFB15 JOV15:JOX15 JYR15:JYT15 KIN15:KIP15 KSJ15:KSL15 LCF15:LCH15 LMB15:LMD15 LVX15:LVZ15 MFT15:MFV15 MPP15:MPR15 MZL15:MZN15 NJH15:NJJ15 NTD15:NTF15 OCZ15:ODB15 OMV15:OMX15 OWR15:OWT15 PGN15:PGP15 PQJ15:PQL15 QAF15:QAH15 QKB15:QKD15 QTX15:QTZ15 RDT15:RDV15 RNP15:RNR15 RXL15:RXN15 SHH15:SHJ15 SRD15:SRF15 TAZ15:TBB15 TKV15:TKX15 TUR15:TUT15 UEN15:UEP15 UOJ15:UOL15 UYF15:UYH15 VIB15:VID15 VRX15:VRZ15 WBT15:WBV15 WLP15:WLR15 WVL15:WVN15 WVL983061:WVN983061 IZ65557:JB65557 SV65557:SX65557 ACR65557:ACT65557 AMN65557:AMP65557 AWJ65557:AWL65557 BGF65557:BGH65557 BQB65557:BQD65557 BZX65557:BZZ65557 CJT65557:CJV65557 CTP65557:CTR65557 DDL65557:DDN65557 DNH65557:DNJ65557 DXD65557:DXF65557 EGZ65557:EHB65557 EQV65557:EQX65557 FAR65557:FAT65557 FKN65557:FKP65557 FUJ65557:FUL65557 GEF65557:GEH65557 GOB65557:GOD65557 GXX65557:GXZ65557 HHT65557:HHV65557 HRP65557:HRR65557 IBL65557:IBN65557 ILH65557:ILJ65557 IVD65557:IVF65557 JEZ65557:JFB65557 JOV65557:JOX65557 JYR65557:JYT65557 KIN65557:KIP65557 KSJ65557:KSL65557 LCF65557:LCH65557 LMB65557:LMD65557 LVX65557:LVZ65557 MFT65557:MFV65557 MPP65557:MPR65557 MZL65557:MZN65557 NJH65557:NJJ65557 NTD65557:NTF65557 OCZ65557:ODB65557 OMV65557:OMX65557 OWR65557:OWT65557 PGN65557:PGP65557 PQJ65557:PQL65557 QAF65557:QAH65557 QKB65557:QKD65557 QTX65557:QTZ65557 RDT65557:RDV65557 RNP65557:RNR65557 RXL65557:RXN65557 SHH65557:SHJ65557 SRD65557:SRF65557 TAZ65557:TBB65557 TKV65557:TKX65557 TUR65557:TUT65557 UEN65557:UEP65557 UOJ65557:UOL65557 UYF65557:UYH65557 VIB65557:VID65557 VRX65557:VRZ65557 WBT65557:WBV65557 WLP65557:WLR65557 WVL65557:WVN65557 IZ131093:JB131093 SV131093:SX131093 ACR131093:ACT131093 AMN131093:AMP131093 AWJ131093:AWL131093 BGF131093:BGH131093 BQB131093:BQD131093 BZX131093:BZZ131093 CJT131093:CJV131093 CTP131093:CTR131093 DDL131093:DDN131093 DNH131093:DNJ131093 DXD131093:DXF131093 EGZ131093:EHB131093 EQV131093:EQX131093 FAR131093:FAT131093 FKN131093:FKP131093 FUJ131093:FUL131093 GEF131093:GEH131093 GOB131093:GOD131093 GXX131093:GXZ131093 HHT131093:HHV131093 HRP131093:HRR131093 IBL131093:IBN131093 ILH131093:ILJ131093 IVD131093:IVF131093 JEZ131093:JFB131093 JOV131093:JOX131093 JYR131093:JYT131093 KIN131093:KIP131093 KSJ131093:KSL131093 LCF131093:LCH131093 LMB131093:LMD131093 LVX131093:LVZ131093 MFT131093:MFV131093 MPP131093:MPR131093 MZL131093:MZN131093 NJH131093:NJJ131093 NTD131093:NTF131093 OCZ131093:ODB131093 OMV131093:OMX131093 OWR131093:OWT131093 PGN131093:PGP131093 PQJ131093:PQL131093 QAF131093:QAH131093 QKB131093:QKD131093 QTX131093:QTZ131093 RDT131093:RDV131093 RNP131093:RNR131093 RXL131093:RXN131093 SHH131093:SHJ131093 SRD131093:SRF131093 TAZ131093:TBB131093 TKV131093:TKX131093 TUR131093:TUT131093 UEN131093:UEP131093 UOJ131093:UOL131093 UYF131093:UYH131093 VIB131093:VID131093 VRX131093:VRZ131093 WBT131093:WBV131093 WLP131093:WLR131093 WVL131093:WVN131093 IZ196629:JB196629 SV196629:SX196629 ACR196629:ACT196629 AMN196629:AMP196629 AWJ196629:AWL196629 BGF196629:BGH196629 BQB196629:BQD196629 BZX196629:BZZ196629 CJT196629:CJV196629 CTP196629:CTR196629 DDL196629:DDN196629 DNH196629:DNJ196629 DXD196629:DXF196629 EGZ196629:EHB196629 EQV196629:EQX196629 FAR196629:FAT196629 FKN196629:FKP196629 FUJ196629:FUL196629 GEF196629:GEH196629 GOB196629:GOD196629 GXX196629:GXZ196629 HHT196629:HHV196629 HRP196629:HRR196629 IBL196629:IBN196629 ILH196629:ILJ196629 IVD196629:IVF196629 JEZ196629:JFB196629 JOV196629:JOX196629 JYR196629:JYT196629 KIN196629:KIP196629 KSJ196629:KSL196629 LCF196629:LCH196629 LMB196629:LMD196629 LVX196629:LVZ196629 MFT196629:MFV196629 MPP196629:MPR196629 MZL196629:MZN196629 NJH196629:NJJ196629 NTD196629:NTF196629 OCZ196629:ODB196629 OMV196629:OMX196629 OWR196629:OWT196629 PGN196629:PGP196629 PQJ196629:PQL196629 QAF196629:QAH196629 QKB196629:QKD196629 QTX196629:QTZ196629 RDT196629:RDV196629 RNP196629:RNR196629 RXL196629:RXN196629 SHH196629:SHJ196629 SRD196629:SRF196629 TAZ196629:TBB196629 TKV196629:TKX196629 TUR196629:TUT196629 UEN196629:UEP196629 UOJ196629:UOL196629 UYF196629:UYH196629 VIB196629:VID196629 VRX196629:VRZ196629 WBT196629:WBV196629 WLP196629:WLR196629 WVL196629:WVN196629 IZ262165:JB262165 SV262165:SX262165 ACR262165:ACT262165 AMN262165:AMP262165 AWJ262165:AWL262165 BGF262165:BGH262165 BQB262165:BQD262165 BZX262165:BZZ262165 CJT262165:CJV262165 CTP262165:CTR262165 DDL262165:DDN262165 DNH262165:DNJ262165 DXD262165:DXF262165 EGZ262165:EHB262165 EQV262165:EQX262165 FAR262165:FAT262165 FKN262165:FKP262165 FUJ262165:FUL262165 GEF262165:GEH262165 GOB262165:GOD262165 GXX262165:GXZ262165 HHT262165:HHV262165 HRP262165:HRR262165 IBL262165:IBN262165 ILH262165:ILJ262165 IVD262165:IVF262165 JEZ262165:JFB262165 JOV262165:JOX262165 JYR262165:JYT262165 KIN262165:KIP262165 KSJ262165:KSL262165 LCF262165:LCH262165 LMB262165:LMD262165 LVX262165:LVZ262165 MFT262165:MFV262165 MPP262165:MPR262165 MZL262165:MZN262165 NJH262165:NJJ262165 NTD262165:NTF262165 OCZ262165:ODB262165 OMV262165:OMX262165 OWR262165:OWT262165 PGN262165:PGP262165 PQJ262165:PQL262165 QAF262165:QAH262165 QKB262165:QKD262165 QTX262165:QTZ262165 RDT262165:RDV262165 RNP262165:RNR262165 RXL262165:RXN262165 SHH262165:SHJ262165 SRD262165:SRF262165 TAZ262165:TBB262165 TKV262165:TKX262165 TUR262165:TUT262165 UEN262165:UEP262165 UOJ262165:UOL262165 UYF262165:UYH262165 VIB262165:VID262165 VRX262165:VRZ262165 WBT262165:WBV262165 WLP262165:WLR262165 WVL262165:WVN262165 IZ327701:JB327701 SV327701:SX327701 ACR327701:ACT327701 AMN327701:AMP327701 AWJ327701:AWL327701 BGF327701:BGH327701 BQB327701:BQD327701 BZX327701:BZZ327701 CJT327701:CJV327701 CTP327701:CTR327701 DDL327701:DDN327701 DNH327701:DNJ327701 DXD327701:DXF327701 EGZ327701:EHB327701 EQV327701:EQX327701 FAR327701:FAT327701 FKN327701:FKP327701 FUJ327701:FUL327701 GEF327701:GEH327701 GOB327701:GOD327701 GXX327701:GXZ327701 HHT327701:HHV327701 HRP327701:HRR327701 IBL327701:IBN327701 ILH327701:ILJ327701 IVD327701:IVF327701 JEZ327701:JFB327701 JOV327701:JOX327701 JYR327701:JYT327701 KIN327701:KIP327701 KSJ327701:KSL327701 LCF327701:LCH327701 LMB327701:LMD327701 LVX327701:LVZ327701 MFT327701:MFV327701 MPP327701:MPR327701 MZL327701:MZN327701 NJH327701:NJJ327701 NTD327701:NTF327701 OCZ327701:ODB327701 OMV327701:OMX327701 OWR327701:OWT327701 PGN327701:PGP327701 PQJ327701:PQL327701 QAF327701:QAH327701 QKB327701:QKD327701 QTX327701:QTZ327701 RDT327701:RDV327701 RNP327701:RNR327701 RXL327701:RXN327701 SHH327701:SHJ327701 SRD327701:SRF327701 TAZ327701:TBB327701 TKV327701:TKX327701 TUR327701:TUT327701 UEN327701:UEP327701 UOJ327701:UOL327701 UYF327701:UYH327701 VIB327701:VID327701 VRX327701:VRZ327701 WBT327701:WBV327701 WLP327701:WLR327701 WVL327701:WVN327701 IZ393237:JB393237 SV393237:SX393237 ACR393237:ACT393237 AMN393237:AMP393237 AWJ393237:AWL393237 BGF393237:BGH393237 BQB393237:BQD393237 BZX393237:BZZ393237 CJT393237:CJV393237 CTP393237:CTR393237 DDL393237:DDN393237 DNH393237:DNJ393237 DXD393237:DXF393237 EGZ393237:EHB393237 EQV393237:EQX393237 FAR393237:FAT393237 FKN393237:FKP393237 FUJ393237:FUL393237 GEF393237:GEH393237 GOB393237:GOD393237 GXX393237:GXZ393237 HHT393237:HHV393237 HRP393237:HRR393237 IBL393237:IBN393237 ILH393237:ILJ393237 IVD393237:IVF393237 JEZ393237:JFB393237 JOV393237:JOX393237 JYR393237:JYT393237 KIN393237:KIP393237 KSJ393237:KSL393237 LCF393237:LCH393237 LMB393237:LMD393237 LVX393237:LVZ393237 MFT393237:MFV393237 MPP393237:MPR393237 MZL393237:MZN393237 NJH393237:NJJ393237 NTD393237:NTF393237 OCZ393237:ODB393237 OMV393237:OMX393237 OWR393237:OWT393237 PGN393237:PGP393237 PQJ393237:PQL393237 QAF393237:QAH393237 QKB393237:QKD393237 QTX393237:QTZ393237 RDT393237:RDV393237 RNP393237:RNR393237 RXL393237:RXN393237 SHH393237:SHJ393237 SRD393237:SRF393237 TAZ393237:TBB393237 TKV393237:TKX393237 TUR393237:TUT393237 UEN393237:UEP393237 UOJ393237:UOL393237 UYF393237:UYH393237 VIB393237:VID393237 VRX393237:VRZ393237 WBT393237:WBV393237 WLP393237:WLR393237 WVL393237:WVN393237 IZ458773:JB458773 SV458773:SX458773 ACR458773:ACT458773 AMN458773:AMP458773 AWJ458773:AWL458773 BGF458773:BGH458773 BQB458773:BQD458773 BZX458773:BZZ458773 CJT458773:CJV458773 CTP458773:CTR458773 DDL458773:DDN458773 DNH458773:DNJ458773 DXD458773:DXF458773 EGZ458773:EHB458773 EQV458773:EQX458773 FAR458773:FAT458773 FKN458773:FKP458773 FUJ458773:FUL458773 GEF458773:GEH458773 GOB458773:GOD458773 GXX458773:GXZ458773 HHT458773:HHV458773 HRP458773:HRR458773 IBL458773:IBN458773 ILH458773:ILJ458773 IVD458773:IVF458773 JEZ458773:JFB458773 JOV458773:JOX458773 JYR458773:JYT458773 KIN458773:KIP458773 KSJ458773:KSL458773 LCF458773:LCH458773 LMB458773:LMD458773 LVX458773:LVZ458773 MFT458773:MFV458773 MPP458773:MPR458773 MZL458773:MZN458773 NJH458773:NJJ458773 NTD458773:NTF458773 OCZ458773:ODB458773 OMV458773:OMX458773 OWR458773:OWT458773 PGN458773:PGP458773 PQJ458773:PQL458773 QAF458773:QAH458773 QKB458773:QKD458773 QTX458773:QTZ458773 RDT458773:RDV458773 RNP458773:RNR458773 RXL458773:RXN458773 SHH458773:SHJ458773 SRD458773:SRF458773 TAZ458773:TBB458773 TKV458773:TKX458773 TUR458773:TUT458773 UEN458773:UEP458773 UOJ458773:UOL458773 UYF458773:UYH458773 VIB458773:VID458773 VRX458773:VRZ458773 WBT458773:WBV458773 WLP458773:WLR458773 WVL458773:WVN458773 IZ524309:JB524309 SV524309:SX524309 ACR524309:ACT524309 AMN524309:AMP524309 AWJ524309:AWL524309 BGF524309:BGH524309 BQB524309:BQD524309 BZX524309:BZZ524309 CJT524309:CJV524309 CTP524309:CTR524309 DDL524309:DDN524309 DNH524309:DNJ524309 DXD524309:DXF524309 EGZ524309:EHB524309 EQV524309:EQX524309 FAR524309:FAT524309 FKN524309:FKP524309 FUJ524309:FUL524309 GEF524309:GEH524309 GOB524309:GOD524309 GXX524309:GXZ524309 HHT524309:HHV524309 HRP524309:HRR524309 IBL524309:IBN524309 ILH524309:ILJ524309 IVD524309:IVF524309 JEZ524309:JFB524309 JOV524309:JOX524309 JYR524309:JYT524309 KIN524309:KIP524309 KSJ524309:KSL524309 LCF524309:LCH524309 LMB524309:LMD524309 LVX524309:LVZ524309 MFT524309:MFV524309 MPP524309:MPR524309 MZL524309:MZN524309 NJH524309:NJJ524309 NTD524309:NTF524309 OCZ524309:ODB524309 OMV524309:OMX524309 OWR524309:OWT524309 PGN524309:PGP524309 PQJ524309:PQL524309 QAF524309:QAH524309 QKB524309:QKD524309 QTX524309:QTZ524309 RDT524309:RDV524309 RNP524309:RNR524309 RXL524309:RXN524309 SHH524309:SHJ524309 SRD524309:SRF524309 TAZ524309:TBB524309 TKV524309:TKX524309 TUR524309:TUT524309 UEN524309:UEP524309 UOJ524309:UOL524309 UYF524309:UYH524309 VIB524309:VID524309 VRX524309:VRZ524309 WBT524309:WBV524309 WLP524309:WLR524309 WVL524309:WVN524309 IZ589845:JB589845 SV589845:SX589845 ACR589845:ACT589845 AMN589845:AMP589845 AWJ589845:AWL589845 BGF589845:BGH589845 BQB589845:BQD589845 BZX589845:BZZ589845 CJT589845:CJV589845 CTP589845:CTR589845 DDL589845:DDN589845 DNH589845:DNJ589845 DXD589845:DXF589845 EGZ589845:EHB589845 EQV589845:EQX589845 FAR589845:FAT589845 FKN589845:FKP589845 FUJ589845:FUL589845 GEF589845:GEH589845 GOB589845:GOD589845 GXX589845:GXZ589845 HHT589845:HHV589845 HRP589845:HRR589845 IBL589845:IBN589845 ILH589845:ILJ589845 IVD589845:IVF589845 JEZ589845:JFB589845 JOV589845:JOX589845 JYR589845:JYT589845 KIN589845:KIP589845 KSJ589845:KSL589845 LCF589845:LCH589845 LMB589845:LMD589845 LVX589845:LVZ589845 MFT589845:MFV589845 MPP589845:MPR589845 MZL589845:MZN589845 NJH589845:NJJ589845 NTD589845:NTF589845 OCZ589845:ODB589845 OMV589845:OMX589845 OWR589845:OWT589845 PGN589845:PGP589845 PQJ589845:PQL589845 QAF589845:QAH589845 QKB589845:QKD589845 QTX589845:QTZ589845 RDT589845:RDV589845 RNP589845:RNR589845 RXL589845:RXN589845 SHH589845:SHJ589845 SRD589845:SRF589845 TAZ589845:TBB589845 TKV589845:TKX589845 TUR589845:TUT589845 UEN589845:UEP589845 UOJ589845:UOL589845 UYF589845:UYH589845 VIB589845:VID589845 VRX589845:VRZ589845 WBT589845:WBV589845 WLP589845:WLR589845 WVL589845:WVN589845 IZ655381:JB655381 SV655381:SX655381 ACR655381:ACT655381 AMN655381:AMP655381 AWJ655381:AWL655381 BGF655381:BGH655381 BQB655381:BQD655381 BZX655381:BZZ655381 CJT655381:CJV655381 CTP655381:CTR655381 DDL655381:DDN655381 DNH655381:DNJ655381 DXD655381:DXF655381 EGZ655381:EHB655381 EQV655381:EQX655381 FAR655381:FAT655381 FKN655381:FKP655381 FUJ655381:FUL655381 GEF655381:GEH655381 GOB655381:GOD655381 GXX655381:GXZ655381 HHT655381:HHV655381 HRP655381:HRR655381 IBL655381:IBN655381 ILH655381:ILJ655381 IVD655381:IVF655381 JEZ655381:JFB655381 JOV655381:JOX655381 JYR655381:JYT655381 KIN655381:KIP655381 KSJ655381:KSL655381 LCF655381:LCH655381 LMB655381:LMD655381 LVX655381:LVZ655381 MFT655381:MFV655381 MPP655381:MPR655381 MZL655381:MZN655381 NJH655381:NJJ655381 NTD655381:NTF655381 OCZ655381:ODB655381 OMV655381:OMX655381 OWR655381:OWT655381 PGN655381:PGP655381 PQJ655381:PQL655381 QAF655381:QAH655381 QKB655381:QKD655381 QTX655381:QTZ655381 RDT655381:RDV655381 RNP655381:RNR655381 RXL655381:RXN655381 SHH655381:SHJ655381 SRD655381:SRF655381 TAZ655381:TBB655381 TKV655381:TKX655381 TUR655381:TUT655381 UEN655381:UEP655381 UOJ655381:UOL655381 UYF655381:UYH655381 VIB655381:VID655381 VRX655381:VRZ655381 WBT655381:WBV655381 WLP655381:WLR655381 WVL655381:WVN655381 IZ720917:JB720917 SV720917:SX720917 ACR720917:ACT720917 AMN720917:AMP720917 AWJ720917:AWL720917 BGF720917:BGH720917 BQB720917:BQD720917 BZX720917:BZZ720917 CJT720917:CJV720917 CTP720917:CTR720917 DDL720917:DDN720917 DNH720917:DNJ720917 DXD720917:DXF720917 EGZ720917:EHB720917 EQV720917:EQX720917 FAR720917:FAT720917 FKN720917:FKP720917 FUJ720917:FUL720917 GEF720917:GEH720917 GOB720917:GOD720917 GXX720917:GXZ720917 HHT720917:HHV720917 HRP720917:HRR720917 IBL720917:IBN720917 ILH720917:ILJ720917 IVD720917:IVF720917 JEZ720917:JFB720917 JOV720917:JOX720917 JYR720917:JYT720917 KIN720917:KIP720917 KSJ720917:KSL720917 LCF720917:LCH720917 LMB720917:LMD720917 LVX720917:LVZ720917 MFT720917:MFV720917 MPP720917:MPR720917 MZL720917:MZN720917 NJH720917:NJJ720917 NTD720917:NTF720917 OCZ720917:ODB720917 OMV720917:OMX720917 OWR720917:OWT720917 PGN720917:PGP720917 PQJ720917:PQL720917 QAF720917:QAH720917 QKB720917:QKD720917 QTX720917:QTZ720917 RDT720917:RDV720917 RNP720917:RNR720917 RXL720917:RXN720917 SHH720917:SHJ720917 SRD720917:SRF720917 TAZ720917:TBB720917 TKV720917:TKX720917 TUR720917:TUT720917 UEN720917:UEP720917 UOJ720917:UOL720917 UYF720917:UYH720917 VIB720917:VID720917 VRX720917:VRZ720917 WBT720917:WBV720917 WLP720917:WLR720917 WVL720917:WVN720917 IZ786453:JB786453 SV786453:SX786453 ACR786453:ACT786453 AMN786453:AMP786453 AWJ786453:AWL786453 BGF786453:BGH786453 BQB786453:BQD786453 BZX786453:BZZ786453 CJT786453:CJV786453 CTP786453:CTR786453 DDL786453:DDN786453 DNH786453:DNJ786453 DXD786453:DXF786453 EGZ786453:EHB786453 EQV786453:EQX786453 FAR786453:FAT786453 FKN786453:FKP786453 FUJ786453:FUL786453 GEF786453:GEH786453 GOB786453:GOD786453 GXX786453:GXZ786453 HHT786453:HHV786453 HRP786453:HRR786453 IBL786453:IBN786453 ILH786453:ILJ786453 IVD786453:IVF786453 JEZ786453:JFB786453 JOV786453:JOX786453 JYR786453:JYT786453 KIN786453:KIP786453 KSJ786453:KSL786453 LCF786453:LCH786453 LMB786453:LMD786453 LVX786453:LVZ786453 MFT786453:MFV786453 MPP786453:MPR786453 MZL786453:MZN786453 NJH786453:NJJ786453 NTD786453:NTF786453 OCZ786453:ODB786453 OMV786453:OMX786453 OWR786453:OWT786453 PGN786453:PGP786453 PQJ786453:PQL786453 QAF786453:QAH786453 QKB786453:QKD786453 QTX786453:QTZ786453 RDT786453:RDV786453 RNP786453:RNR786453 RXL786453:RXN786453 SHH786453:SHJ786453 SRD786453:SRF786453 TAZ786453:TBB786453 TKV786453:TKX786453 TUR786453:TUT786453 UEN786453:UEP786453 UOJ786453:UOL786453 UYF786453:UYH786453 VIB786453:VID786453 VRX786453:VRZ786453 WBT786453:WBV786453 WLP786453:WLR786453 WVL786453:WVN786453 IZ851989:JB851989 SV851989:SX851989 ACR851989:ACT851989 AMN851989:AMP851989 AWJ851989:AWL851989 BGF851989:BGH851989 BQB851989:BQD851989 BZX851989:BZZ851989 CJT851989:CJV851989 CTP851989:CTR851989 DDL851989:DDN851989 DNH851989:DNJ851989 DXD851989:DXF851989 EGZ851989:EHB851989 EQV851989:EQX851989 FAR851989:FAT851989 FKN851989:FKP851989 FUJ851989:FUL851989 GEF851989:GEH851989 GOB851989:GOD851989 GXX851989:GXZ851989 HHT851989:HHV851989 HRP851989:HRR851989 IBL851989:IBN851989 ILH851989:ILJ851989 IVD851989:IVF851989 JEZ851989:JFB851989 JOV851989:JOX851989 JYR851989:JYT851989 KIN851989:KIP851989 KSJ851989:KSL851989 LCF851989:LCH851989 LMB851989:LMD851989 LVX851989:LVZ851989 MFT851989:MFV851989 MPP851989:MPR851989 MZL851989:MZN851989 NJH851989:NJJ851989 NTD851989:NTF851989 OCZ851989:ODB851989 OMV851989:OMX851989 OWR851989:OWT851989 PGN851989:PGP851989 PQJ851989:PQL851989 QAF851989:QAH851989 QKB851989:QKD851989 QTX851989:QTZ851989 RDT851989:RDV851989 RNP851989:RNR851989 RXL851989:RXN851989 SHH851989:SHJ851989 SRD851989:SRF851989 TAZ851989:TBB851989 TKV851989:TKX851989 TUR851989:TUT851989 UEN851989:UEP851989 UOJ851989:UOL851989 UYF851989:UYH851989 VIB851989:VID851989 VRX851989:VRZ851989 WBT851989:WBV851989 WLP851989:WLR851989 WVL851989:WVN851989 IZ917525:JB917525 SV917525:SX917525 ACR917525:ACT917525 AMN917525:AMP917525 AWJ917525:AWL917525 BGF917525:BGH917525 BQB917525:BQD917525 BZX917525:BZZ917525 CJT917525:CJV917525 CTP917525:CTR917525 DDL917525:DDN917525 DNH917525:DNJ917525 DXD917525:DXF917525 EGZ917525:EHB917525 EQV917525:EQX917525 FAR917525:FAT917525 FKN917525:FKP917525 FUJ917525:FUL917525 GEF917525:GEH917525 GOB917525:GOD917525 GXX917525:GXZ917525 HHT917525:HHV917525 HRP917525:HRR917525 IBL917525:IBN917525 ILH917525:ILJ917525 IVD917525:IVF917525 JEZ917525:JFB917525 JOV917525:JOX917525 JYR917525:JYT917525 KIN917525:KIP917525 KSJ917525:KSL917525 LCF917525:LCH917525 LMB917525:LMD917525 LVX917525:LVZ917525 MFT917525:MFV917525 MPP917525:MPR917525 MZL917525:MZN917525 NJH917525:NJJ917525 NTD917525:NTF917525 OCZ917525:ODB917525 OMV917525:OMX917525 OWR917525:OWT917525 PGN917525:PGP917525 PQJ917525:PQL917525 QAF917525:QAH917525 QKB917525:QKD917525 QTX917525:QTZ917525 RDT917525:RDV917525 RNP917525:RNR917525 RXL917525:RXN917525 SHH917525:SHJ917525 SRD917525:SRF917525 TAZ917525:TBB917525 TKV917525:TKX917525 TUR917525:TUT917525 UEN917525:UEP917525 UOJ917525:UOL917525 UYF917525:UYH917525 VIB917525:VID917525 VRX917525:VRZ917525 WBT917525:WBV917525 WLP917525:WLR917525 WVL917525:WVN917525 IZ983061:JB983061 SV983061:SX983061 ACR983061:ACT983061 AMN983061:AMP983061 AWJ983061:AWL983061 BGF983061:BGH983061 BQB983061:BQD983061 BZX983061:BZZ983061 CJT983061:CJV983061 CTP983061:CTR983061 DDL983061:DDN983061 DNH983061:DNJ983061 DXD983061:DXF983061 EGZ983061:EHB983061 EQV983061:EQX983061 FAR983061:FAT983061 FKN983061:FKP983061 FUJ983061:FUL983061 GEF983061:GEH983061 GOB983061:GOD983061 GXX983061:GXZ983061 HHT983061:HHV983061 HRP983061:HRR983061 IBL983061:IBN983061 ILH983061:ILJ983061 IVD983061:IVF983061 JEZ983061:JFB983061 JOV983061:JOX983061 JYR983061:JYT983061 KIN983061:KIP983061 KSJ983061:KSL983061 LCF983061:LCH983061 LMB983061:LMD983061 LVX983061:LVZ983061 MFT983061:MFV983061 MPP983061:MPR983061 MZL983061:MZN983061 NJH983061:NJJ983061 NTD983061:NTF983061 OCZ983061:ODB983061 OMV983061:OMX983061 OWR983061:OWT983061 PGN983061:PGP983061 PQJ983061:PQL983061 QAF983061:QAH983061 QKB983061:QKD983061 QTX983061:QTZ983061 RDT983061:RDV983061 RNP983061:RNR983061 RXL983061:RXN983061 SHH983061:SHJ983061 SRD983061:SRF983061 TAZ983061:TBB983061 TKV983061:TKX983061 TUR983061:TUT983061 UEN983061:UEP983061 UOJ983061:UOL983061 UYF983061:UYH983061 VIB983061:VID983061 VRX983061:VRZ983061 WBT983061:WBV983061 WLP983061:WLR983061 IZ15:JB15" xr:uid="{00000000-0002-0000-0B00-000000000000}"/>
  </dataValidations>
  <pageMargins left="0.9055118110236221" right="0.51181102362204722" top="0.74803149606299213" bottom="0.74803149606299213" header="0.31496062992125984" footer="0.31496062992125984"/>
  <pageSetup paperSize="9" scale="98"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42"/>
  <sheetViews>
    <sheetView topLeftCell="A21" workbookViewId="0">
      <selection activeCell="E35" sqref="E35"/>
    </sheetView>
  </sheetViews>
  <sheetFormatPr defaultColWidth="9" defaultRowHeight="24" customHeight="1" x14ac:dyDescent="0.2"/>
  <cols>
    <col min="1" max="1" width="4.6328125" style="98" customWidth="1"/>
    <col min="2" max="5" width="8.6328125" style="98" customWidth="1"/>
    <col min="6" max="6" width="12.6328125" style="98" customWidth="1"/>
    <col min="7" max="10" width="8.08984375" style="98" customWidth="1"/>
    <col min="11" max="16384" width="9" style="98"/>
  </cols>
  <sheetData>
    <row r="1" spans="1:26" ht="24" customHeight="1" x14ac:dyDescent="0.2">
      <c r="J1" s="99" t="s">
        <v>239</v>
      </c>
    </row>
    <row r="2" spans="1:26" ht="12" customHeight="1" x14ac:dyDescent="0.2">
      <c r="J2" s="100"/>
    </row>
    <row r="3" spans="1:26" ht="24" customHeight="1" x14ac:dyDescent="0.2">
      <c r="A3" s="1146" t="s">
        <v>101</v>
      </c>
      <c r="B3" s="1146"/>
      <c r="C3" s="1146"/>
      <c r="D3" s="1146"/>
      <c r="E3" s="1146"/>
      <c r="F3" s="1146"/>
      <c r="G3" s="1146"/>
      <c r="H3" s="1146"/>
      <c r="I3" s="1146"/>
      <c r="J3" s="1146"/>
      <c r="K3" s="101"/>
      <c r="L3" s="101"/>
      <c r="M3" s="101"/>
      <c r="N3" s="101"/>
      <c r="O3" s="101"/>
      <c r="P3" s="101"/>
      <c r="Q3" s="101"/>
      <c r="R3" s="101"/>
      <c r="S3" s="101"/>
      <c r="T3" s="101"/>
      <c r="U3" s="101"/>
      <c r="V3" s="101"/>
      <c r="W3" s="101"/>
      <c r="X3" s="101"/>
      <c r="Y3" s="101"/>
      <c r="Z3" s="101"/>
    </row>
    <row r="4" spans="1:26" ht="24" customHeight="1" x14ac:dyDescent="0.2">
      <c r="A4" s="101"/>
      <c r="B4" s="101"/>
      <c r="C4" s="101"/>
      <c r="D4" s="101"/>
      <c r="E4" s="101"/>
      <c r="F4" s="101"/>
      <c r="G4" s="101"/>
      <c r="H4" s="101"/>
      <c r="I4" s="101"/>
      <c r="J4" s="101"/>
      <c r="K4" s="101"/>
      <c r="L4" s="101"/>
      <c r="M4" s="101"/>
      <c r="N4" s="101"/>
      <c r="O4" s="101"/>
      <c r="P4" s="101"/>
      <c r="Q4" s="101"/>
      <c r="R4" s="101"/>
      <c r="S4" s="101"/>
      <c r="T4" s="101"/>
      <c r="U4" s="101"/>
      <c r="V4" s="101"/>
      <c r="W4" s="101"/>
      <c r="X4" s="101"/>
      <c r="Y4" s="101"/>
      <c r="Z4" s="101"/>
    </row>
    <row r="5" spans="1:26" s="102" customFormat="1" ht="24" customHeight="1" x14ac:dyDescent="0.2">
      <c r="A5" s="102" t="s">
        <v>221</v>
      </c>
    </row>
    <row r="6" spans="1:26" s="102" customFormat="1" ht="12" customHeight="1" x14ac:dyDescent="0.2"/>
    <row r="7" spans="1:26" s="102" customFormat="1" ht="21" customHeight="1" x14ac:dyDescent="0.2">
      <c r="F7" s="103" t="s">
        <v>58</v>
      </c>
      <c r="H7" s="104"/>
      <c r="I7" s="104"/>
    </row>
    <row r="8" spans="1:26" s="102" customFormat="1" ht="21" customHeight="1" x14ac:dyDescent="0.2">
      <c r="F8" s="105" t="s">
        <v>15</v>
      </c>
      <c r="H8" s="104"/>
      <c r="I8" s="104"/>
    </row>
    <row r="9" spans="1:26" s="102" customFormat="1" ht="21" customHeight="1" x14ac:dyDescent="0.2">
      <c r="F9" s="105" t="s">
        <v>102</v>
      </c>
      <c r="H9" s="104"/>
      <c r="I9" s="104"/>
      <c r="J9" s="99" t="s">
        <v>4</v>
      </c>
    </row>
    <row r="10" spans="1:26" s="102" customFormat="1" ht="21" customHeight="1" x14ac:dyDescent="0.2">
      <c r="F10" s="103" t="s">
        <v>103</v>
      </c>
    </row>
    <row r="11" spans="1:26" s="102" customFormat="1" ht="21" customHeight="1" x14ac:dyDescent="0.2">
      <c r="F11" s="103" t="s">
        <v>17</v>
      </c>
    </row>
    <row r="12" spans="1:26" s="102" customFormat="1" ht="21" customHeight="1" x14ac:dyDescent="0.2">
      <c r="F12" s="103" t="s">
        <v>104</v>
      </c>
    </row>
    <row r="13" spans="1:26" s="102" customFormat="1" ht="24" customHeight="1" x14ac:dyDescent="0.2">
      <c r="A13" s="102" t="s">
        <v>222</v>
      </c>
    </row>
    <row r="14" spans="1:26" s="102" customFormat="1" ht="24" customHeight="1" x14ac:dyDescent="0.2">
      <c r="A14" s="102" t="s">
        <v>271</v>
      </c>
    </row>
    <row r="15" spans="1:26" s="102" customFormat="1" ht="17.25" customHeight="1" x14ac:dyDescent="0.2">
      <c r="A15" s="98"/>
    </row>
    <row r="16" spans="1:26" s="102" customFormat="1" ht="24" customHeight="1" x14ac:dyDescent="0.2">
      <c r="A16" s="1147" t="s">
        <v>105</v>
      </c>
      <c r="B16" s="106"/>
      <c r="C16" s="106"/>
      <c r="D16" s="106"/>
      <c r="E16" s="106"/>
      <c r="F16" s="106"/>
      <c r="G16" s="106"/>
      <c r="H16" s="106"/>
      <c r="I16" s="106"/>
      <c r="J16" s="107"/>
    </row>
    <row r="17" spans="1:10" s="102" customFormat="1" ht="24" customHeight="1" x14ac:dyDescent="0.2">
      <c r="A17" s="1148"/>
      <c r="J17" s="108"/>
    </row>
    <row r="18" spans="1:10" s="102" customFormat="1" ht="24" customHeight="1" x14ac:dyDescent="0.2">
      <c r="A18" s="1148"/>
      <c r="J18" s="108"/>
    </row>
    <row r="19" spans="1:10" s="102" customFormat="1" ht="24" customHeight="1" x14ac:dyDescent="0.2">
      <c r="A19" s="1148"/>
      <c r="J19" s="108"/>
    </row>
    <row r="20" spans="1:10" s="102" customFormat="1" ht="24" customHeight="1" x14ac:dyDescent="0.2">
      <c r="A20" s="1148"/>
      <c r="J20" s="108"/>
    </row>
    <row r="21" spans="1:10" s="102" customFormat="1" ht="24" customHeight="1" x14ac:dyDescent="0.2">
      <c r="A21" s="1148"/>
      <c r="J21" s="108"/>
    </row>
    <row r="22" spans="1:10" s="102" customFormat="1" ht="24" customHeight="1" x14ac:dyDescent="0.2">
      <c r="A22" s="1149"/>
      <c r="B22" s="109"/>
      <c r="C22" s="109"/>
      <c r="D22" s="109"/>
      <c r="E22" s="109"/>
      <c r="F22" s="109"/>
      <c r="G22" s="109"/>
      <c r="H22" s="109"/>
      <c r="I22" s="109"/>
      <c r="J22" s="110"/>
    </row>
    <row r="23" spans="1:10" s="102" customFormat="1" ht="24" customHeight="1" x14ac:dyDescent="0.2">
      <c r="A23" s="1147" t="s">
        <v>106</v>
      </c>
      <c r="B23" s="106"/>
      <c r="C23" s="106"/>
      <c r="D23" s="106"/>
      <c r="E23" s="106"/>
      <c r="F23" s="106"/>
      <c r="G23" s="106"/>
      <c r="H23" s="106"/>
      <c r="I23" s="106"/>
      <c r="J23" s="107"/>
    </row>
    <row r="24" spans="1:10" s="102" customFormat="1" ht="24" customHeight="1" x14ac:dyDescent="0.2">
      <c r="A24" s="1148"/>
      <c r="J24" s="108"/>
    </row>
    <row r="25" spans="1:10" s="102" customFormat="1" ht="24" customHeight="1" x14ac:dyDescent="0.2">
      <c r="A25" s="1148"/>
      <c r="J25" s="108"/>
    </row>
    <row r="26" spans="1:10" s="102" customFormat="1" ht="24" customHeight="1" x14ac:dyDescent="0.2">
      <c r="A26" s="1148"/>
      <c r="J26" s="108"/>
    </row>
    <row r="27" spans="1:10" s="102" customFormat="1" ht="24" customHeight="1" x14ac:dyDescent="0.2">
      <c r="A27" s="1148"/>
      <c r="J27" s="108"/>
    </row>
    <row r="28" spans="1:10" s="102" customFormat="1" ht="24" customHeight="1" x14ac:dyDescent="0.2">
      <c r="A28" s="1148"/>
      <c r="J28" s="108"/>
    </row>
    <row r="29" spans="1:10" s="102" customFormat="1" ht="24" customHeight="1" x14ac:dyDescent="0.2">
      <c r="A29" s="1148"/>
      <c r="J29" s="108"/>
    </row>
    <row r="30" spans="1:10" s="102" customFormat="1" ht="24" customHeight="1" x14ac:dyDescent="0.2">
      <c r="A30" s="1149"/>
      <c r="B30" s="109"/>
      <c r="C30" s="109"/>
      <c r="D30" s="109"/>
      <c r="E30" s="109"/>
      <c r="F30" s="109"/>
      <c r="G30" s="109"/>
      <c r="H30" s="109"/>
      <c r="I30" s="109"/>
      <c r="J30" s="110"/>
    </row>
    <row r="31" spans="1:10" ht="21" customHeight="1" x14ac:dyDescent="0.2">
      <c r="A31" s="186" t="s">
        <v>380</v>
      </c>
      <c r="B31" s="186"/>
      <c r="C31" s="186"/>
      <c r="D31" s="186"/>
      <c r="E31" s="186"/>
      <c r="F31" s="186"/>
      <c r="G31" s="186"/>
      <c r="H31" s="186"/>
      <c r="I31" s="186"/>
    </row>
    <row r="32" spans="1:10" ht="21" customHeight="1" x14ac:dyDescent="0.2">
      <c r="A32" s="98" t="s">
        <v>107</v>
      </c>
    </row>
    <row r="33" spans="1:2" ht="21" customHeight="1" x14ac:dyDescent="0.2">
      <c r="B33" s="98" t="s">
        <v>108</v>
      </c>
    </row>
    <row r="34" spans="1:2" ht="21" customHeight="1" x14ac:dyDescent="0.2">
      <c r="A34" s="98" t="s">
        <v>109</v>
      </c>
    </row>
    <row r="35" spans="1:2" s="102" customFormat="1" ht="24" customHeight="1" x14ac:dyDescent="0.2"/>
    <row r="36" spans="1:2" s="102" customFormat="1" ht="24" customHeight="1" x14ac:dyDescent="0.2"/>
    <row r="37" spans="1:2" s="102" customFormat="1" ht="24" customHeight="1" x14ac:dyDescent="0.2"/>
    <row r="38" spans="1:2" s="102" customFormat="1" ht="24" customHeight="1" x14ac:dyDescent="0.2"/>
    <row r="39" spans="1:2" s="102" customFormat="1" ht="24" customHeight="1" x14ac:dyDescent="0.2"/>
    <row r="40" spans="1:2" s="102" customFormat="1" ht="24" customHeight="1" x14ac:dyDescent="0.2"/>
    <row r="41" spans="1:2" s="102" customFormat="1" ht="24" customHeight="1" x14ac:dyDescent="0.2"/>
    <row r="42" spans="1:2" s="102" customFormat="1" ht="24" customHeight="1" x14ac:dyDescent="0.2"/>
  </sheetData>
  <mergeCells count="3">
    <mergeCell ref="A3:J3"/>
    <mergeCell ref="A16:A22"/>
    <mergeCell ref="A23:A30"/>
  </mergeCells>
  <phoneticPr fontId="2"/>
  <pageMargins left="0.98425196850393704" right="0.59055118110236227" top="0.98425196850393704" bottom="0.78740157480314965"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
  <sheetViews>
    <sheetView view="pageBreakPreview" zoomScale="60" zoomScaleNormal="100" workbookViewId="0">
      <selection activeCell="K1" sqref="K1"/>
    </sheetView>
  </sheetViews>
  <sheetFormatPr defaultColWidth="9" defaultRowHeight="13" x14ac:dyDescent="0.2"/>
  <cols>
    <col min="1" max="1" width="5.36328125" style="165" customWidth="1"/>
    <col min="2" max="11" width="9" style="165"/>
    <col min="12" max="12" width="5.08984375" style="165" customWidth="1"/>
    <col min="13" max="16384" width="9" style="165"/>
  </cols>
  <sheetData>
    <row r="1" spans="2:2" x14ac:dyDescent="0.2">
      <c r="B1" s="166" t="s">
        <v>212</v>
      </c>
    </row>
  </sheetData>
  <phoneticPr fontId="2"/>
  <pageMargins left="0.6" right="0.22" top="0.75" bottom="0.51"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
  <sheetViews>
    <sheetView view="pageBreakPreview" topLeftCell="A34" zoomScaleNormal="115" zoomScaleSheetLayoutView="100" workbookViewId="0">
      <selection activeCell="K1" sqref="K1"/>
    </sheetView>
  </sheetViews>
  <sheetFormatPr defaultColWidth="9" defaultRowHeight="13" x14ac:dyDescent="0.2"/>
  <cols>
    <col min="1" max="15" width="9" style="165"/>
    <col min="16" max="16" width="1.6328125" style="165" customWidth="1"/>
    <col min="17" max="16384" width="9" style="165"/>
  </cols>
  <sheetData>
    <row r="1" spans="1:1" x14ac:dyDescent="0.2">
      <c r="A1" s="166" t="s">
        <v>213</v>
      </c>
    </row>
  </sheetData>
  <phoneticPr fontId="2"/>
  <pageMargins left="0.70866141732283472" right="0.31" top="0.56000000000000005" bottom="0.22" header="0.31496062992125984" footer="0.16"/>
  <pageSetup paperSize="9" scale="7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
  <sheetViews>
    <sheetView view="pageBreakPreview" zoomScale="60" zoomScaleNormal="70" workbookViewId="0">
      <selection activeCell="K1" sqref="K1"/>
    </sheetView>
  </sheetViews>
  <sheetFormatPr defaultColWidth="9" defaultRowHeight="13" x14ac:dyDescent="0.2"/>
  <cols>
    <col min="1" max="16384" width="9" style="165"/>
  </cols>
  <sheetData>
    <row r="1" spans="1:1" x14ac:dyDescent="0.2">
      <c r="A1" s="166" t="s">
        <v>214</v>
      </c>
    </row>
  </sheetData>
  <phoneticPr fontId="2"/>
  <pageMargins left="0.91" right="0.3" top="0.3" bottom="0.24" header="0.24" footer="0.16"/>
  <pageSetup paperSize="9" scale="6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3</vt:i4>
      </vt:variant>
    </vt:vector>
  </HeadingPairs>
  <TitlesOfParts>
    <vt:vector size="21" baseType="lpstr">
      <vt:lpstr>確認票 </vt:lpstr>
      <vt:lpstr>一般競争入札参加資格確認申込書</vt:lpstr>
      <vt:lpstr>誓約書</vt:lpstr>
      <vt:lpstr>同種・同規模契約の履行実績</vt:lpstr>
      <vt:lpstr>入札保証金納付書発行依頼書</vt:lpstr>
      <vt:lpstr>債権・債務者登録申請書</vt:lpstr>
      <vt:lpstr>債権・債務者登録申請書 ・法人(記入例）</vt:lpstr>
      <vt:lpstr>債権・債務者登録申請書 ・個人(記入例)</vt:lpstr>
      <vt:lpstr>入札保証金還付請求書</vt:lpstr>
      <vt:lpstr>入札書 </vt:lpstr>
      <vt:lpstr>入札辞退</vt:lpstr>
      <vt:lpstr>委任状 </vt:lpstr>
      <vt:lpstr>応札書</vt:lpstr>
      <vt:lpstr>応札書 (記入例)</vt:lpstr>
      <vt:lpstr>質疑書</vt:lpstr>
      <vt:lpstr>国税納税証明書（例）</vt:lpstr>
      <vt:lpstr>入札保証保険契約(例）</vt:lpstr>
      <vt:lpstr>県税納税証明書（例）</vt:lpstr>
      <vt:lpstr>'委任状 '!Print_Area</vt:lpstr>
      <vt:lpstr>一般競争入札参加資格確認申込書!Print_Area</vt:lpstr>
      <vt:lpstr>'入札保証保険契約(例）'!Print_Area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仲間　清邦</dc:creator>
  <cp:lastModifiedBy>0008001</cp:lastModifiedBy>
  <cp:lastPrinted>2025-06-26T08:59:58Z</cp:lastPrinted>
  <dcterms:created xsi:type="dcterms:W3CDTF">2022-03-01T09:50:20Z</dcterms:created>
  <dcterms:modified xsi:type="dcterms:W3CDTF">2025-06-30T06:54:17Z</dcterms:modified>
</cp:coreProperties>
</file>