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FSVNAS01\share\農林水産部\流通・加工推進課\02　流通政策班（共有）\00_不利性解消事業関係\県要綱等\Ｒ８施行\01_交付要綱\01_県外出荷\様式（県外）作業中\"/>
    </mc:Choice>
  </mc:AlternateContent>
  <xr:revisionPtr revIDLastSave="0" documentId="13_ncr:1_{33E02F51-1728-4A96-9742-55B804311076}" xr6:coauthVersionLast="47" xr6:coauthVersionMax="47" xr10:uidLastSave="{00000000-0000-0000-0000-000000000000}"/>
  <bookViews>
    <workbookView xWindow="12960" yWindow="180" windowWidth="15780" windowHeight="15585" activeTab="3" xr2:uid="{00000000-000D-0000-FFFF-FFFF00000000}"/>
  </bookViews>
  <sheets>
    <sheet name="申請書" sheetId="33" r:id="rId1"/>
    <sheet name="事業計画１、２、３" sheetId="35" r:id="rId2"/>
    <sheet name="事業計画４、５" sheetId="39" r:id="rId3"/>
    <sheet name="編集禁止" sheetId="34" r:id="rId4"/>
    <sheet name="【記載例】申請書" sheetId="40" r:id="rId5"/>
    <sheet name="【記載例】事業計画１、２、３" sheetId="36" r:id="rId6"/>
    <sheet name="【記載例】事業計画４、５" sheetId="38" r:id="rId7"/>
    <sheet name="（編集禁止_選択リスト）" sheetId="29" state="hidden" r:id="rId8"/>
  </sheets>
  <definedNames>
    <definedName name="_xlnm.Print_Area" localSheetId="5">'【記載例】事業計画１、２、３'!$A$1:$M$48</definedName>
    <definedName name="_xlnm.Print_Area" localSheetId="6">'【記載例】事業計画４、５'!$A$1:$W$41</definedName>
    <definedName name="_xlnm.Print_Area" localSheetId="4">【記載例】申請書!$A$1:$W$58</definedName>
    <definedName name="_xlnm.Print_Area" localSheetId="1">'事業計画１、２、３'!$A$1:$M$48</definedName>
    <definedName name="_xlnm.Print_Area" localSheetId="2">'事業計画４、５'!$A$1:$V$40</definedName>
    <definedName name="_xlnm.Print_Area" localSheetId="0">申請書!$A$1:$W$58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6" i="38" l="1"/>
  <c r="T5" i="38"/>
  <c r="U5" i="38" s="1"/>
  <c r="G6" i="38"/>
  <c r="S39" i="39"/>
  <c r="R39" i="39"/>
  <c r="Q39" i="39"/>
  <c r="P39" i="39"/>
  <c r="O39" i="39"/>
  <c r="N39" i="39"/>
  <c r="M39" i="39"/>
  <c r="L39" i="39"/>
  <c r="K39" i="39"/>
  <c r="J39" i="39"/>
  <c r="I39" i="39"/>
  <c r="H39" i="39"/>
  <c r="T38" i="39"/>
  <c r="T37" i="39"/>
  <c r="T36" i="39"/>
  <c r="T35" i="39"/>
  <c r="T34" i="39"/>
  <c r="T33" i="39"/>
  <c r="T32" i="39"/>
  <c r="T31" i="39"/>
  <c r="T30" i="39"/>
  <c r="T29" i="39"/>
  <c r="T28" i="39"/>
  <c r="T27" i="39"/>
  <c r="T39" i="39" s="1"/>
  <c r="S20" i="39"/>
  <c r="R20" i="39"/>
  <c r="Q20" i="39"/>
  <c r="P20" i="39"/>
  <c r="O20" i="39"/>
  <c r="N20" i="39"/>
  <c r="M20" i="39"/>
  <c r="L20" i="39"/>
  <c r="K20" i="39"/>
  <c r="J20" i="39"/>
  <c r="I20" i="39"/>
  <c r="H20" i="39"/>
  <c r="T19" i="39"/>
  <c r="U19" i="39" s="1"/>
  <c r="T18" i="39"/>
  <c r="U18" i="39" s="1"/>
  <c r="U17" i="39"/>
  <c r="T17" i="39"/>
  <c r="U16" i="39"/>
  <c r="T16" i="39"/>
  <c r="T15" i="39"/>
  <c r="U15" i="39" s="1"/>
  <c r="T14" i="39"/>
  <c r="U14" i="39" s="1"/>
  <c r="T13" i="39"/>
  <c r="U13" i="39" s="1"/>
  <c r="T12" i="39"/>
  <c r="U12" i="39" s="1"/>
  <c r="U11" i="39"/>
  <c r="T11" i="39"/>
  <c r="U10" i="39"/>
  <c r="T10" i="39"/>
  <c r="T9" i="39"/>
  <c r="U9" i="39" s="1"/>
  <c r="T8" i="39"/>
  <c r="U8" i="39" s="1"/>
  <c r="T7" i="39"/>
  <c r="U7" i="39" s="1"/>
  <c r="T6" i="39"/>
  <c r="U6" i="39" s="1"/>
  <c r="U5" i="39"/>
  <c r="T5" i="39"/>
  <c r="T20" i="39" s="1"/>
  <c r="S39" i="38"/>
  <c r="R39" i="38"/>
  <c r="Q39" i="38"/>
  <c r="P39" i="38"/>
  <c r="O39" i="38"/>
  <c r="N39" i="38"/>
  <c r="M39" i="38"/>
  <c r="L39" i="38"/>
  <c r="K39" i="38"/>
  <c r="J39" i="38"/>
  <c r="I39" i="38"/>
  <c r="H39" i="38"/>
  <c r="T38" i="38"/>
  <c r="T37" i="38"/>
  <c r="T36" i="38"/>
  <c r="T35" i="38"/>
  <c r="T34" i="38"/>
  <c r="T33" i="38"/>
  <c r="T32" i="38"/>
  <c r="T31" i="38"/>
  <c r="T30" i="38"/>
  <c r="T29" i="38"/>
  <c r="T28" i="38"/>
  <c r="T27" i="38"/>
  <c r="S20" i="38"/>
  <c r="R20" i="38"/>
  <c r="Q20" i="38"/>
  <c r="P20" i="38"/>
  <c r="O20" i="38"/>
  <c r="N20" i="38"/>
  <c r="M20" i="38"/>
  <c r="L20" i="38"/>
  <c r="K20" i="38"/>
  <c r="J20" i="38"/>
  <c r="I20" i="38"/>
  <c r="H20" i="38"/>
  <c r="T19" i="38"/>
  <c r="U19" i="38" s="1"/>
  <c r="T18" i="38"/>
  <c r="U18" i="38" s="1"/>
  <c r="T17" i="38"/>
  <c r="U17" i="38" s="1"/>
  <c r="T16" i="38"/>
  <c r="U16" i="38" s="1"/>
  <c r="T15" i="38"/>
  <c r="U15" i="38" s="1"/>
  <c r="T14" i="38"/>
  <c r="U14" i="38" s="1"/>
  <c r="T13" i="38"/>
  <c r="U13" i="38" s="1"/>
  <c r="T12" i="38"/>
  <c r="U12" i="38" s="1"/>
  <c r="U11" i="38"/>
  <c r="T11" i="38"/>
  <c r="T10" i="38"/>
  <c r="U10" i="38" s="1"/>
  <c r="T9" i="38"/>
  <c r="U9" i="38" s="1"/>
  <c r="T8" i="38"/>
  <c r="U8" i="38" s="1"/>
  <c r="T7" i="38"/>
  <c r="U7" i="38" s="1"/>
  <c r="H46" i="36"/>
  <c r="H45" i="36"/>
  <c r="H44" i="36"/>
  <c r="H43" i="36"/>
  <c r="H42" i="36"/>
  <c r="H41" i="36"/>
  <c r="H40" i="36"/>
  <c r="H39" i="36"/>
  <c r="H38" i="36"/>
  <c r="H37" i="36"/>
  <c r="H36" i="36"/>
  <c r="H35" i="36"/>
  <c r="H34" i="36"/>
  <c r="H33" i="36"/>
  <c r="H32" i="36"/>
  <c r="H31" i="36"/>
  <c r="H30" i="36"/>
  <c r="H29" i="36"/>
  <c r="H28" i="36"/>
  <c r="H27" i="36"/>
  <c r="H26" i="36"/>
  <c r="H25" i="36"/>
  <c r="H24" i="36"/>
  <c r="H23" i="36"/>
  <c r="H22" i="36"/>
  <c r="H21" i="36"/>
  <c r="H20" i="36"/>
  <c r="H19" i="36"/>
  <c r="H18" i="36"/>
  <c r="H17" i="36"/>
  <c r="H16" i="36"/>
  <c r="H15" i="36"/>
  <c r="H47" i="35"/>
  <c r="H46" i="35"/>
  <c r="H45" i="35"/>
  <c r="H43" i="35"/>
  <c r="H44" i="35"/>
  <c r="H42" i="35"/>
  <c r="H41" i="35"/>
  <c r="H40" i="35"/>
  <c r="H39" i="35"/>
  <c r="H38" i="35"/>
  <c r="H37" i="35"/>
  <c r="H36" i="35"/>
  <c r="H35" i="35"/>
  <c r="H34" i="35"/>
  <c r="H33" i="35"/>
  <c r="H32" i="35"/>
  <c r="H31" i="35"/>
  <c r="H30" i="35"/>
  <c r="H29" i="35"/>
  <c r="J29" i="35" s="1"/>
  <c r="H28" i="35"/>
  <c r="H27" i="35"/>
  <c r="H26" i="35"/>
  <c r="H25" i="35"/>
  <c r="H24" i="35"/>
  <c r="H23" i="35"/>
  <c r="H22" i="35"/>
  <c r="H21" i="35"/>
  <c r="H20" i="35"/>
  <c r="H19" i="35"/>
  <c r="H18" i="35"/>
  <c r="H17" i="35"/>
  <c r="H15" i="35"/>
  <c r="B23" i="34"/>
  <c r="U20" i="39" l="1"/>
  <c r="U6" i="38"/>
  <c r="U20" i="38" s="1"/>
  <c r="T20" i="38"/>
  <c r="T39" i="38"/>
  <c r="J46" i="36" l="1"/>
  <c r="J45" i="36"/>
  <c r="J44" i="36"/>
  <c r="J43" i="36"/>
  <c r="J42" i="36"/>
  <c r="J41" i="36"/>
  <c r="J40" i="36"/>
  <c r="J39" i="36"/>
  <c r="J38" i="36"/>
  <c r="J37" i="36"/>
  <c r="J36" i="36"/>
  <c r="J35" i="36"/>
  <c r="J34" i="36"/>
  <c r="J33" i="36"/>
  <c r="J32" i="36"/>
  <c r="J31" i="36"/>
  <c r="J30" i="36"/>
  <c r="J29" i="36"/>
  <c r="J28" i="36"/>
  <c r="J27" i="36"/>
  <c r="J26" i="36"/>
  <c r="J25" i="36"/>
  <c r="J24" i="36"/>
  <c r="J23" i="36"/>
  <c r="J22" i="36"/>
  <c r="J21" i="36"/>
  <c r="J20" i="36"/>
  <c r="J19" i="36"/>
  <c r="J18" i="36"/>
  <c r="J17" i="36"/>
  <c r="E15" i="36"/>
  <c r="J15" i="36" s="1"/>
  <c r="B44" i="34"/>
  <c r="D43" i="34"/>
  <c r="B43" i="34" s="1"/>
  <c r="B42" i="34"/>
  <c r="H47" i="36" s="1"/>
  <c r="J47" i="36" s="1"/>
  <c r="D41" i="34"/>
  <c r="B41" i="34" s="1"/>
  <c r="B40" i="34"/>
  <c r="D39" i="34"/>
  <c r="B39" i="34" s="1"/>
  <c r="B38" i="34"/>
  <c r="D37" i="34"/>
  <c r="B37" i="34"/>
  <c r="B36" i="34"/>
  <c r="D35" i="34"/>
  <c r="B35" i="34" s="1"/>
  <c r="B34" i="34"/>
  <c r="D33" i="34"/>
  <c r="B33" i="34"/>
  <c r="B32" i="34"/>
  <c r="D31" i="34"/>
  <c r="B31" i="34" s="1"/>
  <c r="B30" i="34"/>
  <c r="D29" i="34"/>
  <c r="B29" i="34"/>
  <c r="B28" i="34"/>
  <c r="D27" i="34"/>
  <c r="B27" i="34"/>
  <c r="B26" i="34"/>
  <c r="D25" i="34"/>
  <c r="B25" i="34" s="1"/>
  <c r="B24" i="34"/>
  <c r="D23" i="34"/>
  <c r="B22" i="34"/>
  <c r="D21" i="34"/>
  <c r="B21" i="34"/>
  <c r="B20" i="34"/>
  <c r="D19" i="34"/>
  <c r="B19" i="34"/>
  <c r="B18" i="34"/>
  <c r="D17" i="34"/>
  <c r="B17" i="34" s="1"/>
  <c r="B16" i="34"/>
  <c r="D15" i="34"/>
  <c r="B15" i="34" s="1"/>
  <c r="B14" i="34"/>
  <c r="E10" i="34"/>
  <c r="E11" i="34" s="1"/>
  <c r="E12" i="34" s="1"/>
  <c r="E13" i="34" s="1"/>
  <c r="E5" i="34"/>
  <c r="E6" i="34" s="1"/>
  <c r="E7" i="34" s="1"/>
  <c r="E8" i="34" s="1"/>
  <c r="D5" i="34"/>
  <c r="D6" i="34" s="1"/>
  <c r="B6" i="34" s="1"/>
  <c r="B5" i="34"/>
  <c r="B4" i="34"/>
  <c r="J28" i="35"/>
  <c r="J27" i="35"/>
  <c r="J26" i="35"/>
  <c r="J25" i="35"/>
  <c r="J24" i="35"/>
  <c r="J23" i="35"/>
  <c r="J22" i="35"/>
  <c r="J21" i="35"/>
  <c r="J20" i="35"/>
  <c r="J19" i="35"/>
  <c r="J18" i="35"/>
  <c r="J17" i="35"/>
  <c r="J47" i="35"/>
  <c r="J46" i="35"/>
  <c r="J45" i="35"/>
  <c r="J44" i="35"/>
  <c r="J43" i="35"/>
  <c r="J42" i="35"/>
  <c r="J41" i="35"/>
  <c r="J40" i="35"/>
  <c r="J39" i="35"/>
  <c r="J38" i="35"/>
  <c r="J37" i="35"/>
  <c r="J36" i="35"/>
  <c r="J35" i="35"/>
  <c r="J34" i="35"/>
  <c r="J33" i="35"/>
  <c r="J32" i="35"/>
  <c r="J31" i="35"/>
  <c r="J30" i="35"/>
  <c r="E15" i="35"/>
  <c r="J15" i="35" s="1"/>
  <c r="J16" i="36" l="1"/>
  <c r="J48" i="36" s="1"/>
  <c r="D7" i="34"/>
  <c r="H16" i="35"/>
  <c r="J16" i="35" s="1"/>
  <c r="D8" i="34" l="1"/>
  <c r="B7" i="34"/>
  <c r="D9" i="34" l="1"/>
  <c r="B8" i="34"/>
  <c r="D10" i="34" l="1"/>
  <c r="B9" i="34"/>
  <c r="B10" i="34" l="1"/>
  <c r="D11" i="34"/>
  <c r="B11" i="34" l="1"/>
  <c r="D12" i="34"/>
  <c r="B12" i="34" l="1"/>
  <c r="D13" i="34"/>
  <c r="B13" i="34" s="1"/>
</calcChain>
</file>

<file path=xl/sharedStrings.xml><?xml version="1.0" encoding="utf-8"?>
<sst xmlns="http://schemas.openxmlformats.org/spreadsheetml/2006/main" count="776" uniqueCount="167">
  <si>
    <t>沖縄県知事　殿</t>
    <rPh sb="0" eb="3">
      <t>オキナワケン</t>
    </rPh>
    <rPh sb="3" eb="5">
      <t>チジ</t>
    </rPh>
    <rPh sb="6" eb="7">
      <t>ドノ</t>
    </rPh>
    <phoneticPr fontId="1"/>
  </si>
  <si>
    <t>記</t>
    <rPh sb="0" eb="1">
      <t>キ</t>
    </rPh>
    <phoneticPr fontId="1"/>
  </si>
  <si>
    <t>交付を受けようとする補助金の額</t>
    <rPh sb="0" eb="2">
      <t>コウフ</t>
    </rPh>
    <rPh sb="3" eb="4">
      <t>ウ</t>
    </rPh>
    <rPh sb="10" eb="13">
      <t>ホジョキン</t>
    </rPh>
    <rPh sb="14" eb="15">
      <t>ガク</t>
    </rPh>
    <phoneticPr fontId="1"/>
  </si>
  <si>
    <t>金</t>
    <rPh sb="0" eb="1">
      <t>キン</t>
    </rPh>
    <phoneticPr fontId="1"/>
  </si>
  <si>
    <t>円</t>
    <rPh sb="0" eb="1">
      <t>エン</t>
    </rPh>
    <phoneticPr fontId="1"/>
  </si>
  <si>
    <t>名称</t>
    <rPh sb="0" eb="2">
      <t>メイショウ</t>
    </rPh>
    <phoneticPr fontId="1"/>
  </si>
  <si>
    <t>所在地</t>
    <rPh sb="0" eb="3">
      <t>ショザイチ</t>
    </rPh>
    <phoneticPr fontId="1"/>
  </si>
  <si>
    <t>代表者名</t>
    <rPh sb="0" eb="3">
      <t>ダイヒョウシャ</t>
    </rPh>
    <rPh sb="3" eb="4">
      <t>メイ</t>
    </rPh>
    <phoneticPr fontId="1"/>
  </si>
  <si>
    <t>小計</t>
    <rPh sb="0" eb="2">
      <t>ショウケイ</t>
    </rPh>
    <phoneticPr fontId="1"/>
  </si>
  <si>
    <t>添付書類</t>
    <rPh sb="0" eb="2">
      <t>テンプ</t>
    </rPh>
    <rPh sb="2" eb="4">
      <t>ショルイ</t>
    </rPh>
    <phoneticPr fontId="1"/>
  </si>
  <si>
    <t>発　　地</t>
    <rPh sb="0" eb="1">
      <t>ハツ</t>
    </rPh>
    <rPh sb="3" eb="4">
      <t>チ</t>
    </rPh>
    <phoneticPr fontId="1"/>
  </si>
  <si>
    <t>着　　地</t>
    <rPh sb="0" eb="1">
      <t>キ</t>
    </rPh>
    <rPh sb="3" eb="4">
      <t>チ</t>
    </rPh>
    <phoneticPr fontId="1"/>
  </si>
  <si>
    <t>花き</t>
    <rPh sb="0" eb="1">
      <t>カ</t>
    </rPh>
    <phoneticPr fontId="1"/>
  </si>
  <si>
    <t>円/kg</t>
    <rPh sb="0" eb="1">
      <t>エン</t>
    </rPh>
    <phoneticPr fontId="1"/>
  </si>
  <si>
    <t>合　　　計</t>
    <rPh sb="0" eb="1">
      <t>ゴウ</t>
    </rPh>
    <rPh sb="4" eb="5">
      <t>ケイ</t>
    </rPh>
    <phoneticPr fontId="1"/>
  </si>
  <si>
    <t>３</t>
    <phoneticPr fontId="1"/>
  </si>
  <si>
    <t>県外</t>
    <rPh sb="0" eb="2">
      <t>ケンガイ</t>
    </rPh>
    <phoneticPr fontId="1"/>
  </si>
  <si>
    <t>沖縄本島</t>
    <rPh sb="0" eb="2">
      <t>オキナワ</t>
    </rPh>
    <rPh sb="2" eb="4">
      <t>ホントウ</t>
    </rPh>
    <phoneticPr fontId="1"/>
  </si>
  <si>
    <t>石垣島</t>
    <rPh sb="0" eb="3">
      <t>イシガキジマ</t>
    </rPh>
    <phoneticPr fontId="1"/>
  </si>
  <si>
    <t>宮古島</t>
    <rPh sb="0" eb="3">
      <t>ミヤコジマ</t>
    </rPh>
    <phoneticPr fontId="1"/>
  </si>
  <si>
    <t>久米島</t>
    <rPh sb="0" eb="3">
      <t>クメジマ</t>
    </rPh>
    <phoneticPr fontId="1"/>
  </si>
  <si>
    <t>伊江島</t>
    <rPh sb="0" eb="3">
      <t>イエジマ</t>
    </rPh>
    <phoneticPr fontId="1"/>
  </si>
  <si>
    <t>与那国島</t>
    <rPh sb="0" eb="4">
      <t>ヨナグニジマ</t>
    </rPh>
    <phoneticPr fontId="1"/>
  </si>
  <si>
    <t>交付申請内訳</t>
    <rPh sb="0" eb="2">
      <t>コウフ</t>
    </rPh>
    <rPh sb="2" eb="4">
      <t>シンセイ</t>
    </rPh>
    <rPh sb="4" eb="6">
      <t>ウチワケ</t>
    </rPh>
    <phoneticPr fontId="1"/>
  </si>
  <si>
    <t>輸送重量</t>
    <rPh sb="0" eb="2">
      <t>ユソウ</t>
    </rPh>
    <rPh sb="2" eb="4">
      <t>ジュウリョウ</t>
    </rPh>
    <phoneticPr fontId="1"/>
  </si>
  <si>
    <t>発地</t>
    <rPh sb="0" eb="1">
      <t>ハツ</t>
    </rPh>
    <rPh sb="1" eb="2">
      <t>チ</t>
    </rPh>
    <phoneticPr fontId="1"/>
  </si>
  <si>
    <t>着地</t>
    <rPh sb="0" eb="2">
      <t>チャクチ</t>
    </rPh>
    <phoneticPr fontId="1"/>
  </si>
  <si>
    <t>輸送方法</t>
    <rPh sb="0" eb="2">
      <t>ユソウ</t>
    </rPh>
    <rPh sb="2" eb="4">
      <t>ホウホウ</t>
    </rPh>
    <phoneticPr fontId="1"/>
  </si>
  <si>
    <t>4月</t>
    <rPh sb="1" eb="2">
      <t>ガツ</t>
    </rPh>
    <phoneticPr fontId="1"/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</si>
  <si>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</si>
  <si>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</si>
  <si>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</si>
  <si>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</si>
  <si>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</si>
  <si>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</si>
  <si>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</si>
  <si>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</si>
  <si>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</si>
  <si>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</si>
  <si>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</si>
  <si>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輸送重量（kg）</t>
    <rPh sb="0" eb="2">
      <t>ユソウ</t>
    </rPh>
    <rPh sb="2" eb="4">
      <t>ジュウリョウ</t>
    </rPh>
    <phoneticPr fontId="1"/>
  </si>
  <si>
    <t>輸　送　区　間</t>
    <rPh sb="0" eb="1">
      <t>ユ</t>
    </rPh>
    <rPh sb="2" eb="3">
      <t>ソウ</t>
    </rPh>
    <rPh sb="4" eb="5">
      <t>ク</t>
    </rPh>
    <rPh sb="6" eb="7">
      <t>カン</t>
    </rPh>
    <phoneticPr fontId="1"/>
  </si>
  <si>
    <t>計</t>
    <rPh sb="0" eb="1">
      <t>ケイ</t>
    </rPh>
    <phoneticPr fontId="1"/>
  </si>
  <si>
    <t>事業計画</t>
    <rPh sb="0" eb="2">
      <t>ジギョウ</t>
    </rPh>
    <rPh sb="2" eb="4">
      <t>ケイカク</t>
    </rPh>
    <phoneticPr fontId="1"/>
  </si>
  <si>
    <t>別添のとおり</t>
    <rPh sb="0" eb="2">
      <t>ベッテン</t>
    </rPh>
    <phoneticPr fontId="1"/>
  </si>
  <si>
    <t>（内訳は別添）</t>
    <rPh sb="1" eb="3">
      <t>ウチワケ</t>
    </rPh>
    <rPh sb="4" eb="6">
      <t>ベッテン</t>
    </rPh>
    <phoneticPr fontId="1"/>
  </si>
  <si>
    <t>申請者の概要</t>
    <rPh sb="0" eb="3">
      <t>シンセイシャ</t>
    </rPh>
    <rPh sb="4" eb="6">
      <t>ガイヨウ</t>
    </rPh>
    <phoneticPr fontId="1"/>
  </si>
  <si>
    <t>事業実施期間</t>
    <rPh sb="0" eb="2">
      <t>ジギョウ</t>
    </rPh>
    <rPh sb="2" eb="4">
      <t>ジッシ</t>
    </rPh>
    <rPh sb="4" eb="6">
      <t>キカン</t>
    </rPh>
    <phoneticPr fontId="1"/>
  </si>
  <si>
    <t>合計</t>
    <rPh sb="0" eb="2">
      <t>ゴウケイ</t>
    </rPh>
    <phoneticPr fontId="1"/>
  </si>
  <si>
    <t>－</t>
    <phoneticPr fontId="1"/>
  </si>
  <si>
    <t>県　　　　　外　　　　　出　　　　　荷　　　　　分</t>
    <rPh sb="0" eb="1">
      <t>ケン</t>
    </rPh>
    <rPh sb="6" eb="7">
      <t>ソト</t>
    </rPh>
    <rPh sb="12" eb="13">
      <t>デ</t>
    </rPh>
    <rPh sb="18" eb="19">
      <t>ニ</t>
    </rPh>
    <rPh sb="24" eb="25">
      <t>ブン</t>
    </rPh>
    <phoneticPr fontId="1"/>
  </si>
  <si>
    <t>kg</t>
    <phoneticPr fontId="1"/>
  </si>
  <si>
    <t>多良間島</t>
    <rPh sb="0" eb="3">
      <t>タラマ</t>
    </rPh>
    <rPh sb="3" eb="4">
      <t>ジマ</t>
    </rPh>
    <phoneticPr fontId="1"/>
  </si>
  <si>
    <t>１</t>
    <phoneticPr fontId="1"/>
  </si>
  <si>
    <t>２</t>
    <phoneticPr fontId="1"/>
  </si>
  <si>
    <t>(ふりがな)</t>
    <phoneticPr fontId="1"/>
  </si>
  <si>
    <t>～</t>
    <phoneticPr fontId="1"/>
  </si>
  <si>
    <t>モズク</t>
    <phoneticPr fontId="1"/>
  </si>
  <si>
    <t>①</t>
    <phoneticPr fontId="1"/>
  </si>
  <si>
    <t>②</t>
    <phoneticPr fontId="1"/>
  </si>
  <si>
    <t>北大東島</t>
    <rPh sb="0" eb="4">
      <t>キタダイトウジマ</t>
    </rPh>
    <phoneticPr fontId="1"/>
  </si>
  <si>
    <t>令和●年●月●日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</si>
  <si>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青果物</t>
    <rPh sb="0" eb="3">
      <t>セイカブツ</t>
    </rPh>
    <phoneticPr fontId="1"/>
  </si>
  <si>
    <t>畜産物</t>
    <rPh sb="0" eb="3">
      <t>チクサンブツ</t>
    </rPh>
    <phoneticPr fontId="1"/>
  </si>
  <si>
    <t>鮮魚等</t>
    <rPh sb="0" eb="3">
      <t>センギョトウ</t>
    </rPh>
    <phoneticPr fontId="1"/>
  </si>
  <si>
    <t>宮古島産</t>
    <rPh sb="0" eb="3">
      <t>ミヤコジマ</t>
    </rPh>
    <rPh sb="3" eb="4">
      <t>サン</t>
    </rPh>
    <phoneticPr fontId="1"/>
  </si>
  <si>
    <t>石垣島産</t>
    <rPh sb="0" eb="3">
      <t>イシガキジマ</t>
    </rPh>
    <rPh sb="3" eb="4">
      <t>サン</t>
    </rPh>
    <phoneticPr fontId="1"/>
  </si>
  <si>
    <t>久米島産</t>
    <rPh sb="0" eb="3">
      <t>クメジマ</t>
    </rPh>
    <rPh sb="3" eb="4">
      <t>サン</t>
    </rPh>
    <phoneticPr fontId="1"/>
  </si>
  <si>
    <t>伊是名島</t>
    <rPh sb="0" eb="3">
      <t>イゼナ</t>
    </rPh>
    <rPh sb="3" eb="4">
      <t>ジマ</t>
    </rPh>
    <phoneticPr fontId="1"/>
  </si>
  <si>
    <t>伊平屋島</t>
    <rPh sb="0" eb="3">
      <t>イヘヤ</t>
    </rPh>
    <rPh sb="3" eb="4">
      <t>ジマ</t>
    </rPh>
    <phoneticPr fontId="1"/>
  </si>
  <si>
    <t>伊江島産</t>
    <rPh sb="0" eb="3">
      <t>イエジマ</t>
    </rPh>
    <rPh sb="3" eb="4">
      <t>サン</t>
    </rPh>
    <phoneticPr fontId="1"/>
  </si>
  <si>
    <t>伊平屋島産</t>
    <rPh sb="0" eb="3">
      <t>イヘヤ</t>
    </rPh>
    <rPh sb="3" eb="4">
      <t>ジマ</t>
    </rPh>
    <rPh sb="4" eb="5">
      <t>サン</t>
    </rPh>
    <phoneticPr fontId="1"/>
  </si>
  <si>
    <t>伊是名島産</t>
    <rPh sb="0" eb="3">
      <t>イゼナ</t>
    </rPh>
    <rPh sb="3" eb="4">
      <t>ジマ</t>
    </rPh>
    <rPh sb="4" eb="5">
      <t>サン</t>
    </rPh>
    <phoneticPr fontId="1"/>
  </si>
  <si>
    <t>多良間島産</t>
    <rPh sb="0" eb="3">
      <t>タラマ</t>
    </rPh>
    <rPh sb="3" eb="4">
      <t>ジマ</t>
    </rPh>
    <rPh sb="4" eb="5">
      <t>サン</t>
    </rPh>
    <phoneticPr fontId="1"/>
  </si>
  <si>
    <t>個別品目</t>
    <rPh sb="0" eb="2">
      <t>コベツ</t>
    </rPh>
    <rPh sb="2" eb="4">
      <t>ヒンモク</t>
    </rPh>
    <phoneticPr fontId="1"/>
  </si>
  <si>
    <t>区分</t>
    <rPh sb="0" eb="2">
      <t>クブン</t>
    </rPh>
    <phoneticPr fontId="1"/>
  </si>
  <si>
    <t>発地</t>
    <rPh sb="0" eb="2">
      <t>ハッチ</t>
    </rPh>
    <phoneticPr fontId="1"/>
  </si>
  <si>
    <t>南大東島</t>
    <rPh sb="0" eb="4">
      <t>ミナミダイトウジマ</t>
    </rPh>
    <phoneticPr fontId="1"/>
  </si>
  <si>
    <t>本島周辺離島</t>
    <rPh sb="0" eb="2">
      <t>ホントウ</t>
    </rPh>
    <rPh sb="2" eb="4">
      <t>シュウヘン</t>
    </rPh>
    <rPh sb="4" eb="6">
      <t>リトウ</t>
    </rPh>
    <phoneticPr fontId="1"/>
  </si>
  <si>
    <t>野菜</t>
    <rPh sb="0" eb="2">
      <t>ヤサイ</t>
    </rPh>
    <phoneticPr fontId="1"/>
  </si>
  <si>
    <t>果樹</t>
    <rPh sb="0" eb="2">
      <t>カジュ</t>
    </rPh>
    <phoneticPr fontId="1"/>
  </si>
  <si>
    <t>その他</t>
    <rPh sb="2" eb="3">
      <t>タ</t>
    </rPh>
    <phoneticPr fontId="1"/>
  </si>
  <si>
    <t>水産物</t>
    <rPh sb="0" eb="3">
      <t>スイサンブツ</t>
    </rPh>
    <phoneticPr fontId="1"/>
  </si>
  <si>
    <t>対象区分</t>
    <rPh sb="0" eb="2">
      <t>タイショウ</t>
    </rPh>
    <rPh sb="2" eb="4">
      <t>クブン</t>
    </rPh>
    <phoneticPr fontId="1"/>
  </si>
  <si>
    <t>航空</t>
    <rPh sb="0" eb="2">
      <t>コウクウ</t>
    </rPh>
    <phoneticPr fontId="1"/>
  </si>
  <si>
    <t>船舶</t>
    <rPh sb="0" eb="2">
      <t>センパク</t>
    </rPh>
    <phoneticPr fontId="1"/>
  </si>
  <si>
    <t>北大東島産</t>
    <rPh sb="0" eb="1">
      <t>キタ</t>
    </rPh>
    <rPh sb="1" eb="4">
      <t>ダイトウジマ</t>
    </rPh>
    <rPh sb="4" eb="5">
      <t>サン</t>
    </rPh>
    <phoneticPr fontId="1"/>
  </si>
  <si>
    <t>南大東島産</t>
    <rPh sb="0" eb="4">
      <t>ミナミダイトウジマ</t>
    </rPh>
    <rPh sb="4" eb="5">
      <t>サン</t>
    </rPh>
    <phoneticPr fontId="1"/>
  </si>
  <si>
    <t>竹富島産</t>
    <rPh sb="0" eb="3">
      <t>タケトミジマ</t>
    </rPh>
    <rPh sb="3" eb="4">
      <t>サン</t>
    </rPh>
    <phoneticPr fontId="1"/>
  </si>
  <si>
    <t>西表島産等</t>
    <rPh sb="0" eb="3">
      <t>イリオモテジマ</t>
    </rPh>
    <rPh sb="3" eb="4">
      <t>サン</t>
    </rPh>
    <rPh sb="4" eb="5">
      <t>トウ</t>
    </rPh>
    <phoneticPr fontId="1"/>
  </si>
  <si>
    <t>与那国島産</t>
    <rPh sb="0" eb="4">
      <t>ヨナグニジマ</t>
    </rPh>
    <rPh sb="4" eb="5">
      <t>サン</t>
    </rPh>
    <phoneticPr fontId="1"/>
  </si>
  <si>
    <t>津堅島産等</t>
    <rPh sb="0" eb="2">
      <t>ツケン</t>
    </rPh>
    <rPh sb="2" eb="3">
      <t>ジマ</t>
    </rPh>
    <rPh sb="3" eb="4">
      <t>サン</t>
    </rPh>
    <rPh sb="4" eb="5">
      <t>トウ</t>
    </rPh>
    <phoneticPr fontId="1"/>
  </si>
  <si>
    <t>実務責任者</t>
    <rPh sb="0" eb="2">
      <t>ジツム</t>
    </rPh>
    <rPh sb="2" eb="5">
      <t>セキニンシャ</t>
    </rPh>
    <phoneticPr fontId="1"/>
  </si>
  <si>
    <t>メールアドレス</t>
    <phoneticPr fontId="1"/>
  </si>
  <si>
    <t>石垣島周辺離島</t>
    <rPh sb="0" eb="2">
      <t>イシガキ</t>
    </rPh>
    <rPh sb="2" eb="3">
      <t>シマ</t>
    </rPh>
    <rPh sb="3" eb="5">
      <t>シュウヘン</t>
    </rPh>
    <rPh sb="5" eb="7">
      <t>リトウ</t>
    </rPh>
    <phoneticPr fontId="1"/>
  </si>
  <si>
    <t>交付申請対象品目</t>
    <rPh sb="0" eb="2">
      <t>コウフ</t>
    </rPh>
    <rPh sb="2" eb="4">
      <t>シンセイ</t>
    </rPh>
    <rPh sb="4" eb="6">
      <t>タイショウ</t>
    </rPh>
    <rPh sb="6" eb="8">
      <t>ヒンモク</t>
    </rPh>
    <phoneticPr fontId="1"/>
  </si>
  <si>
    <t>モズク</t>
  </si>
  <si>
    <t>本島経由</t>
    <rPh sb="0" eb="2">
      <t>ホントウ</t>
    </rPh>
    <rPh sb="2" eb="4">
      <t>ケイユ</t>
    </rPh>
    <phoneticPr fontId="1"/>
  </si>
  <si>
    <t>交付申請対象区分</t>
    <rPh sb="0" eb="2">
      <t>コウフ</t>
    </rPh>
    <rPh sb="2" eb="4">
      <t>シンセイ</t>
    </rPh>
    <rPh sb="4" eb="6">
      <t>タイショウ</t>
    </rPh>
    <rPh sb="6" eb="8">
      <t>クブン</t>
    </rPh>
    <phoneticPr fontId="1"/>
  </si>
  <si>
    <t>●●●,●●●</t>
  </si>
  <si>
    <t>４　交付申請明細（今年度出荷計画）</t>
    <rPh sb="2" eb="4">
      <t>コウフ</t>
    </rPh>
    <rPh sb="4" eb="6">
      <t>シンセイ</t>
    </rPh>
    <rPh sb="6" eb="8">
      <t>メイサイ</t>
    </rPh>
    <rPh sb="9" eb="12">
      <t>コンネンド</t>
    </rPh>
    <rPh sb="12" eb="14">
      <t>シュッカ</t>
    </rPh>
    <rPh sb="14" eb="16">
      <t>ケイカク</t>
    </rPh>
    <phoneticPr fontId="1"/>
  </si>
  <si>
    <t>５　前年度出荷実績</t>
    <phoneticPr fontId="1"/>
  </si>
  <si>
    <t>輸送方法</t>
    <rPh sb="0" eb="4">
      <t>ユソウホウホウ</t>
    </rPh>
    <phoneticPr fontId="1"/>
  </si>
  <si>
    <t>沖縄本島</t>
    <phoneticPr fontId="1"/>
  </si>
  <si>
    <t>令和●年●月●日</t>
    <phoneticPr fontId="1"/>
  </si>
  <si>
    <t>電話番号</t>
    <phoneticPr fontId="1"/>
  </si>
  <si>
    <t>対象区分</t>
    <rPh sb="0" eb="4">
      <t>タイショウクブン</t>
    </rPh>
    <phoneticPr fontId="1"/>
  </si>
  <si>
    <t>全区分</t>
    <rPh sb="0" eb="3">
      <t>ゼンクブン</t>
    </rPh>
    <phoneticPr fontId="1"/>
  </si>
  <si>
    <t>全区分</t>
    <rPh sb="0" eb="1">
      <t>ゼン</t>
    </rPh>
    <rPh sb="1" eb="3">
      <t>クブン</t>
    </rPh>
    <phoneticPr fontId="1"/>
  </si>
  <si>
    <t>沖縄本島</t>
  </si>
  <si>
    <t>航空</t>
  </si>
  <si>
    <t>発地</t>
  </si>
  <si>
    <t>着地</t>
  </si>
  <si>
    <t>輸送方法</t>
  </si>
  <si>
    <t>対象区分</t>
  </si>
  <si>
    <t>基準額（円/Kg）</t>
  </si>
  <si>
    <t>県外</t>
  </si>
  <si>
    <t>青果物</t>
  </si>
  <si>
    <t>花き</t>
  </si>
  <si>
    <t>畜産物</t>
  </si>
  <si>
    <t>鮮魚等</t>
  </si>
  <si>
    <t>船舶</t>
  </si>
  <si>
    <t>宮古島</t>
  </si>
  <si>
    <t>全区分</t>
  </si>
  <si>
    <t>石垣島</t>
  </si>
  <si>
    <t>久米島</t>
  </si>
  <si>
    <t>―</t>
  </si>
  <si>
    <t>多良間島</t>
  </si>
  <si>
    <t>与那国島</t>
  </si>
  <si>
    <t>南大東島又は北大東島</t>
    <phoneticPr fontId="1"/>
  </si>
  <si>
    <t>南大東島又は北大東島</t>
    <rPh sb="0" eb="4">
      <t>ミナミダイトウジマ</t>
    </rPh>
    <rPh sb="4" eb="5">
      <t>マタ</t>
    </rPh>
    <phoneticPr fontId="1"/>
  </si>
  <si>
    <t>おきなわ農林水産物県外出荷促進事業（県外出荷促進）
補助金交付申請書</t>
    <rPh sb="4" eb="6">
      <t>ノウリン</t>
    </rPh>
    <rPh sb="6" eb="9">
      <t>スイサンブツ</t>
    </rPh>
    <rPh sb="9" eb="11">
      <t>ケンガイ</t>
    </rPh>
    <rPh sb="11" eb="13">
      <t>シュッカ</t>
    </rPh>
    <rPh sb="13" eb="15">
      <t>ソクシン</t>
    </rPh>
    <rPh sb="15" eb="17">
      <t>ジギョウ</t>
    </rPh>
    <rPh sb="26" eb="27">
      <t>タスク</t>
    </rPh>
    <rPh sb="27" eb="28">
      <t>スケ</t>
    </rPh>
    <rPh sb="28" eb="29">
      <t>カネ</t>
    </rPh>
    <rPh sb="29" eb="30">
      <t>コウ</t>
    </rPh>
    <rPh sb="30" eb="31">
      <t>ヅケ</t>
    </rPh>
    <rPh sb="31" eb="32">
      <t>サル</t>
    </rPh>
    <rPh sb="32" eb="33">
      <t>ショウ</t>
    </rPh>
    <rPh sb="33" eb="34">
      <t>ショ</t>
    </rPh>
    <phoneticPr fontId="1"/>
  </si>
  <si>
    <t>　令和●年度において、下記のとおり補助金の交付を受けたいので、おきなわ農林水産物県外出荷促進事業（県外出荷促進）補助金交付要綱第７条の規定に基づき申請します。</t>
    <rPh sb="1" eb="3">
      <t>レイワ</t>
    </rPh>
    <rPh sb="4" eb="6">
      <t>ネンド</t>
    </rPh>
    <rPh sb="11" eb="13">
      <t>カキ</t>
    </rPh>
    <rPh sb="17" eb="20">
      <t>ホジョキン</t>
    </rPh>
    <rPh sb="21" eb="23">
      <t>コウフ</t>
    </rPh>
    <rPh sb="24" eb="25">
      <t>ウ</t>
    </rPh>
    <rPh sb="35" eb="37">
      <t>ノウリン</t>
    </rPh>
    <rPh sb="37" eb="40">
      <t>スイサンブツ</t>
    </rPh>
    <rPh sb="40" eb="42">
      <t>ケンガイ</t>
    </rPh>
    <rPh sb="42" eb="44">
      <t>シュッカ</t>
    </rPh>
    <rPh sb="44" eb="46">
      <t>ソクシン</t>
    </rPh>
    <rPh sb="46" eb="48">
      <t>ジギョウ</t>
    </rPh>
    <rPh sb="49" eb="51">
      <t>ケンガイ</t>
    </rPh>
    <rPh sb="51" eb="53">
      <t>シュッカ</t>
    </rPh>
    <rPh sb="53" eb="55">
      <t>ソクシン</t>
    </rPh>
    <rPh sb="56" eb="59">
      <t>ホジョキン</t>
    </rPh>
    <rPh sb="59" eb="61">
      <t>コウフ</t>
    </rPh>
    <rPh sb="61" eb="63">
      <t>ヨウコウ</t>
    </rPh>
    <rPh sb="63" eb="64">
      <t>ダイ</t>
    </rPh>
    <rPh sb="65" eb="66">
      <t>ジョウ</t>
    </rPh>
    <rPh sb="67" eb="69">
      <t>キテイ</t>
    </rPh>
    <rPh sb="70" eb="71">
      <t>モト</t>
    </rPh>
    <rPh sb="73" eb="75">
      <t>シンセイ</t>
    </rPh>
    <phoneticPr fontId="1"/>
  </si>
  <si>
    <t>おきなわ農林水産物県外出荷促進事業（県外出荷促進）    　事業計画書</t>
    <rPh sb="30" eb="31">
      <t>コト</t>
    </rPh>
    <rPh sb="31" eb="32">
      <t>ギョウ</t>
    </rPh>
    <rPh sb="32" eb="33">
      <t>ケイ</t>
    </rPh>
    <rPh sb="33" eb="34">
      <t>ガ</t>
    </rPh>
    <rPh sb="34" eb="35">
      <t>ショ</t>
    </rPh>
    <phoneticPr fontId="1"/>
  </si>
  <si>
    <t>基準額</t>
    <rPh sb="0" eb="3">
      <t>キジュンガク</t>
    </rPh>
    <phoneticPr fontId="1"/>
  </si>
  <si>
    <t>第１号様式（交付要綱第７条関係）</t>
    <rPh sb="3" eb="5">
      <t>ヨウシキ</t>
    </rPh>
    <phoneticPr fontId="1"/>
  </si>
  <si>
    <t>県　　外　　輸　　送　　重　　量　　（kg）</t>
    <rPh sb="0" eb="1">
      <t>ケン</t>
    </rPh>
    <rPh sb="3" eb="4">
      <t>ガイ</t>
    </rPh>
    <rPh sb="6" eb="7">
      <t>ユ</t>
    </rPh>
    <rPh sb="9" eb="10">
      <t>ソウ</t>
    </rPh>
    <rPh sb="12" eb="13">
      <t>ジュウ</t>
    </rPh>
    <rPh sb="15" eb="16">
      <t>リョウ</t>
    </rPh>
    <phoneticPr fontId="1"/>
  </si>
  <si>
    <r>
      <t>令和●年</t>
    </r>
    <r>
      <rPr>
        <sz val="11"/>
        <color rgb="FF0000FF"/>
        <rFont val="ＭＳ 明朝"/>
        <family val="1"/>
        <charset val="128"/>
      </rPr>
      <t>４月１日</t>
    </r>
    <phoneticPr fontId="1"/>
  </si>
  <si>
    <r>
      <t>令和●年</t>
    </r>
    <r>
      <rPr>
        <sz val="11"/>
        <color rgb="FF0000FF"/>
        <rFont val="ＭＳ 明朝"/>
        <family val="1"/>
        <charset val="128"/>
      </rPr>
      <t>３月31日</t>
    </r>
    <phoneticPr fontId="1"/>
  </si>
  <si>
    <t>〒●●●●●●●</t>
    <phoneticPr fontId="1"/>
  </si>
  <si>
    <t>沖縄県●●</t>
    <rPh sb="0" eb="3">
      <t>オキナワケン</t>
    </rPh>
    <phoneticPr fontId="1"/>
  </si>
  <si>
    <t>●●組合　</t>
    <rPh sb="2" eb="4">
      <t>クミアイ</t>
    </rPh>
    <phoneticPr fontId="1"/>
  </si>
  <si>
    <t>代表取締役　●●　●●</t>
    <phoneticPr fontId="1"/>
  </si>
  <si>
    <t>●●●-●●●-●●●●</t>
    <phoneticPr fontId="1"/>
  </si>
  <si>
    <t>■■＠▲.▲.jp</t>
    <phoneticPr fontId="1"/>
  </si>
  <si>
    <t>南大東島</t>
    <phoneticPr fontId="1"/>
  </si>
  <si>
    <t>北大東島</t>
    <phoneticPr fontId="1"/>
  </si>
  <si>
    <t>個別品目</t>
    <rPh sb="0" eb="2">
      <t>コベツ</t>
    </rPh>
    <phoneticPr fontId="1"/>
  </si>
  <si>
    <t>さやいんげん</t>
    <phoneticPr fontId="1"/>
  </si>
  <si>
    <t>ゴーヤー</t>
    <phoneticPr fontId="1"/>
  </si>
  <si>
    <r>
      <t>令和</t>
    </r>
    <r>
      <rPr>
        <sz val="11"/>
        <color rgb="FF0000FF"/>
        <rFont val="ＭＳ 明朝"/>
        <family val="1"/>
        <charset val="128"/>
      </rPr>
      <t>●</t>
    </r>
    <r>
      <rPr>
        <sz val="11"/>
        <rFont val="ＭＳ 明朝"/>
        <family val="1"/>
        <charset val="128"/>
      </rPr>
      <t>年</t>
    </r>
    <r>
      <rPr>
        <sz val="11"/>
        <color rgb="FF0000FF"/>
        <rFont val="ＭＳ 明朝"/>
        <family val="1"/>
        <charset val="128"/>
      </rPr>
      <t>●</t>
    </r>
    <r>
      <rPr>
        <sz val="11"/>
        <rFont val="ＭＳ 明朝"/>
        <family val="1"/>
        <charset val="128"/>
      </rPr>
      <t>月</t>
    </r>
    <r>
      <rPr>
        <sz val="11"/>
        <color rgb="FF0000FF"/>
        <rFont val="ＭＳ 明朝"/>
        <family val="1"/>
        <charset val="128"/>
      </rPr>
      <t>●</t>
    </r>
    <r>
      <rPr>
        <sz val="11"/>
        <rFont val="ＭＳ 明朝"/>
        <family val="1"/>
        <charset val="128"/>
      </rPr>
      <t>日</t>
    </r>
    <rPh sb="0" eb="2">
      <t>レイワ</t>
    </rPh>
    <rPh sb="3" eb="4">
      <t>ネン</t>
    </rPh>
    <rPh sb="5" eb="6">
      <t>ガツ</t>
    </rPh>
    <rPh sb="7" eb="8">
      <t>ニチ</t>
    </rPh>
    <phoneticPr fontId="1"/>
  </si>
  <si>
    <t>●●組合　</t>
    <phoneticPr fontId="1"/>
  </si>
  <si>
    <t>沖縄県●●</t>
    <phoneticPr fontId="1"/>
  </si>
  <si>
    <r>
      <t>　令和</t>
    </r>
    <r>
      <rPr>
        <sz val="11"/>
        <color rgb="FF0000FF"/>
        <rFont val="ＭＳ 明朝"/>
        <family val="1"/>
        <charset val="128"/>
      </rPr>
      <t>●</t>
    </r>
    <r>
      <rPr>
        <sz val="11"/>
        <rFont val="ＭＳ 明朝"/>
        <family val="1"/>
        <charset val="128"/>
      </rPr>
      <t>年度において、下記のとおり補助金の交付を受けたいので、おきなわ農林水産物県外出荷促進事業（県外出荷促進）補助金交付要綱第７条の規定に基づき申請します。</t>
    </r>
    <rPh sb="1" eb="3">
      <t>レイワ</t>
    </rPh>
    <rPh sb="4" eb="6">
      <t>ネンド</t>
    </rPh>
    <rPh sb="11" eb="13">
      <t>カキ</t>
    </rPh>
    <rPh sb="17" eb="20">
      <t>ホジョキン</t>
    </rPh>
    <rPh sb="21" eb="23">
      <t>コウフ</t>
    </rPh>
    <rPh sb="24" eb="25">
      <t>ウ</t>
    </rPh>
    <rPh sb="35" eb="37">
      <t>ノウリン</t>
    </rPh>
    <rPh sb="37" eb="40">
      <t>スイサンブツ</t>
    </rPh>
    <rPh sb="40" eb="42">
      <t>ケンガイ</t>
    </rPh>
    <rPh sb="42" eb="44">
      <t>シュッカ</t>
    </rPh>
    <rPh sb="44" eb="46">
      <t>ソクシン</t>
    </rPh>
    <rPh sb="46" eb="48">
      <t>ジギョウ</t>
    </rPh>
    <rPh sb="49" eb="51">
      <t>ケンガイ</t>
    </rPh>
    <rPh sb="51" eb="53">
      <t>シュッカ</t>
    </rPh>
    <rPh sb="53" eb="55">
      <t>ソクシン</t>
    </rPh>
    <rPh sb="56" eb="59">
      <t>ホジョキン</t>
    </rPh>
    <rPh sb="59" eb="61">
      <t>コウフ</t>
    </rPh>
    <rPh sb="61" eb="63">
      <t>ヨウコウ</t>
    </rPh>
    <rPh sb="63" eb="64">
      <t>ダイ</t>
    </rPh>
    <rPh sb="65" eb="66">
      <t>ジョウ</t>
    </rPh>
    <rPh sb="67" eb="69">
      <t>キテイ</t>
    </rPh>
    <rPh sb="70" eb="71">
      <t>モト</t>
    </rPh>
    <rPh sb="73" eb="75">
      <t>シンセイ</t>
    </rPh>
    <phoneticPr fontId="1"/>
  </si>
  <si>
    <t>団体名</t>
    <rPh sb="0" eb="2">
      <t>ダンタイ</t>
    </rPh>
    <rPh sb="2" eb="3">
      <t>メイ</t>
    </rPh>
    <phoneticPr fontId="1"/>
  </si>
  <si>
    <t>法人名　代表取締役　●●　●●</t>
    <rPh sb="0" eb="3">
      <t>ホウジンメイ</t>
    </rPh>
    <phoneticPr fontId="1"/>
  </si>
  <si>
    <t>法人名</t>
    <rPh sb="0" eb="3">
      <t>ホウジンメイ</t>
    </rPh>
    <phoneticPr fontId="1"/>
  </si>
  <si>
    <t>法人名　役職　●●　●●</t>
    <rPh sb="0" eb="3">
      <t>ホウジンメイ</t>
    </rPh>
    <phoneticPr fontId="1"/>
  </si>
  <si>
    <t>申請額</t>
    <phoneticPr fontId="1"/>
  </si>
  <si>
    <t>（円）</t>
    <phoneticPr fontId="1"/>
  </si>
  <si>
    <t>石垣周辺離島</t>
    <phoneticPr fontId="1"/>
  </si>
  <si>
    <t>石垣周辺離島</t>
    <rPh sb="0" eb="2">
      <t>イシガキ</t>
    </rPh>
    <rPh sb="2" eb="4">
      <t>シュウヘン</t>
    </rPh>
    <rPh sb="4" eb="6">
      <t>リトウ</t>
    </rPh>
    <phoneticPr fontId="1"/>
  </si>
  <si>
    <t>おきなわ農林水産物県外出荷促進事業（県外出荷促進）実施要領で定める添付資料一式</t>
    <phoneticPr fontId="1"/>
  </si>
  <si>
    <t>沖縄本島周辺離島</t>
    <rPh sb="0" eb="2">
      <t>オキナワ</t>
    </rPh>
    <phoneticPr fontId="1"/>
  </si>
  <si>
    <t>沖縄本島周辺離島</t>
    <rPh sb="0" eb="2">
      <t>オキナワ</t>
    </rPh>
    <rPh sb="2" eb="4">
      <t>ホントウ</t>
    </rPh>
    <rPh sb="4" eb="6">
      <t>シュウヘン</t>
    </rPh>
    <rPh sb="6" eb="8">
      <t>リトウ</t>
    </rPh>
    <phoneticPr fontId="1"/>
  </si>
  <si>
    <t>沖縄本島
周辺離島</t>
    <rPh sb="0" eb="2">
      <t>オキナワ</t>
    </rPh>
    <rPh sb="2" eb="4">
      <t>ホントウ</t>
    </rPh>
    <rPh sb="5" eb="7">
      <t>シュウヘン</t>
    </rPh>
    <rPh sb="7" eb="9">
      <t>リトウ</t>
    </rPh>
    <phoneticPr fontId="1"/>
  </si>
  <si>
    <t>南大東島又は
北大東島</t>
    <rPh sb="0" eb="4">
      <t>ミナミダイトウジマ</t>
    </rPh>
    <rPh sb="4" eb="5">
      <t>マタ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</si>
</sst>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 "/>
  </numFmts>
  <fonts count="3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ゴシック"/>
      <family val="3"/>
      <charset val="128"/>
    </font>
    <font>
      <sz val="13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8"/>
      <name val="ＭＳ 明朝"/>
      <family val="1"/>
      <charset val="128"/>
    </font>
    <font>
      <u/>
      <sz val="11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name val="ＭＳ 明朝"/>
      <family val="1"/>
      <charset val="128"/>
    </font>
    <font>
      <sz val="11"/>
      <color rgb="FF0000FF"/>
      <name val="ＭＳ 明朝"/>
      <family val="1"/>
      <charset val="128"/>
    </font>
    <font>
      <sz val="10"/>
      <color rgb="FF0000FF"/>
      <name val="ＭＳ Ｐゴシック"/>
      <family val="3"/>
      <charset val="128"/>
    </font>
    <font>
      <sz val="10"/>
      <color rgb="FF0000FF"/>
      <name val="ＭＳ 明朝"/>
      <family val="1"/>
      <charset val="128"/>
    </font>
    <font>
      <sz val="11"/>
      <color rgb="FF0000FF"/>
      <name val="ＭＳ Ｐゴシック"/>
      <family val="3"/>
      <charset val="128"/>
    </font>
  </fonts>
  <fills count="3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1078524124887"/>
        <bgColor indexed="64"/>
      </patternFill>
    </fill>
    <fill>
      <patternFill patternType="solid">
        <fgColor theme="5" tint="0.59981078524124887"/>
        <bgColor indexed="64"/>
      </patternFill>
    </fill>
    <fill>
      <patternFill patternType="solid">
        <fgColor theme="6" tint="0.59981078524124887"/>
        <bgColor indexed="64"/>
      </patternFill>
    </fill>
    <fill>
      <patternFill patternType="solid">
        <fgColor theme="7" tint="0.59981078524124887"/>
        <bgColor indexed="64"/>
      </patternFill>
    </fill>
    <fill>
      <patternFill patternType="solid">
        <fgColor theme="8" tint="0.59981078524124887"/>
        <bgColor indexed="64"/>
      </patternFill>
    </fill>
    <fill>
      <patternFill patternType="solid">
        <fgColor theme="9" tint="0.5998107852412488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01629688406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4">
    <xf numFmtId="0" fontId="0" fillId="0" borderId="0"/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8" borderId="41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6" fillId="3" borderId="42" applyNumberFormat="0" applyFont="0" applyAlignment="0" applyProtection="0">
      <alignment vertical="center"/>
    </xf>
    <xf numFmtId="0" fontId="15" fillId="0" borderId="43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1" borderId="4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0" fontId="19" fillId="0" borderId="45" applyNumberFormat="0" applyFill="0" applyAlignment="0" applyProtection="0">
      <alignment vertical="center"/>
    </xf>
    <xf numFmtId="0" fontId="20" fillId="0" borderId="46" applyNumberFormat="0" applyFill="0" applyAlignment="0" applyProtection="0">
      <alignment vertical="center"/>
    </xf>
    <xf numFmtId="0" fontId="21" fillId="0" borderId="4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8" applyNumberFormat="0" applyFill="0" applyAlignment="0" applyProtection="0">
      <alignment vertical="center"/>
    </xf>
    <xf numFmtId="0" fontId="23" fillId="31" borderId="4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" borderId="44" applyNumberFormat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5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176" fontId="2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shrinkToFit="1"/>
    </xf>
    <xf numFmtId="177" fontId="2" fillId="0" borderId="0" xfId="0" applyNumberFormat="1" applyFont="1" applyAlignment="1">
      <alignment vertical="center"/>
    </xf>
    <xf numFmtId="0" fontId="5" fillId="0" borderId="2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shrinkToFit="1"/>
    </xf>
    <xf numFmtId="0" fontId="9" fillId="0" borderId="0" xfId="0" applyFont="1" applyAlignment="1">
      <alignment vertical="center"/>
    </xf>
    <xf numFmtId="177" fontId="5" fillId="0" borderId="0" xfId="0" applyNumberFormat="1" applyFont="1" applyAlignment="1">
      <alignment vertical="center" shrinkToFit="1"/>
    </xf>
    <xf numFmtId="177" fontId="5" fillId="0" borderId="8" xfId="0" applyNumberFormat="1" applyFont="1" applyBorder="1" applyAlignment="1">
      <alignment vertical="center" shrinkToFit="1"/>
    </xf>
    <xf numFmtId="49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vertical="center" shrinkToFit="1"/>
    </xf>
    <xf numFmtId="0" fontId="27" fillId="0" borderId="0" xfId="0" applyFont="1" applyAlignment="1">
      <alignment vertical="center" wrapText="1" shrinkToFit="1"/>
    </xf>
    <xf numFmtId="0" fontId="28" fillId="0" borderId="0" xfId="0" applyFont="1" applyAlignment="1">
      <alignment vertical="center" shrinkToFit="1"/>
    </xf>
    <xf numFmtId="0" fontId="27" fillId="0" borderId="0" xfId="0" applyFont="1" applyAlignment="1">
      <alignment vertical="center" wrapText="1"/>
    </xf>
    <xf numFmtId="0" fontId="28" fillId="0" borderId="0" xfId="0" applyFont="1" applyAlignment="1">
      <alignment vertical="center" wrapText="1"/>
    </xf>
    <xf numFmtId="177" fontId="27" fillId="0" borderId="0" xfId="0" applyNumberFormat="1" applyFont="1" applyAlignment="1">
      <alignment vertical="center" shrinkToFit="1"/>
    </xf>
    <xf numFmtId="177" fontId="0" fillId="0" borderId="0" xfId="0" applyNumberFormat="1"/>
    <xf numFmtId="0" fontId="27" fillId="0" borderId="34" xfId="0" applyFont="1" applyBorder="1" applyAlignment="1">
      <alignment horizontal="center" vertical="center" shrinkToFit="1"/>
    </xf>
    <xf numFmtId="0" fontId="27" fillId="0" borderId="30" xfId="0" applyFont="1" applyBorder="1" applyAlignment="1">
      <alignment horizontal="center" vertical="center" shrinkToFit="1"/>
    </xf>
    <xf numFmtId="0" fontId="27" fillId="0" borderId="4" xfId="0" applyFont="1" applyBorder="1" applyAlignment="1">
      <alignment horizontal="center" vertical="center" shrinkToFit="1"/>
    </xf>
    <xf numFmtId="0" fontId="27" fillId="0" borderId="33" xfId="0" applyFont="1" applyBorder="1" applyAlignment="1">
      <alignment horizontal="center" vertical="center" shrinkToFit="1"/>
    </xf>
    <xf numFmtId="177" fontId="27" fillId="0" borderId="32" xfId="0" applyNumberFormat="1" applyFont="1" applyBorder="1" applyAlignment="1">
      <alignment vertical="center" shrinkToFit="1"/>
    </xf>
    <xf numFmtId="0" fontId="27" fillId="0" borderId="31" xfId="0" applyFont="1" applyBorder="1" applyAlignment="1">
      <alignment horizontal="center" vertical="center" shrinkToFit="1"/>
    </xf>
    <xf numFmtId="177" fontId="27" fillId="0" borderId="30" xfId="0" applyNumberFormat="1" applyFont="1" applyBorder="1" applyAlignment="1">
      <alignment vertical="center" shrinkToFit="1"/>
    </xf>
    <xf numFmtId="177" fontId="27" fillId="0" borderId="33" xfId="0" applyNumberFormat="1" applyFont="1" applyBorder="1" applyAlignment="1">
      <alignment vertical="center" shrinkToFit="1"/>
    </xf>
    <xf numFmtId="177" fontId="27" fillId="0" borderId="35" xfId="0" applyNumberFormat="1" applyFont="1" applyBorder="1" applyAlignment="1">
      <alignment vertical="center" shrinkToFit="1"/>
    </xf>
    <xf numFmtId="177" fontId="27" fillId="0" borderId="28" xfId="0" applyNumberFormat="1" applyFont="1" applyBorder="1" applyAlignment="1">
      <alignment vertical="center" shrinkToFit="1"/>
    </xf>
    <xf numFmtId="0" fontId="27" fillId="0" borderId="15" xfId="0" applyFont="1" applyBorder="1" applyAlignment="1">
      <alignment horizontal="center" vertical="center" shrinkToFit="1"/>
    </xf>
    <xf numFmtId="177" fontId="27" fillId="0" borderId="38" xfId="0" applyNumberFormat="1" applyFont="1" applyBorder="1" applyAlignment="1">
      <alignment vertical="center" shrinkToFit="1"/>
    </xf>
    <xf numFmtId="0" fontId="27" fillId="0" borderId="39" xfId="0" applyFont="1" applyBorder="1" applyAlignment="1">
      <alignment horizontal="center" vertical="center" shrinkToFit="1"/>
    </xf>
    <xf numFmtId="177" fontId="27" fillId="0" borderId="36" xfId="0" applyNumberFormat="1" applyFont="1" applyBorder="1" applyAlignment="1">
      <alignment vertical="center" shrinkToFit="1"/>
    </xf>
    <xf numFmtId="177" fontId="27" fillId="0" borderId="29" xfId="0" applyNumberFormat="1" applyFont="1" applyBorder="1" applyAlignment="1">
      <alignment vertical="center" shrinkToFit="1"/>
    </xf>
    <xf numFmtId="177" fontId="27" fillId="0" borderId="27" xfId="0" applyNumberFormat="1" applyFont="1" applyBorder="1" applyAlignment="1">
      <alignment vertical="center" shrinkToFit="1"/>
    </xf>
    <xf numFmtId="177" fontId="27" fillId="0" borderId="24" xfId="0" applyNumberFormat="1" applyFont="1" applyBorder="1" applyAlignment="1">
      <alignment vertical="center" shrinkToFit="1"/>
    </xf>
    <xf numFmtId="177" fontId="27" fillId="0" borderId="26" xfId="0" applyNumberFormat="1" applyFont="1" applyBorder="1" applyAlignment="1">
      <alignment vertical="center" shrinkToFit="1"/>
    </xf>
    <xf numFmtId="0" fontId="5" fillId="0" borderId="2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16" xfId="0" applyFont="1" applyBorder="1" applyAlignment="1">
      <alignment horizontal="center" vertical="center"/>
    </xf>
    <xf numFmtId="177" fontId="5" fillId="0" borderId="4" xfId="0" applyNumberFormat="1" applyFont="1" applyBorder="1" applyAlignment="1">
      <alignment vertical="center" shrinkToFit="1"/>
    </xf>
    <xf numFmtId="177" fontId="5" fillId="0" borderId="15" xfId="0" applyNumberFormat="1" applyFont="1" applyBorder="1" applyAlignment="1">
      <alignment vertical="center" shrinkToFit="1"/>
    </xf>
    <xf numFmtId="0" fontId="5" fillId="0" borderId="5" xfId="0" applyFont="1" applyBorder="1" applyAlignment="1">
      <alignment horizontal="center" vertical="center" shrinkToFit="1"/>
    </xf>
    <xf numFmtId="0" fontId="5" fillId="0" borderId="12" xfId="0" applyFont="1" applyBorder="1" applyAlignment="1">
      <alignment horizontal="center" vertical="center" shrinkToFit="1"/>
    </xf>
    <xf numFmtId="177" fontId="5" fillId="0" borderId="17" xfId="0" applyNumberFormat="1" applyFont="1" applyBorder="1" applyAlignment="1">
      <alignment horizontal="center" vertical="center" shrinkToFit="1"/>
    </xf>
    <xf numFmtId="177" fontId="5" fillId="0" borderId="19" xfId="0" applyNumberFormat="1" applyFont="1" applyBorder="1" applyAlignment="1">
      <alignment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0" borderId="2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distributed" vertical="center"/>
    </xf>
    <xf numFmtId="177" fontId="27" fillId="0" borderId="51" xfId="0" applyNumberFormat="1" applyFont="1" applyBorder="1" applyAlignment="1">
      <alignment vertical="center" shrinkToFit="1"/>
    </xf>
    <xf numFmtId="177" fontId="27" fillId="0" borderId="52" xfId="0" applyNumberFormat="1" applyFont="1" applyBorder="1" applyAlignment="1">
      <alignment vertical="center" shrinkToFit="1"/>
    </xf>
    <xf numFmtId="177" fontId="27" fillId="0" borderId="53" xfId="0" applyNumberFormat="1" applyFont="1" applyBorder="1" applyAlignment="1">
      <alignment vertical="center" shrinkToFit="1"/>
    </xf>
    <xf numFmtId="177" fontId="27" fillId="0" borderId="54" xfId="0" applyNumberFormat="1" applyFont="1" applyBorder="1" applyAlignment="1">
      <alignment vertical="center" shrinkToFit="1"/>
    </xf>
    <xf numFmtId="0" fontId="27" fillId="0" borderId="55" xfId="0" applyFont="1" applyBorder="1" applyAlignment="1">
      <alignment horizontal="center" vertical="center" shrinkToFit="1"/>
    </xf>
    <xf numFmtId="0" fontId="8" fillId="0" borderId="21" xfId="0" applyFont="1" applyBorder="1" applyAlignment="1">
      <alignment horizontal="distributed" vertical="center"/>
    </xf>
    <xf numFmtId="0" fontId="5" fillId="0" borderId="25" xfId="0" applyFont="1" applyBorder="1" applyAlignment="1">
      <alignment horizontal="distributed" vertical="center"/>
    </xf>
    <xf numFmtId="0" fontId="5" fillId="0" borderId="23" xfId="0" applyFont="1" applyBorder="1" applyAlignment="1">
      <alignment horizontal="distributed" vertical="center"/>
    </xf>
    <xf numFmtId="0" fontId="29" fillId="0" borderId="23" xfId="0" applyFont="1" applyBorder="1" applyAlignment="1">
      <alignment horizontal="distributed" vertical="center"/>
    </xf>
    <xf numFmtId="0" fontId="5" fillId="0" borderId="23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49" fontId="5" fillId="0" borderId="4" xfId="0" applyNumberFormat="1" applyFont="1" applyBorder="1" applyAlignment="1">
      <alignment horizontal="center" vertical="center" shrinkToFit="1"/>
    </xf>
    <xf numFmtId="0" fontId="0" fillId="0" borderId="0" xfId="0" applyAlignment="1">
      <alignment vertical="center"/>
    </xf>
    <xf numFmtId="0" fontId="0" fillId="0" borderId="22" xfId="0" applyBorder="1"/>
    <xf numFmtId="0" fontId="0" fillId="0" borderId="25" xfId="0" applyBorder="1"/>
    <xf numFmtId="0" fontId="0" fillId="0" borderId="21" xfId="0" applyBorder="1"/>
    <xf numFmtId="177" fontId="5" fillId="0" borderId="19" xfId="0" applyNumberFormat="1" applyFont="1" applyBorder="1" applyAlignment="1">
      <alignment horizontal="center" vertical="center" shrinkToFit="1"/>
    </xf>
    <xf numFmtId="0" fontId="27" fillId="0" borderId="21" xfId="0" applyFont="1" applyBorder="1" applyAlignment="1">
      <alignment vertical="center" shrinkToFit="1"/>
    </xf>
    <xf numFmtId="0" fontId="27" fillId="0" borderId="25" xfId="0" applyFont="1" applyBorder="1" applyAlignment="1">
      <alignment horizontal="center" vertical="center" shrinkToFit="1"/>
    </xf>
    <xf numFmtId="0" fontId="31" fillId="0" borderId="23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left" vertical="center" shrinkToFit="1"/>
    </xf>
    <xf numFmtId="49" fontId="32" fillId="0" borderId="4" xfId="0" applyNumberFormat="1" applyFont="1" applyBorder="1" applyAlignment="1">
      <alignment horizontal="center" vertical="center" shrinkToFit="1"/>
    </xf>
    <xf numFmtId="49" fontId="32" fillId="0" borderId="5" xfId="0" applyNumberFormat="1" applyFont="1" applyBorder="1" applyAlignment="1">
      <alignment horizontal="left" vertical="center" shrinkToFit="1"/>
    </xf>
    <xf numFmtId="0" fontId="3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30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0" fillId="33" borderId="0" xfId="0" applyFill="1"/>
    <xf numFmtId="0" fontId="27" fillId="0" borderId="58" xfId="0" applyFont="1" applyBorder="1" applyAlignment="1">
      <alignment horizontal="center" vertical="center" shrinkToFit="1"/>
    </xf>
    <xf numFmtId="0" fontId="27" fillId="0" borderId="57" xfId="0" applyFont="1" applyBorder="1" applyAlignment="1">
      <alignment horizontal="center" vertical="center" shrinkToFit="1"/>
    </xf>
    <xf numFmtId="0" fontId="27" fillId="0" borderId="12" xfId="0" applyFont="1" applyBorder="1" applyAlignment="1">
      <alignment vertical="center" shrinkToFit="1"/>
    </xf>
    <xf numFmtId="0" fontId="27" fillId="0" borderId="12" xfId="0" applyFont="1" applyBorder="1" applyAlignment="1">
      <alignment horizontal="right" vertical="center"/>
    </xf>
    <xf numFmtId="0" fontId="27" fillId="0" borderId="21" xfId="0" applyFont="1" applyBorder="1" applyAlignment="1">
      <alignment vertical="center" wrapText="1" shrinkToFit="1"/>
    </xf>
    <xf numFmtId="177" fontId="32" fillId="0" borderId="19" xfId="0" applyNumberFormat="1" applyFont="1" applyBorder="1" applyAlignment="1">
      <alignment vertical="center" shrinkToFit="1"/>
    </xf>
    <xf numFmtId="177" fontId="32" fillId="0" borderId="19" xfId="0" applyNumberFormat="1" applyFont="1" applyBorder="1" applyAlignment="1">
      <alignment horizontal="center" vertical="center" shrinkToFit="1"/>
    </xf>
    <xf numFmtId="177" fontId="32" fillId="0" borderId="4" xfId="0" applyNumberFormat="1" applyFont="1" applyBorder="1" applyAlignment="1">
      <alignment vertical="center" shrinkToFit="1"/>
    </xf>
    <xf numFmtId="177" fontId="32" fillId="0" borderId="17" xfId="0" applyNumberFormat="1" applyFont="1" applyBorder="1" applyAlignment="1">
      <alignment horizontal="right" vertical="center" shrinkToFit="1"/>
    </xf>
    <xf numFmtId="0" fontId="27" fillId="34" borderId="0" xfId="0" applyFont="1" applyFill="1" applyAlignment="1">
      <alignment vertical="center"/>
    </xf>
    <xf numFmtId="49" fontId="27" fillId="34" borderId="0" xfId="0" applyNumberFormat="1" applyFont="1" applyFill="1" applyAlignment="1">
      <alignment vertical="center"/>
    </xf>
    <xf numFmtId="0" fontId="27" fillId="34" borderId="12" xfId="0" applyFont="1" applyFill="1" applyBorder="1" applyAlignment="1">
      <alignment vertical="center" shrinkToFit="1"/>
    </xf>
    <xf numFmtId="0" fontId="27" fillId="34" borderId="12" xfId="0" applyFont="1" applyFill="1" applyBorder="1" applyAlignment="1">
      <alignment horizontal="right" vertical="center"/>
    </xf>
    <xf numFmtId="0" fontId="27" fillId="34" borderId="21" xfId="0" applyFont="1" applyFill="1" applyBorder="1" applyAlignment="1">
      <alignment vertical="center" shrinkToFit="1"/>
    </xf>
    <xf numFmtId="0" fontId="27" fillId="34" borderId="4" xfId="0" applyFont="1" applyFill="1" applyBorder="1" applyAlignment="1">
      <alignment horizontal="center" vertical="center" shrinkToFit="1"/>
    </xf>
    <xf numFmtId="0" fontId="27" fillId="34" borderId="21" xfId="0" applyFont="1" applyFill="1" applyBorder="1" applyAlignment="1">
      <alignment vertical="center" wrapText="1" shrinkToFit="1"/>
    </xf>
    <xf numFmtId="0" fontId="27" fillId="34" borderId="33" xfId="0" applyFont="1" applyFill="1" applyBorder="1" applyAlignment="1">
      <alignment horizontal="center" vertical="center" shrinkToFit="1"/>
    </xf>
    <xf numFmtId="0" fontId="27" fillId="34" borderId="30" xfId="0" applyFont="1" applyFill="1" applyBorder="1" applyAlignment="1">
      <alignment horizontal="center" vertical="center" shrinkToFit="1"/>
    </xf>
    <xf numFmtId="0" fontId="27" fillId="34" borderId="0" xfId="0" applyFont="1" applyFill="1" applyAlignment="1">
      <alignment vertical="center" shrinkToFit="1"/>
    </xf>
    <xf numFmtId="0" fontId="27" fillId="34" borderId="25" xfId="0" applyFont="1" applyFill="1" applyBorder="1" applyAlignment="1">
      <alignment horizontal="center" vertical="center" shrinkToFit="1"/>
    </xf>
    <xf numFmtId="0" fontId="27" fillId="34" borderId="31" xfId="0" applyFont="1" applyFill="1" applyBorder="1" applyAlignment="1">
      <alignment horizontal="center" vertical="center" shrinkToFit="1"/>
    </xf>
    <xf numFmtId="0" fontId="27" fillId="34" borderId="34" xfId="0" applyFont="1" applyFill="1" applyBorder="1" applyAlignment="1">
      <alignment horizontal="center" vertical="center" shrinkToFit="1"/>
    </xf>
    <xf numFmtId="0" fontId="31" fillId="34" borderId="4" xfId="0" applyFont="1" applyFill="1" applyBorder="1" applyAlignment="1">
      <alignment horizontal="center" vertical="center" shrinkToFit="1"/>
    </xf>
    <xf numFmtId="0" fontId="31" fillId="34" borderId="33" xfId="0" applyFont="1" applyFill="1" applyBorder="1" applyAlignment="1">
      <alignment horizontal="center" vertical="center" shrinkToFit="1"/>
    </xf>
    <xf numFmtId="0" fontId="31" fillId="34" borderId="30" xfId="0" applyFont="1" applyFill="1" applyBorder="1" applyAlignment="1">
      <alignment horizontal="center" vertical="center" shrinkToFit="1"/>
    </xf>
    <xf numFmtId="0" fontId="31" fillId="34" borderId="58" xfId="0" applyFont="1" applyFill="1" applyBorder="1" applyAlignment="1">
      <alignment horizontal="center" vertical="center" shrinkToFit="1"/>
    </xf>
    <xf numFmtId="177" fontId="31" fillId="34" borderId="33" xfId="0" applyNumberFormat="1" applyFont="1" applyFill="1" applyBorder="1" applyAlignment="1">
      <alignment vertical="center" shrinkToFit="1"/>
    </xf>
    <xf numFmtId="177" fontId="31" fillId="34" borderId="30" xfId="0" applyNumberFormat="1" applyFont="1" applyFill="1" applyBorder="1" applyAlignment="1">
      <alignment vertical="center" shrinkToFit="1"/>
    </xf>
    <xf numFmtId="177" fontId="31" fillId="34" borderId="32" xfId="0" applyNumberFormat="1" applyFont="1" applyFill="1" applyBorder="1" applyAlignment="1">
      <alignment vertical="center" shrinkToFit="1"/>
    </xf>
    <xf numFmtId="177" fontId="31" fillId="34" borderId="51" xfId="0" applyNumberFormat="1" applyFont="1" applyFill="1" applyBorder="1" applyAlignment="1">
      <alignment vertical="center" shrinkToFit="1"/>
    </xf>
    <xf numFmtId="177" fontId="31" fillId="34" borderId="52" xfId="0" applyNumberFormat="1" applyFont="1" applyFill="1" applyBorder="1" applyAlignment="1">
      <alignment vertical="center" shrinkToFit="1"/>
    </xf>
    <xf numFmtId="0" fontId="31" fillId="34" borderId="39" xfId="0" applyFont="1" applyFill="1" applyBorder="1" applyAlignment="1">
      <alignment horizontal="center" vertical="center" shrinkToFit="1"/>
    </xf>
    <xf numFmtId="0" fontId="31" fillId="34" borderId="57" xfId="0" applyFont="1" applyFill="1" applyBorder="1" applyAlignment="1">
      <alignment horizontal="center" vertical="center" shrinkToFit="1"/>
    </xf>
    <xf numFmtId="177" fontId="31" fillId="34" borderId="28" xfId="0" applyNumberFormat="1" applyFont="1" applyFill="1" applyBorder="1" applyAlignment="1">
      <alignment vertical="center" shrinkToFit="1"/>
    </xf>
    <xf numFmtId="177" fontId="31" fillId="34" borderId="53" xfId="0" applyNumberFormat="1" applyFont="1" applyFill="1" applyBorder="1" applyAlignment="1">
      <alignment vertical="center" shrinkToFit="1"/>
    </xf>
    <xf numFmtId="0" fontId="27" fillId="34" borderId="15" xfId="0" applyFont="1" applyFill="1" applyBorder="1" applyAlignment="1">
      <alignment horizontal="center" vertical="center" shrinkToFit="1"/>
    </xf>
    <xf numFmtId="177" fontId="31" fillId="34" borderId="38" xfId="0" applyNumberFormat="1" applyFont="1" applyFill="1" applyBorder="1" applyAlignment="1">
      <alignment vertical="center" shrinkToFit="1"/>
    </xf>
    <xf numFmtId="177" fontId="31" fillId="34" borderId="35" xfId="0" applyNumberFormat="1" applyFont="1" applyFill="1" applyBorder="1" applyAlignment="1">
      <alignment vertical="center" shrinkToFit="1"/>
    </xf>
    <xf numFmtId="177" fontId="31" fillId="34" borderId="36" xfId="0" applyNumberFormat="1" applyFont="1" applyFill="1" applyBorder="1" applyAlignment="1">
      <alignment vertical="center" shrinkToFit="1"/>
    </xf>
    <xf numFmtId="177" fontId="31" fillId="34" borderId="54" xfId="0" applyNumberFormat="1" applyFont="1" applyFill="1" applyBorder="1" applyAlignment="1">
      <alignment vertical="center" shrinkToFit="1"/>
    </xf>
    <xf numFmtId="0" fontId="27" fillId="34" borderId="0" xfId="0" applyFont="1" applyFill="1" applyAlignment="1">
      <alignment vertical="center" wrapText="1" shrinkToFit="1"/>
    </xf>
    <xf numFmtId="0" fontId="28" fillId="34" borderId="0" xfId="0" applyFont="1" applyFill="1" applyAlignment="1">
      <alignment vertical="center" shrinkToFit="1"/>
    </xf>
    <xf numFmtId="0" fontId="27" fillId="34" borderId="55" xfId="0" applyFont="1" applyFill="1" applyBorder="1" applyAlignment="1">
      <alignment horizontal="center" vertical="center" shrinkToFit="1"/>
    </xf>
    <xf numFmtId="0" fontId="27" fillId="34" borderId="0" xfId="0" applyFont="1" applyFill="1" applyAlignment="1">
      <alignment vertical="center" wrapText="1"/>
    </xf>
    <xf numFmtId="0" fontId="28" fillId="34" borderId="0" xfId="0" applyFont="1" applyFill="1" applyAlignment="1">
      <alignment vertical="center" wrapText="1"/>
    </xf>
    <xf numFmtId="177" fontId="27" fillId="34" borderId="0" xfId="0" applyNumberFormat="1" applyFont="1" applyFill="1" applyAlignment="1">
      <alignment vertical="center" shrinkToFit="1"/>
    </xf>
    <xf numFmtId="177" fontId="0" fillId="34" borderId="0" xfId="0" applyNumberFormat="1" applyFill="1"/>
    <xf numFmtId="177" fontId="31" fillId="34" borderId="29" xfId="0" applyNumberFormat="1" applyFont="1" applyFill="1" applyBorder="1" applyAlignment="1">
      <alignment vertical="center" shrinkToFit="1"/>
    </xf>
    <xf numFmtId="177" fontId="31" fillId="34" borderId="27" xfId="0" applyNumberFormat="1" applyFont="1" applyFill="1" applyBorder="1" applyAlignment="1">
      <alignment vertical="center" shrinkToFit="1"/>
    </xf>
    <xf numFmtId="177" fontId="31" fillId="34" borderId="26" xfId="0" applyNumberFormat="1" applyFont="1" applyFill="1" applyBorder="1" applyAlignment="1">
      <alignment vertical="center" shrinkToFit="1"/>
    </xf>
    <xf numFmtId="177" fontId="31" fillId="34" borderId="24" xfId="0" applyNumberFormat="1" applyFont="1" applyFill="1" applyBorder="1" applyAlignment="1">
      <alignment vertical="center" shrinkToFit="1"/>
    </xf>
    <xf numFmtId="177" fontId="30" fillId="0" borderId="0" xfId="0" applyNumberFormat="1" applyFont="1" applyAlignment="1">
      <alignment horizontal="center" vertical="center"/>
    </xf>
    <xf numFmtId="0" fontId="27" fillId="0" borderId="13" xfId="0" applyFont="1" applyBorder="1" applyAlignment="1">
      <alignment vertical="center" shrinkToFit="1"/>
    </xf>
    <xf numFmtId="0" fontId="27" fillId="34" borderId="39" xfId="0" applyFont="1" applyFill="1" applyBorder="1" applyAlignment="1">
      <alignment horizontal="center" vertical="center" shrinkToFit="1"/>
    </xf>
    <xf numFmtId="0" fontId="27" fillId="0" borderId="59" xfId="0" applyFont="1" applyBorder="1" applyAlignment="1">
      <alignment horizontal="center" vertical="center" shrinkToFit="1"/>
    </xf>
    <xf numFmtId="0" fontId="31" fillId="34" borderId="59" xfId="0" applyFont="1" applyFill="1" applyBorder="1" applyAlignment="1">
      <alignment horizontal="center" vertical="center" shrinkToFit="1"/>
    </xf>
    <xf numFmtId="0" fontId="27" fillId="0" borderId="50" xfId="0" applyFont="1" applyBorder="1" applyAlignment="1">
      <alignment horizontal="center" vertical="center" wrapText="1" shrinkToFit="1"/>
    </xf>
    <xf numFmtId="0" fontId="30" fillId="0" borderId="0" xfId="0" applyFont="1" applyAlignment="1">
      <alignment vertical="center"/>
    </xf>
    <xf numFmtId="0" fontId="27" fillId="0" borderId="51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vertical="center"/>
    </xf>
    <xf numFmtId="9" fontId="2" fillId="0" borderId="0" xfId="28" applyFont="1" applyAlignment="1">
      <alignment horizontal="left" vertical="top" wrapText="1"/>
    </xf>
    <xf numFmtId="0" fontId="2" fillId="0" borderId="0" xfId="0" applyFont="1" applyAlignment="1">
      <alignment vertical="center" shrinkToFi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21" xfId="0" applyFont="1" applyBorder="1" applyAlignment="1">
      <alignment vertical="center"/>
    </xf>
    <xf numFmtId="0" fontId="0" fillId="0" borderId="25" xfId="0" applyBorder="1" applyAlignment="1">
      <alignment vertical="center"/>
    </xf>
    <xf numFmtId="0" fontId="5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25" xfId="0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3" xfId="0" applyFont="1" applyBorder="1" applyAlignment="1">
      <alignment horizontal="left" vertical="center" indent="3"/>
    </xf>
    <xf numFmtId="0" fontId="8" fillId="0" borderId="14" xfId="0" applyFont="1" applyBorder="1" applyAlignment="1">
      <alignment horizontal="left" vertical="center" indent="3"/>
    </xf>
    <xf numFmtId="0" fontId="8" fillId="0" borderId="6" xfId="0" applyFont="1" applyBorder="1" applyAlignment="1">
      <alignment horizontal="left" vertical="center" indent="3"/>
    </xf>
    <xf numFmtId="0" fontId="5" fillId="0" borderId="15" xfId="0" applyFont="1" applyBorder="1" applyAlignment="1">
      <alignment horizontal="left" vertical="center" indent="3"/>
    </xf>
    <xf numFmtId="0" fontId="5" fillId="0" borderId="12" xfId="0" applyFont="1" applyBorder="1" applyAlignment="1">
      <alignment horizontal="left" vertical="center" indent="3"/>
    </xf>
    <xf numFmtId="0" fontId="5" fillId="0" borderId="3" xfId="0" applyFont="1" applyBorder="1" applyAlignment="1">
      <alignment horizontal="left" vertical="center" indent="3"/>
    </xf>
    <xf numFmtId="0" fontId="5" fillId="0" borderId="5" xfId="0" applyFont="1" applyBorder="1" applyAlignment="1">
      <alignment horizontal="left" vertical="center" indent="3"/>
    </xf>
    <xf numFmtId="0" fontId="5" fillId="0" borderId="2" xfId="0" applyFont="1" applyBorder="1" applyAlignment="1">
      <alignment horizontal="left" vertical="center" indent="3"/>
    </xf>
    <xf numFmtId="0" fontId="5" fillId="0" borderId="4" xfId="0" applyFont="1" applyBorder="1" applyAlignment="1">
      <alignment horizontal="center" vertical="center" shrinkToFit="1"/>
    </xf>
    <xf numFmtId="0" fontId="0" fillId="0" borderId="2" xfId="0" applyBorder="1" applyAlignment="1">
      <alignment vertical="center"/>
    </xf>
    <xf numFmtId="0" fontId="5" fillId="0" borderId="4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7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27" fillId="34" borderId="9" xfId="0" applyFont="1" applyFill="1" applyBorder="1" applyAlignment="1">
      <alignment horizontal="center" vertical="center"/>
    </xf>
    <xf numFmtId="0" fontId="0" fillId="34" borderId="11" xfId="0" applyFill="1" applyBorder="1" applyAlignment="1">
      <alignment horizontal="center" vertical="center"/>
    </xf>
    <xf numFmtId="0" fontId="27" fillId="0" borderId="4" xfId="0" applyFont="1" applyBorder="1" applyAlignment="1">
      <alignment vertical="center"/>
    </xf>
    <xf numFmtId="0" fontId="27" fillId="0" borderId="13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27" fillId="0" borderId="23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 shrinkToFit="1"/>
    </xf>
    <xf numFmtId="0" fontId="27" fillId="0" borderId="5" xfId="0" applyFont="1" applyBorder="1" applyAlignment="1">
      <alignment horizontal="center" vertical="center" shrinkToFit="1"/>
    </xf>
    <xf numFmtId="0" fontId="27" fillId="0" borderId="33" xfId="0" applyFont="1" applyBorder="1" applyAlignment="1">
      <alignment horizontal="center" vertical="center" shrinkToFit="1"/>
    </xf>
    <xf numFmtId="0" fontId="27" fillId="0" borderId="30" xfId="0" applyFont="1" applyBorder="1" applyAlignment="1">
      <alignment horizontal="center" vertical="center" shrinkToFit="1"/>
    </xf>
    <xf numFmtId="0" fontId="27" fillId="0" borderId="40" xfId="0" applyFont="1" applyBorder="1" applyAlignment="1">
      <alignment horizontal="center" vertical="center" shrinkToFit="1"/>
    </xf>
    <xf numFmtId="0" fontId="27" fillId="0" borderId="9" xfId="0" applyFont="1" applyBorder="1" applyAlignment="1">
      <alignment horizontal="center" vertical="center" shrinkToFit="1"/>
    </xf>
    <xf numFmtId="0" fontId="27" fillId="0" borderId="10" xfId="0" applyFont="1" applyBorder="1" applyAlignment="1">
      <alignment horizontal="center" vertical="center" shrinkToFit="1"/>
    </xf>
    <xf numFmtId="0" fontId="27" fillId="0" borderId="13" xfId="0" applyFont="1" applyBorder="1" applyAlignment="1">
      <alignment horizontal="center" vertical="center" shrinkToFit="1"/>
    </xf>
    <xf numFmtId="0" fontId="0" fillId="0" borderId="6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7" fillId="0" borderId="2" xfId="0" applyFont="1" applyBorder="1" applyAlignment="1">
      <alignment horizontal="center" vertical="center" shrinkToFit="1"/>
    </xf>
    <xf numFmtId="0" fontId="27" fillId="0" borderId="26" xfId="0" applyFont="1" applyBorder="1" applyAlignment="1">
      <alignment horizontal="center" vertical="center" shrinkToFit="1"/>
    </xf>
    <xf numFmtId="0" fontId="27" fillId="0" borderId="24" xfId="0" applyFont="1" applyBorder="1" applyAlignment="1">
      <alignment horizontal="center" vertical="center" shrinkToFit="1"/>
    </xf>
    <xf numFmtId="0" fontId="27" fillId="0" borderId="37" xfId="0" applyFont="1" applyBorder="1" applyAlignment="1">
      <alignment horizontal="center" vertical="center" shrinkToFit="1"/>
    </xf>
    <xf numFmtId="0" fontId="32" fillId="0" borderId="15" xfId="0" applyFont="1" applyBorder="1" applyAlignment="1">
      <alignment horizontal="left" vertical="center" indent="3"/>
    </xf>
    <xf numFmtId="0" fontId="32" fillId="0" borderId="12" xfId="0" applyFont="1" applyBorder="1" applyAlignment="1">
      <alignment horizontal="left" vertical="center" indent="3"/>
    </xf>
    <xf numFmtId="0" fontId="32" fillId="0" borderId="3" xfId="0" applyFont="1" applyBorder="1" applyAlignment="1">
      <alignment horizontal="left" vertical="center" indent="3"/>
    </xf>
    <xf numFmtId="0" fontId="32" fillId="0" borderId="5" xfId="0" applyFont="1" applyBorder="1" applyAlignment="1">
      <alignment horizontal="left" vertical="center" indent="3"/>
    </xf>
    <xf numFmtId="0" fontId="32" fillId="0" borderId="2" xfId="0" applyFont="1" applyBorder="1" applyAlignment="1">
      <alignment horizontal="left" vertical="center" indent="3"/>
    </xf>
    <xf numFmtId="0" fontId="32" fillId="0" borderId="4" xfId="0" applyFont="1" applyBorder="1" applyAlignment="1">
      <alignment vertical="center"/>
    </xf>
    <xf numFmtId="0" fontId="33" fillId="0" borderId="5" xfId="0" applyFont="1" applyBorder="1" applyAlignment="1">
      <alignment vertical="center"/>
    </xf>
    <xf numFmtId="0" fontId="33" fillId="0" borderId="2" xfId="0" applyFont="1" applyBorder="1" applyAlignment="1">
      <alignment vertical="center"/>
    </xf>
    <xf numFmtId="0" fontId="31" fillId="34" borderId="4" xfId="0" applyFont="1" applyFill="1" applyBorder="1" applyAlignment="1">
      <alignment vertical="center"/>
    </xf>
    <xf numFmtId="0" fontId="33" fillId="34" borderId="2" xfId="0" applyFont="1" applyFill="1" applyBorder="1" applyAlignment="1">
      <alignment vertical="center"/>
    </xf>
    <xf numFmtId="0" fontId="31" fillId="34" borderId="13" xfId="0" applyFont="1" applyFill="1" applyBorder="1" applyAlignment="1">
      <alignment vertical="center"/>
    </xf>
    <xf numFmtId="0" fontId="33" fillId="34" borderId="6" xfId="0" applyFont="1" applyFill="1" applyBorder="1" applyAlignment="1">
      <alignment vertical="center"/>
    </xf>
    <xf numFmtId="0" fontId="27" fillId="34" borderId="9" xfId="0" applyFont="1" applyFill="1" applyBorder="1" applyAlignment="1">
      <alignment horizontal="center" vertical="center" shrinkToFit="1"/>
    </xf>
    <xf numFmtId="0" fontId="27" fillId="34" borderId="10" xfId="0" applyFont="1" applyFill="1" applyBorder="1" applyAlignment="1">
      <alignment horizontal="center" vertical="center" shrinkToFit="1"/>
    </xf>
    <xf numFmtId="0" fontId="27" fillId="34" borderId="13" xfId="0" applyFont="1" applyFill="1" applyBorder="1" applyAlignment="1">
      <alignment horizontal="center" vertical="center" shrinkToFit="1"/>
    </xf>
    <xf numFmtId="0" fontId="0" fillId="34" borderId="6" xfId="0" applyFill="1" applyBorder="1" applyAlignment="1">
      <alignment horizontal="center" vertical="center"/>
    </xf>
    <xf numFmtId="0" fontId="0" fillId="34" borderId="16" xfId="0" applyFill="1" applyBorder="1" applyAlignment="1">
      <alignment horizontal="center" vertical="center"/>
    </xf>
    <xf numFmtId="0" fontId="0" fillId="34" borderId="7" xfId="0" applyFill="1" applyBorder="1" applyAlignment="1">
      <alignment horizontal="center" vertical="center"/>
    </xf>
    <xf numFmtId="0" fontId="0" fillId="34" borderId="15" xfId="0" applyFill="1" applyBorder="1" applyAlignment="1">
      <alignment horizontal="center" vertical="center"/>
    </xf>
    <xf numFmtId="0" fontId="0" fillId="34" borderId="3" xfId="0" applyFill="1" applyBorder="1" applyAlignment="1">
      <alignment horizontal="center" vertical="center"/>
    </xf>
    <xf numFmtId="0" fontId="27" fillId="34" borderId="4" xfId="0" applyFont="1" applyFill="1" applyBorder="1" applyAlignment="1">
      <alignment horizontal="center" vertical="center" shrinkToFit="1"/>
    </xf>
    <xf numFmtId="0" fontId="27" fillId="34" borderId="5" xfId="0" applyFont="1" applyFill="1" applyBorder="1" applyAlignment="1">
      <alignment horizontal="center" vertical="center" shrinkToFit="1"/>
    </xf>
    <xf numFmtId="0" fontId="27" fillId="34" borderId="2" xfId="0" applyFont="1" applyFill="1" applyBorder="1" applyAlignment="1">
      <alignment horizontal="center" vertical="center" shrinkToFit="1"/>
    </xf>
    <xf numFmtId="0" fontId="27" fillId="34" borderId="26" xfId="0" applyFont="1" applyFill="1" applyBorder="1" applyAlignment="1">
      <alignment horizontal="center" vertical="center" shrinkToFit="1"/>
    </xf>
    <xf numFmtId="0" fontId="27" fillId="34" borderId="24" xfId="0" applyFont="1" applyFill="1" applyBorder="1" applyAlignment="1">
      <alignment horizontal="center" vertical="center" shrinkToFit="1"/>
    </xf>
    <xf numFmtId="0" fontId="27" fillId="34" borderId="37" xfId="0" applyFont="1" applyFill="1" applyBorder="1" applyAlignment="1">
      <alignment horizontal="center" vertical="center" shrinkToFit="1"/>
    </xf>
    <xf numFmtId="0" fontId="31" fillId="34" borderId="23" xfId="0" applyFont="1" applyFill="1" applyBorder="1" applyAlignment="1">
      <alignment horizontal="center" vertical="center"/>
    </xf>
    <xf numFmtId="0" fontId="27" fillId="34" borderId="12" xfId="0" applyFont="1" applyFill="1" applyBorder="1" applyAlignment="1">
      <alignment horizontal="center" vertical="center"/>
    </xf>
    <xf numFmtId="0" fontId="27" fillId="34" borderId="33" xfId="0" applyFont="1" applyFill="1" applyBorder="1" applyAlignment="1">
      <alignment horizontal="center" vertical="center" shrinkToFit="1"/>
    </xf>
    <xf numFmtId="0" fontId="27" fillId="34" borderId="30" xfId="0" applyFont="1" applyFill="1" applyBorder="1" applyAlignment="1">
      <alignment horizontal="center" vertical="center" shrinkToFit="1"/>
    </xf>
    <xf numFmtId="0" fontId="27" fillId="34" borderId="40" xfId="0" applyFont="1" applyFill="1" applyBorder="1" applyAlignment="1">
      <alignment horizontal="center" vertical="center" shrinkToFit="1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パーセント 2" xfId="28" xr:uid="{00000000-0005-0000-0000-00001B000000}"/>
    <cellStyle name="メモ" xfId="29" builtinId="10" customBuiltin="1"/>
    <cellStyle name="リンク セル" xfId="30" builtinId="24" customBuiltin="1"/>
    <cellStyle name="悪い" xfId="31" builtinId="27" customBuiltin="1"/>
    <cellStyle name="計算" xfId="32" builtinId="22" customBuiltin="1"/>
    <cellStyle name="警告文" xfId="33" builtinId="11" customBuiltin="1"/>
    <cellStyle name="桁区切り 2" xfId="34" xr:uid="{00000000-0005-0000-0000-000021000000}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39" builtinId="25" customBuiltin="1"/>
    <cellStyle name="出力" xfId="40" builtinId="21" customBuiltin="1"/>
    <cellStyle name="説明文" xfId="41" builtinId="53" customBuiltin="1"/>
    <cellStyle name="入力" xfId="42" builtinId="20" customBuiltin="1"/>
    <cellStyle name="標準" xfId="0" builtinId="0"/>
    <cellStyle name="良い" xfId="43" builtinId="26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180976</xdr:colOff>
      <xdr:row>4</xdr:row>
      <xdr:rowOff>133350</xdr:rowOff>
    </xdr:from>
    <xdr:ext cx="1876424" cy="580803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80013D9-8C32-4C92-88B6-5551FBC43808}"/>
            </a:ext>
          </a:extLst>
        </xdr:cNvPr>
        <xdr:cNvSpPr txBox="1"/>
      </xdr:nvSpPr>
      <xdr:spPr>
        <a:xfrm>
          <a:off x="4800601" y="819150"/>
          <a:ext cx="1876424" cy="580803"/>
        </a:xfrm>
        <a:prstGeom prst="wedgeRoundRectCallout">
          <a:avLst>
            <a:gd name="adj1" fmla="val -44871"/>
            <a:gd name="adj2" fmla="val 90762"/>
            <a:gd name="adj3" fmla="val 16667"/>
          </a:avLst>
        </a:prstGeom>
        <a:solidFill>
          <a:srgbClr val="0000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28800" tIns="28800" rIns="28800" bIns="28800" rtlCol="0" anchor="t">
          <a:spAutoFit/>
        </a:bodyPr>
        <a:lstStyle/>
        <a:p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基本的に</a:t>
          </a:r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４月１日～３月</a:t>
          </a:r>
          <a:r>
            <a:rPr kumimoji="1" lang="en-US" altLang="ja-JP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31</a:t>
          </a:r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日</a:t>
          </a:r>
        </a:p>
      </xdr:txBody>
    </xdr:sp>
    <xdr:clientData/>
  </xdr:oneCellAnchor>
  <xdr:oneCellAnchor>
    <xdr:from>
      <xdr:col>5</xdr:col>
      <xdr:colOff>47624</xdr:colOff>
      <xdr:row>10</xdr:row>
      <xdr:rowOff>133350</xdr:rowOff>
    </xdr:from>
    <xdr:ext cx="1895476" cy="3225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13A32F74-81D9-4074-BA08-5F703393B084}"/>
            </a:ext>
          </a:extLst>
        </xdr:cNvPr>
        <xdr:cNvSpPr txBox="1"/>
      </xdr:nvSpPr>
      <xdr:spPr>
        <a:xfrm>
          <a:off x="3819524" y="1943100"/>
          <a:ext cx="1895476" cy="322577"/>
        </a:xfrm>
        <a:prstGeom prst="wedgeRoundRectCallout">
          <a:avLst>
            <a:gd name="adj1" fmla="val -62062"/>
            <a:gd name="adj2" fmla="val -5746"/>
            <a:gd name="adj3" fmla="val 16667"/>
          </a:avLst>
        </a:prstGeom>
        <a:solidFill>
          <a:srgbClr val="0000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28800" tIns="28800" rIns="28800" bIns="28800" rtlCol="0" anchor="t">
          <a:spAutoFit/>
        </a:bodyPr>
        <a:lstStyle/>
        <a:p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対象区分ごとに作成</a:t>
          </a:r>
        </a:p>
      </xdr:txBody>
    </xdr:sp>
    <xdr:clientData/>
  </xdr:oneCellAnchor>
  <xdr:oneCellAnchor>
    <xdr:from>
      <xdr:col>7</xdr:col>
      <xdr:colOff>114299</xdr:colOff>
      <xdr:row>16</xdr:row>
      <xdr:rowOff>114299</xdr:rowOff>
    </xdr:from>
    <xdr:ext cx="1485901" cy="942976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B37DAB37-81DA-4380-867F-75FFEFDF5D7B}"/>
            </a:ext>
          </a:extLst>
        </xdr:cNvPr>
        <xdr:cNvSpPr txBox="1"/>
      </xdr:nvSpPr>
      <xdr:spPr>
        <a:xfrm>
          <a:off x="4733924" y="3105149"/>
          <a:ext cx="1485901" cy="942976"/>
        </a:xfrm>
        <a:prstGeom prst="wedgeRoundRectCallout">
          <a:avLst>
            <a:gd name="adj1" fmla="val -25333"/>
            <a:gd name="adj2" fmla="val -69533"/>
            <a:gd name="adj3" fmla="val 16667"/>
          </a:avLst>
        </a:prstGeom>
        <a:solidFill>
          <a:srgbClr val="0000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28800" tIns="28800" rIns="28800" bIns="28800" rtlCol="0" anchor="t">
          <a:noAutofit/>
        </a:bodyPr>
        <a:lstStyle/>
        <a:p>
          <a:r>
            <a:rPr kumimoji="1" lang="ja-JP" altLang="en-US" sz="14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国実施要領</a:t>
          </a:r>
          <a:endParaRPr kumimoji="1" lang="en-US" altLang="ja-JP" sz="1400" b="1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ja-JP" sz="14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別表</a:t>
          </a:r>
          <a:r>
            <a:rPr kumimoji="1" lang="ja-JP" altLang="en-US" sz="14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１（</a:t>
          </a:r>
          <a:r>
            <a:rPr kumimoji="1" lang="ja-JP" altLang="ja-JP" sz="14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基準額</a:t>
          </a:r>
          <a:r>
            <a:rPr kumimoji="1" lang="ja-JP" altLang="en-US" sz="14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）</a:t>
          </a:r>
          <a:endParaRPr kumimoji="1" lang="en-US" altLang="ja-JP" sz="1400" b="1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4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から引用</a:t>
          </a:r>
          <a:endParaRPr kumimoji="1" lang="en-US" altLang="ja-JP" sz="1400" b="1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4</xdr:col>
      <xdr:colOff>152400</xdr:colOff>
      <xdr:row>41</xdr:row>
      <xdr:rowOff>209550</xdr:rowOff>
    </xdr:from>
    <xdr:ext cx="3300582" cy="83903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A7F868D2-8DBB-4705-AA84-ECC92F48FC8E}"/>
            </a:ext>
          </a:extLst>
        </xdr:cNvPr>
        <xdr:cNvSpPr txBox="1"/>
      </xdr:nvSpPr>
      <xdr:spPr>
        <a:xfrm>
          <a:off x="2962275" y="8915400"/>
          <a:ext cx="3300582" cy="839030"/>
        </a:xfrm>
        <a:prstGeom prst="wedgeRoundRectCallout">
          <a:avLst>
            <a:gd name="adj1" fmla="val 37975"/>
            <a:gd name="adj2" fmla="val 92339"/>
            <a:gd name="adj3" fmla="val 16667"/>
          </a:avLst>
        </a:prstGeom>
        <a:solidFill>
          <a:srgbClr val="0000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28800" tIns="28800" rIns="28800" bIns="28800" rtlCol="0" anchor="t">
          <a:spAutoFit/>
        </a:bodyPr>
        <a:lstStyle/>
        <a:p>
          <a:r>
            <a:rPr kumimoji="1" lang="ja-JP" altLang="en-US" sz="14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「合計」欄</a:t>
          </a:r>
          <a:endParaRPr kumimoji="1" lang="en-US" altLang="ja-JP" sz="1400" b="1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4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「４　交付申請明細（今年度出荷計画）」</a:t>
          </a:r>
          <a:endParaRPr kumimoji="1" lang="en-US" altLang="ja-JP" sz="1400" b="1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4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の申請額と同じ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264582</xdr:colOff>
      <xdr:row>0</xdr:row>
      <xdr:rowOff>158750</xdr:rowOff>
    </xdr:from>
    <xdr:ext cx="1905001" cy="32257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CC297817-20A6-4798-919B-225487124D70}"/>
            </a:ext>
          </a:extLst>
        </xdr:cNvPr>
        <xdr:cNvSpPr txBox="1"/>
      </xdr:nvSpPr>
      <xdr:spPr>
        <a:xfrm>
          <a:off x="4773082" y="158750"/>
          <a:ext cx="1905001" cy="322577"/>
        </a:xfrm>
        <a:prstGeom prst="wedgeRoundRectCallout">
          <a:avLst>
            <a:gd name="adj1" fmla="val -62062"/>
            <a:gd name="adj2" fmla="val -5746"/>
            <a:gd name="adj3" fmla="val 16667"/>
          </a:avLst>
        </a:prstGeom>
        <a:solidFill>
          <a:srgbClr val="0000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28800" tIns="28800" rIns="28800" bIns="28800" rtlCol="0" anchor="t">
          <a:spAutoFit/>
        </a:bodyPr>
        <a:lstStyle/>
        <a:p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対象区分ごとに作成</a:t>
          </a:r>
        </a:p>
      </xdr:txBody>
    </xdr:sp>
    <xdr:clientData/>
  </xdr:oneCellAnchor>
  <xdr:oneCellAnchor>
    <xdr:from>
      <xdr:col>7</xdr:col>
      <xdr:colOff>21166</xdr:colOff>
      <xdr:row>8</xdr:row>
      <xdr:rowOff>63499</xdr:rowOff>
    </xdr:from>
    <xdr:ext cx="3503084" cy="2127251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5E50E4C4-6F0E-485E-B37B-B279A6815C71}"/>
            </a:ext>
          </a:extLst>
        </xdr:cNvPr>
        <xdr:cNvSpPr txBox="1"/>
      </xdr:nvSpPr>
      <xdr:spPr>
        <a:xfrm>
          <a:off x="3555999" y="1619249"/>
          <a:ext cx="3503084" cy="2127251"/>
        </a:xfrm>
        <a:prstGeom prst="wedgeRoundRectCallout">
          <a:avLst>
            <a:gd name="adj1" fmla="val -56572"/>
            <a:gd name="adj2" fmla="val -78989"/>
            <a:gd name="adj3" fmla="val 16667"/>
          </a:avLst>
        </a:prstGeom>
        <a:solidFill>
          <a:srgbClr val="0000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28800" tIns="28800" rIns="28800" bIns="28800" rtlCol="0" anchor="t">
          <a:noAutofit/>
        </a:bodyPr>
        <a:lstStyle/>
        <a:p>
          <a:r>
            <a:rPr kumimoji="1" lang="ja-JP" altLang="ja-JP" sz="14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交付要綱別表「基準額」から</a:t>
          </a:r>
          <a:r>
            <a:rPr kumimoji="1" lang="ja-JP" altLang="en-US" sz="14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引用</a:t>
          </a:r>
          <a:endParaRPr kumimoji="1" lang="en-US" altLang="ja-JP" sz="1400" b="1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endParaRPr kumimoji="1" lang="en-US" altLang="ja-JP" sz="1400" b="1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4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離島→（本島経由）→県外の場合は</a:t>
          </a:r>
          <a:endParaRPr kumimoji="1" lang="en-US" altLang="ja-JP" sz="1400" b="1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4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以下①＋</a:t>
          </a:r>
          <a:r>
            <a:rPr kumimoji="1" lang="ja-JP" altLang="ja-JP" sz="14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②</a:t>
          </a:r>
          <a:r>
            <a:rPr kumimoji="1" lang="ja-JP" altLang="en-US" sz="14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の単価を記載</a:t>
          </a:r>
          <a:endParaRPr kumimoji="1" lang="en-US" altLang="ja-JP" sz="1400" b="1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4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　①離島→本島（経由）　の単価</a:t>
          </a:r>
          <a:endParaRPr kumimoji="1" lang="en-US" altLang="ja-JP" sz="1400" b="1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　②本島→県外　の単価</a:t>
          </a:r>
          <a:endParaRPr kumimoji="1" lang="en-US" altLang="ja-JP" sz="1400" b="1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4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（離島→本島、本島→県外で行を分けず</a:t>
          </a:r>
          <a:endParaRPr kumimoji="1" lang="en-US" altLang="ja-JP" sz="1400" b="1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4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に記載する場合のみ）</a:t>
          </a:r>
          <a:endParaRPr lang="ja-JP" altLang="ja-JP" sz="1400">
            <a:solidFill>
              <a:schemeClr val="bg1"/>
            </a:solidFill>
            <a:effectLst/>
          </a:endParaRPr>
        </a:p>
      </xdr:txBody>
    </xdr:sp>
    <xdr:clientData/>
  </xdr:oneCellAnchor>
  <xdr:oneCellAnchor>
    <xdr:from>
      <xdr:col>0</xdr:col>
      <xdr:colOff>52915</xdr:colOff>
      <xdr:row>7</xdr:row>
      <xdr:rowOff>110066</xdr:rowOff>
    </xdr:from>
    <xdr:ext cx="3312585" cy="2461684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D8AB71A2-78B5-4A05-9D4A-A808F10F3945}"/>
            </a:ext>
          </a:extLst>
        </xdr:cNvPr>
        <xdr:cNvSpPr txBox="1"/>
      </xdr:nvSpPr>
      <xdr:spPr>
        <a:xfrm>
          <a:off x="52915" y="1485899"/>
          <a:ext cx="3312585" cy="2461684"/>
        </a:xfrm>
        <a:prstGeom prst="wedgeRoundRectCallout">
          <a:avLst>
            <a:gd name="adj1" fmla="val 31100"/>
            <a:gd name="adj2" fmla="val -61246"/>
            <a:gd name="adj3" fmla="val 16667"/>
          </a:avLst>
        </a:prstGeom>
        <a:solidFill>
          <a:srgbClr val="0000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28800" tIns="28800" rIns="28800" bIns="28800" rtlCol="0" anchor="t">
          <a:noAutofit/>
        </a:bodyPr>
        <a:lstStyle/>
        <a:p>
          <a:r>
            <a:rPr kumimoji="1" lang="ja-JP" altLang="en-US" sz="14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輸送方法：</a:t>
          </a:r>
          <a:endParaRPr kumimoji="1" lang="en-US" altLang="ja-JP" sz="1400" b="1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4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基本的に①にのみ記入</a:t>
          </a:r>
          <a:endParaRPr kumimoji="1" lang="en-US" altLang="ja-JP" sz="1400" b="1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endParaRPr kumimoji="1" lang="en-US" altLang="ja-JP" sz="1400" b="1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4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主に離島からの輸送について</a:t>
          </a:r>
          <a:endParaRPr kumimoji="1" lang="en-US" altLang="ja-JP" sz="1400" b="1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4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一旦本島を経由する場合に②を記入</a:t>
          </a:r>
          <a:endParaRPr kumimoji="1" lang="en-US" altLang="ja-JP" sz="1400" b="1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4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①</a:t>
          </a:r>
          <a:r>
            <a:rPr kumimoji="1" lang="ja-JP" altLang="ja-JP" sz="14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離島→本島（経由）　</a:t>
          </a:r>
          <a:r>
            <a:rPr kumimoji="1" lang="ja-JP" altLang="en-US" sz="14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の輸送方法</a:t>
          </a:r>
          <a:endParaRPr kumimoji="1" lang="en-US" altLang="ja-JP" sz="1400" b="1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ja-JP" sz="14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②本島→県外　</a:t>
          </a:r>
          <a:r>
            <a:rPr kumimoji="1" lang="ja-JP" altLang="en-US" sz="14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の輸送方法</a:t>
          </a:r>
          <a:endParaRPr kumimoji="1" lang="en-US" altLang="ja-JP" sz="1400" b="1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4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（離島→本島、本島→県外で行を分けずに記載する場合のみ）</a:t>
          </a:r>
          <a:endParaRPr kumimoji="1" lang="en-US" altLang="ja-JP" sz="1400" b="1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18</xdr:col>
      <xdr:colOff>95249</xdr:colOff>
      <xdr:row>13</xdr:row>
      <xdr:rowOff>52917</xdr:rowOff>
    </xdr:from>
    <xdr:ext cx="1849202" cy="83903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F5FD162F-431D-4A1C-974F-E38D2E4487D2}"/>
            </a:ext>
          </a:extLst>
        </xdr:cNvPr>
        <xdr:cNvSpPr txBox="1"/>
      </xdr:nvSpPr>
      <xdr:spPr>
        <a:xfrm>
          <a:off x="8985249" y="2508250"/>
          <a:ext cx="1849202" cy="839030"/>
        </a:xfrm>
        <a:prstGeom prst="wedgeRoundRectCallout">
          <a:avLst>
            <a:gd name="adj1" fmla="val 24833"/>
            <a:gd name="adj2" fmla="val 84062"/>
            <a:gd name="adj3" fmla="val 16667"/>
          </a:avLst>
        </a:prstGeom>
        <a:solidFill>
          <a:srgbClr val="0000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28800" tIns="28800" rIns="28800" bIns="28800" rtlCol="0" anchor="t">
          <a:spAutoFit/>
        </a:bodyPr>
        <a:lstStyle/>
        <a:p>
          <a:r>
            <a:rPr kumimoji="1" lang="ja-JP" altLang="en-US" sz="14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「合計」欄</a:t>
          </a:r>
          <a:endParaRPr kumimoji="1" lang="en-US" altLang="ja-JP" sz="1400" b="1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4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「３　交付申請内訳」</a:t>
          </a:r>
          <a:endParaRPr kumimoji="1" lang="en-US" altLang="ja-JP" sz="1400" b="1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4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の合計と同じ</a:t>
          </a:r>
        </a:p>
      </xdr:txBody>
    </xdr:sp>
    <xdr:clientData/>
  </xdr:oneCellAnchor>
  <xdr:oneCellAnchor>
    <xdr:from>
      <xdr:col>8</xdr:col>
      <xdr:colOff>42333</xdr:colOff>
      <xdr:row>29</xdr:row>
      <xdr:rowOff>31749</xdr:rowOff>
    </xdr:from>
    <xdr:ext cx="4301235" cy="1339735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5FE1B057-A0D5-46FA-9129-38C0F096C76C}"/>
            </a:ext>
          </a:extLst>
        </xdr:cNvPr>
        <xdr:cNvSpPr txBox="1"/>
      </xdr:nvSpPr>
      <xdr:spPr>
        <a:xfrm>
          <a:off x="4064000" y="5365749"/>
          <a:ext cx="4301235" cy="1339735"/>
        </a:xfrm>
        <a:prstGeom prst="roundRect">
          <a:avLst/>
        </a:prstGeom>
        <a:solidFill>
          <a:srgbClr val="0000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28800" tIns="28800" rIns="28800" bIns="28800" rtlCol="0" anchor="t">
          <a:spAutoFit/>
        </a:bodyPr>
        <a:lstStyle/>
        <a:p>
          <a:r>
            <a:rPr kumimoji="1" lang="ja-JP" altLang="en-US" sz="14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（前年度（旧）補助事業者）</a:t>
          </a:r>
        </a:p>
        <a:p>
          <a:r>
            <a:rPr kumimoji="1" lang="ja-JP" altLang="en-US" sz="14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ja-JP" sz="14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（前年度（旧）</a:t>
          </a:r>
          <a:r>
            <a:rPr kumimoji="1" lang="ja-JP" altLang="en-US" sz="14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）補助事業実績報告と同じ数量を記載</a:t>
          </a:r>
        </a:p>
        <a:p>
          <a:endParaRPr kumimoji="1" lang="ja-JP" altLang="en-US" sz="1400" b="1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4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（新規の補助金申請者）</a:t>
          </a:r>
        </a:p>
        <a:p>
          <a:r>
            <a:rPr kumimoji="1" lang="ja-JP" altLang="en-US" sz="14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⇒前年度販売実績の数量を記載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86742-DC68-4ADA-8229-CC09CE1823F4}">
  <sheetPr>
    <tabColor rgb="FF92D050"/>
  </sheetPr>
  <dimension ref="A1:AO58"/>
  <sheetViews>
    <sheetView showGridLines="0" showZeros="0" view="pageBreakPreview" zoomScale="90" zoomScaleNormal="100" zoomScaleSheetLayoutView="90" workbookViewId="0">
      <selection activeCell="S35" sqref="S35:V37"/>
    </sheetView>
  </sheetViews>
  <sheetFormatPr defaultColWidth="9" defaultRowHeight="14.25" customHeight="1" x14ac:dyDescent="0.15"/>
  <cols>
    <col min="1" max="19" width="2.5" style="1" customWidth="1"/>
    <col min="20" max="20" width="16.625" style="1" customWidth="1"/>
    <col min="21" max="21" width="2.5" style="1" customWidth="1"/>
    <col min="22" max="22" width="22.625" style="1" customWidth="1"/>
    <col min="23" max="23" width="2.5" style="1" customWidth="1"/>
    <col min="24" max="16384" width="9" style="1"/>
  </cols>
  <sheetData>
    <row r="1" spans="1:22" ht="14.25" customHeight="1" x14ac:dyDescent="0.15">
      <c r="C1" s="5"/>
    </row>
    <row r="2" spans="1:22" ht="14.25" customHeight="1" x14ac:dyDescent="0.15">
      <c r="C2" s="5"/>
    </row>
    <row r="3" spans="1:22" ht="14.25" customHeight="1" x14ac:dyDescent="0.15">
      <c r="A3" s="2" t="s">
        <v>135</v>
      </c>
    </row>
    <row r="4" spans="1:22" ht="14.25" customHeight="1" x14ac:dyDescent="0.15">
      <c r="V4" s="58" t="s">
        <v>61</v>
      </c>
    </row>
    <row r="7" spans="1:22" ht="14.25" customHeight="1" x14ac:dyDescent="0.15">
      <c r="B7" s="1" t="s">
        <v>0</v>
      </c>
    </row>
    <row r="10" spans="1:22" ht="14.25" customHeight="1" x14ac:dyDescent="0.15">
      <c r="T10" s="70" t="s">
        <v>154</v>
      </c>
      <c r="U10" s="152"/>
      <c r="V10" s="152"/>
    </row>
    <row r="11" spans="1:22" ht="14.25" customHeight="1" x14ac:dyDescent="0.15">
      <c r="T11" s="70" t="s">
        <v>6</v>
      </c>
      <c r="U11" s="152"/>
      <c r="V11" s="152"/>
    </row>
    <row r="12" spans="1:22" ht="14.25" customHeight="1" x14ac:dyDescent="0.15">
      <c r="T12" s="70" t="s">
        <v>7</v>
      </c>
      <c r="U12" s="152"/>
      <c r="V12" s="152"/>
    </row>
    <row r="18" spans="1:41" ht="15.95" customHeight="1" x14ac:dyDescent="0.15">
      <c r="A18" s="153" t="s">
        <v>131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</row>
    <row r="19" spans="1:41" ht="15.95" customHeight="1" x14ac:dyDescent="0.15">
      <c r="A19" s="153"/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  <c r="S19" s="153"/>
      <c r="T19" s="153"/>
      <c r="U19" s="153"/>
      <c r="V19" s="153"/>
    </row>
    <row r="20" spans="1:41" ht="14.25" customHeight="1" x14ac:dyDescent="0.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2" spans="1:41" ht="14.25" customHeight="1" x14ac:dyDescent="0.15">
      <c r="A22" s="154" t="s">
        <v>132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</row>
    <row r="23" spans="1:41" ht="14.25" customHeight="1" x14ac:dyDescent="0.15">
      <c r="A23" s="154"/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  <c r="Q23" s="154"/>
      <c r="R23" s="154"/>
      <c r="S23" s="154"/>
      <c r="T23" s="154"/>
      <c r="U23" s="154"/>
      <c r="V23" s="154"/>
    </row>
    <row r="24" spans="1:41" ht="14.25" customHeight="1" x14ac:dyDescent="0.1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41" ht="14.25" customHeight="1" x14ac:dyDescent="0.15"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ht="14.25" customHeight="1" x14ac:dyDescent="0.15">
      <c r="A26" s="150" t="s">
        <v>1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ht="14.25" customHeight="1" x14ac:dyDescent="0.15"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9" spans="1:41" ht="14.25" customHeight="1" x14ac:dyDescent="0.15">
      <c r="C29" s="5" t="s">
        <v>53</v>
      </c>
      <c r="E29" s="1" t="s">
        <v>43</v>
      </c>
      <c r="S29" s="6" t="s">
        <v>44</v>
      </c>
      <c r="T29" s="6"/>
      <c r="U29" s="6"/>
      <c r="V29" s="6"/>
    </row>
    <row r="32" spans="1:41" ht="14.25" customHeight="1" x14ac:dyDescent="0.15">
      <c r="C32" s="5" t="s">
        <v>54</v>
      </c>
      <c r="E32" s="1" t="s">
        <v>2</v>
      </c>
      <c r="S32" s="1" t="s">
        <v>3</v>
      </c>
      <c r="T32" s="57" t="s">
        <v>99</v>
      </c>
      <c r="U32" s="1" t="s">
        <v>4</v>
      </c>
      <c r="V32" s="9" t="s">
        <v>45</v>
      </c>
    </row>
    <row r="35" spans="3:22" ht="14.25" customHeight="1" x14ac:dyDescent="0.15">
      <c r="C35" s="5" t="s">
        <v>15</v>
      </c>
      <c r="E35" s="1" t="s">
        <v>9</v>
      </c>
      <c r="S35" s="151" t="s">
        <v>162</v>
      </c>
      <c r="T35" s="151"/>
      <c r="U35" s="151"/>
      <c r="V35" s="151"/>
    </row>
    <row r="36" spans="3:22" ht="14.25" customHeight="1" x14ac:dyDescent="0.15">
      <c r="C36" s="5"/>
      <c r="S36" s="151"/>
      <c r="T36" s="151"/>
      <c r="U36" s="151"/>
      <c r="V36" s="151"/>
    </row>
    <row r="37" spans="3:22" ht="14.25" customHeight="1" x14ac:dyDescent="0.15">
      <c r="C37" s="5"/>
      <c r="S37" s="151"/>
      <c r="T37" s="151"/>
      <c r="U37" s="151"/>
      <c r="V37" s="151"/>
    </row>
    <row r="38" spans="3:22" ht="14.25" customHeight="1" x14ac:dyDescent="0.15">
      <c r="C38" s="5"/>
    </row>
    <row r="39" spans="3:22" ht="14.25" customHeight="1" x14ac:dyDescent="0.15">
      <c r="C39" s="5"/>
    </row>
    <row r="40" spans="3:22" ht="14.25" customHeight="1" x14ac:dyDescent="0.15">
      <c r="C40" s="5"/>
    </row>
    <row r="41" spans="3:22" ht="14.25" customHeight="1" x14ac:dyDescent="0.15">
      <c r="C41" s="5"/>
    </row>
    <row r="42" spans="3:22" ht="14.25" customHeight="1" x14ac:dyDescent="0.15">
      <c r="C42" s="5"/>
    </row>
    <row r="43" spans="3:22" ht="14.25" customHeight="1" x14ac:dyDescent="0.15">
      <c r="C43" s="5"/>
    </row>
    <row r="44" spans="3:22" ht="14.25" customHeight="1" x14ac:dyDescent="0.15">
      <c r="C44" s="5"/>
    </row>
    <row r="45" spans="3:22" ht="14.25" customHeight="1" x14ac:dyDescent="0.15">
      <c r="C45" s="5"/>
    </row>
    <row r="46" spans="3:22" ht="14.25" customHeight="1" x14ac:dyDescent="0.15">
      <c r="C46" s="5"/>
    </row>
    <row r="47" spans="3:22" ht="14.25" customHeight="1" x14ac:dyDescent="0.15">
      <c r="C47" s="5"/>
    </row>
    <row r="48" spans="3:22" ht="14.25" customHeight="1" x14ac:dyDescent="0.15">
      <c r="C48" s="5"/>
    </row>
    <row r="49" spans="3:3" ht="14.25" customHeight="1" x14ac:dyDescent="0.15">
      <c r="C49" s="5"/>
    </row>
    <row r="50" spans="3:3" ht="14.25" customHeight="1" x14ac:dyDescent="0.15">
      <c r="C50" s="5"/>
    </row>
    <row r="51" spans="3:3" ht="14.25" customHeight="1" x14ac:dyDescent="0.15">
      <c r="C51" s="5"/>
    </row>
    <row r="52" spans="3:3" ht="14.25" customHeight="1" x14ac:dyDescent="0.15">
      <c r="C52" s="5"/>
    </row>
    <row r="53" spans="3:3" ht="14.25" customHeight="1" x14ac:dyDescent="0.15">
      <c r="C53" s="5"/>
    </row>
    <row r="54" spans="3:3" ht="14.25" customHeight="1" x14ac:dyDescent="0.15">
      <c r="C54" s="5"/>
    </row>
    <row r="55" spans="3:3" ht="14.25" customHeight="1" x14ac:dyDescent="0.15">
      <c r="C55" s="5"/>
    </row>
    <row r="56" spans="3:3" ht="14.25" customHeight="1" x14ac:dyDescent="0.15">
      <c r="C56" s="5"/>
    </row>
    <row r="57" spans="3:3" ht="14.25" customHeight="1" x14ac:dyDescent="0.15">
      <c r="C57" s="5"/>
    </row>
    <row r="58" spans="3:3" ht="14.25" customHeight="1" x14ac:dyDescent="0.15">
      <c r="C58" s="5"/>
    </row>
  </sheetData>
  <mergeCells count="7">
    <mergeCell ref="A26:V26"/>
    <mergeCell ref="S35:V37"/>
    <mergeCell ref="U10:V10"/>
    <mergeCell ref="U11:V11"/>
    <mergeCell ref="U12:V12"/>
    <mergeCell ref="A18:V19"/>
    <mergeCell ref="A22:V23"/>
  </mergeCells>
  <phoneticPr fontId="1"/>
  <printOptions horizontalCentered="1" verticalCentered="1"/>
  <pageMargins left="0.78740157480314965" right="0.78740157480314965" top="0.78740157480314965" bottom="0.39370078740157483" header="0.51181102362204722" footer="0.51181102362204722"/>
  <pageSetup paperSize="9" scale="94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5D003-5B9C-43E8-8626-0AEA71ABF272}">
  <sheetPr>
    <tabColor rgb="FF92D050"/>
  </sheetPr>
  <dimension ref="A1:M51"/>
  <sheetViews>
    <sheetView showGridLines="0" showZeros="0" view="pageBreakPreview" topLeftCell="A6" zoomScale="82" zoomScaleNormal="100" zoomScaleSheetLayoutView="82" workbookViewId="0">
      <selection activeCell="B45" sqref="B45:B47"/>
    </sheetView>
  </sheetViews>
  <sheetFormatPr defaultColWidth="9" defaultRowHeight="14.25" customHeight="1" x14ac:dyDescent="0.15"/>
  <cols>
    <col min="1" max="1" width="2.5" style="1" customWidth="1"/>
    <col min="2" max="2" width="13.625" style="1" customWidth="1"/>
    <col min="3" max="3" width="12.125" style="1" customWidth="1"/>
    <col min="4" max="4" width="8.625" style="1" customWidth="1"/>
    <col min="5" max="5" width="12.625" style="1" customWidth="1"/>
    <col min="6" max="6" width="8.625" style="1" customWidth="1"/>
    <col min="7" max="7" width="2.5" style="1" customWidth="1"/>
    <col min="8" max="8" width="5.625" style="1" customWidth="1"/>
    <col min="9" max="9" width="4.625" style="1" customWidth="1"/>
    <col min="10" max="10" width="12.625" style="1" customWidth="1"/>
    <col min="11" max="12" width="2.5" style="1" customWidth="1"/>
    <col min="13" max="13" width="1.625" style="1" customWidth="1"/>
    <col min="14" max="16384" width="9" style="1"/>
  </cols>
  <sheetData>
    <row r="1" spans="1:13" ht="12.75" customHeight="1" x14ac:dyDescent="0.15">
      <c r="A1" s="173" t="s">
        <v>133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</row>
    <row r="2" spans="1:13" ht="12.75" customHeight="1" x14ac:dyDescent="0.15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</row>
    <row r="3" spans="1:13" ht="13.5" customHeight="1" x14ac:dyDescent="0.15">
      <c r="A3" s="5" t="s">
        <v>53</v>
      </c>
      <c r="B3" s="1" t="s">
        <v>46</v>
      </c>
    </row>
    <row r="4" spans="1:13" s="7" customFormat="1" ht="15.6" customHeight="1" x14ac:dyDescent="0.15">
      <c r="B4" s="64" t="s">
        <v>55</v>
      </c>
      <c r="C4" s="174"/>
      <c r="D4" s="175"/>
      <c r="E4" s="175"/>
      <c r="F4" s="175"/>
      <c r="G4" s="175"/>
      <c r="H4" s="175"/>
      <c r="I4" s="175"/>
      <c r="J4" s="175"/>
      <c r="K4" s="175"/>
      <c r="L4" s="176"/>
    </row>
    <row r="5" spans="1:13" s="7" customFormat="1" ht="15.6" customHeight="1" x14ac:dyDescent="0.15">
      <c r="B5" s="65" t="s">
        <v>5</v>
      </c>
      <c r="C5" s="177"/>
      <c r="D5" s="178"/>
      <c r="E5" s="178"/>
      <c r="F5" s="178"/>
      <c r="G5" s="178"/>
      <c r="H5" s="178"/>
      <c r="I5" s="178"/>
      <c r="J5" s="178"/>
      <c r="K5" s="178"/>
      <c r="L5" s="179"/>
    </row>
    <row r="6" spans="1:13" s="7" customFormat="1" ht="15.6" customHeight="1" x14ac:dyDescent="0.15">
      <c r="B6" s="66" t="s">
        <v>6</v>
      </c>
      <c r="C6" s="71"/>
      <c r="D6" s="80"/>
      <c r="E6" s="180"/>
      <c r="F6" s="180"/>
      <c r="G6" s="180"/>
      <c r="H6" s="180"/>
      <c r="I6" s="180"/>
      <c r="J6" s="180"/>
      <c r="K6" s="180"/>
      <c r="L6" s="181"/>
    </row>
    <row r="7" spans="1:13" s="7" customFormat="1" ht="15.6" customHeight="1" x14ac:dyDescent="0.15">
      <c r="B7" s="67" t="s">
        <v>7</v>
      </c>
      <c r="C7" s="89"/>
      <c r="D7" s="89"/>
      <c r="E7" s="89"/>
      <c r="F7" s="182" t="s">
        <v>105</v>
      </c>
      <c r="G7" s="183"/>
      <c r="H7" s="184"/>
      <c r="I7" s="185"/>
      <c r="J7" s="185"/>
      <c r="K7" s="185"/>
      <c r="L7" s="183"/>
    </row>
    <row r="8" spans="1:13" ht="15.6" customHeight="1" x14ac:dyDescent="0.15">
      <c r="B8" s="43" t="s">
        <v>92</v>
      </c>
      <c r="C8" s="84"/>
      <c r="D8" s="44"/>
      <c r="E8" s="44"/>
      <c r="F8" s="182" t="s">
        <v>93</v>
      </c>
      <c r="G8" s="183"/>
      <c r="H8" s="85"/>
      <c r="I8" s="86"/>
      <c r="J8" s="86"/>
      <c r="K8" s="86"/>
      <c r="L8" s="87"/>
    </row>
    <row r="10" spans="1:13" ht="14.25" customHeight="1" x14ac:dyDescent="0.15">
      <c r="A10" s="5" t="s">
        <v>54</v>
      </c>
      <c r="B10" s="1" t="s">
        <v>47</v>
      </c>
      <c r="C10" s="186" t="s">
        <v>104</v>
      </c>
      <c r="D10" s="187"/>
      <c r="E10" s="11" t="s">
        <v>56</v>
      </c>
      <c r="F10" s="188" t="s">
        <v>104</v>
      </c>
      <c r="G10" s="189"/>
      <c r="H10" s="189"/>
      <c r="I10" s="189"/>
      <c r="J10" s="72"/>
    </row>
    <row r="11" spans="1:13" ht="14.25" customHeight="1" x14ac:dyDescent="0.15">
      <c r="B11" s="7"/>
    </row>
    <row r="12" spans="1:13" ht="14.25" customHeight="1" x14ac:dyDescent="0.15">
      <c r="A12" s="5" t="s">
        <v>15</v>
      </c>
      <c r="B12" s="1" t="s">
        <v>23</v>
      </c>
      <c r="C12" s="190" t="s">
        <v>98</v>
      </c>
      <c r="D12" s="191"/>
      <c r="E12" s="56"/>
    </row>
    <row r="13" spans="1:13" s="7" customFormat="1" ht="14.25" customHeight="1" x14ac:dyDescent="0.15">
      <c r="B13" s="192" t="s">
        <v>41</v>
      </c>
      <c r="C13" s="193"/>
      <c r="D13" s="160" t="s">
        <v>102</v>
      </c>
      <c r="E13" s="163" t="s">
        <v>106</v>
      </c>
      <c r="F13" s="194" t="s">
        <v>24</v>
      </c>
      <c r="G13" s="194"/>
      <c r="H13" s="194" t="s">
        <v>134</v>
      </c>
      <c r="I13" s="194"/>
      <c r="J13" s="194" t="s">
        <v>8</v>
      </c>
      <c r="K13" s="194"/>
      <c r="L13" s="170"/>
      <c r="M13" s="1"/>
    </row>
    <row r="14" spans="1:13" s="7" customFormat="1" ht="14.25" customHeight="1" x14ac:dyDescent="0.15">
      <c r="B14" s="54" t="s">
        <v>10</v>
      </c>
      <c r="C14" s="55" t="s">
        <v>11</v>
      </c>
      <c r="D14" s="161"/>
      <c r="E14" s="164"/>
      <c r="F14" s="160"/>
      <c r="G14" s="160"/>
      <c r="H14" s="160"/>
      <c r="I14" s="160"/>
      <c r="J14" s="160"/>
      <c r="K14" s="160"/>
      <c r="L14" s="164"/>
      <c r="M14" s="1"/>
    </row>
    <row r="15" spans="1:13" s="7" customFormat="1" ht="18" customHeight="1" x14ac:dyDescent="0.15">
      <c r="B15" s="160" t="s">
        <v>17</v>
      </c>
      <c r="C15" s="155" t="s">
        <v>16</v>
      </c>
      <c r="D15" s="45" t="s">
        <v>84</v>
      </c>
      <c r="E15" s="160">
        <f>E12</f>
        <v>0</v>
      </c>
      <c r="F15" s="52"/>
      <c r="G15" s="8" t="s">
        <v>51</v>
      </c>
      <c r="H15" s="76" t="str">
        <f>IF(E15&lt;&gt;0,VLOOKUP(E15,編集禁止!F4:G8,2,0),"")</f>
        <v/>
      </c>
      <c r="I15" s="53" t="s">
        <v>13</v>
      </c>
      <c r="J15" s="47" t="str">
        <f t="shared" ref="J15:J28" si="0">IF(ISNUMBER(H15), F15*H15, "")</f>
        <v/>
      </c>
      <c r="K15" s="8" t="s">
        <v>4</v>
      </c>
      <c r="L15" s="46"/>
    </row>
    <row r="16" spans="1:13" s="7" customFormat="1" ht="18" customHeight="1" x14ac:dyDescent="0.15">
      <c r="B16" s="161"/>
      <c r="C16" s="156"/>
      <c r="D16" s="45" t="s">
        <v>85</v>
      </c>
      <c r="E16" s="161"/>
      <c r="F16" s="52"/>
      <c r="G16" s="8" t="s">
        <v>51</v>
      </c>
      <c r="H16" s="76" t="str">
        <f>IF(E15&lt;&gt;0, VLOOKUP(E15,編集禁止!F9:G13,2,0), "")</f>
        <v/>
      </c>
      <c r="I16" s="53" t="s">
        <v>13</v>
      </c>
      <c r="J16" s="47" t="str">
        <f>IF(ISNUMBER(H16), F16*H16, "")</f>
        <v/>
      </c>
      <c r="K16" s="8" t="s">
        <v>4</v>
      </c>
      <c r="L16" s="46"/>
    </row>
    <row r="17" spans="2:12" s="7" customFormat="1" ht="18" customHeight="1" x14ac:dyDescent="0.15">
      <c r="B17" s="160" t="s">
        <v>19</v>
      </c>
      <c r="C17" s="155" t="s">
        <v>16</v>
      </c>
      <c r="D17" s="68" t="s">
        <v>84</v>
      </c>
      <c r="E17" s="163" t="s">
        <v>107</v>
      </c>
      <c r="F17" s="52"/>
      <c r="G17" s="8" t="s">
        <v>51</v>
      </c>
      <c r="H17" s="76" t="str">
        <f>IF(F17&gt;0,VLOOKUP(TEXT(B17&amp;C17&amp;D17&amp;E17,0),編集禁止!$B$4:$G$44,6,0),"")</f>
        <v/>
      </c>
      <c r="I17" s="53" t="s">
        <v>13</v>
      </c>
      <c r="J17" s="47" t="str">
        <f t="shared" si="0"/>
        <v/>
      </c>
      <c r="K17" s="8" t="s">
        <v>4</v>
      </c>
      <c r="L17" s="46"/>
    </row>
    <row r="18" spans="2:12" s="7" customFormat="1" ht="18" customHeight="1" x14ac:dyDescent="0.15">
      <c r="B18" s="162"/>
      <c r="C18" s="156"/>
      <c r="D18" s="68" t="s">
        <v>85</v>
      </c>
      <c r="E18" s="164"/>
      <c r="F18" s="52"/>
      <c r="G18" s="8" t="s">
        <v>51</v>
      </c>
      <c r="H18" s="76" t="str">
        <f>IF(F18&gt;0,VLOOKUP(TEXT(B17&amp;C17&amp;D18&amp;E17,0),編集禁止!$B$4:$G$44,6,0),"")</f>
        <v/>
      </c>
      <c r="I18" s="53" t="s">
        <v>13</v>
      </c>
      <c r="J18" s="47" t="str">
        <f t="shared" si="0"/>
        <v/>
      </c>
      <c r="K18" s="8" t="s">
        <v>4</v>
      </c>
      <c r="L18" s="46"/>
    </row>
    <row r="19" spans="2:12" s="7" customFormat="1" ht="18" customHeight="1" x14ac:dyDescent="0.15">
      <c r="B19" s="162"/>
      <c r="C19" s="155" t="s">
        <v>103</v>
      </c>
      <c r="D19" s="68" t="s">
        <v>84</v>
      </c>
      <c r="E19" s="164"/>
      <c r="F19" s="52"/>
      <c r="G19" s="8" t="s">
        <v>51</v>
      </c>
      <c r="H19" s="76" t="str">
        <f>IF(F19&gt;0,VLOOKUP(TEXT(B17&amp;C19&amp;D19&amp;E17,0),編集禁止!$B$4:$G$44,6,0),"")</f>
        <v/>
      </c>
      <c r="I19" s="53" t="s">
        <v>13</v>
      </c>
      <c r="J19" s="47" t="str">
        <f t="shared" si="0"/>
        <v/>
      </c>
      <c r="K19" s="8" t="s">
        <v>4</v>
      </c>
      <c r="L19" s="46"/>
    </row>
    <row r="20" spans="2:12" s="7" customFormat="1" ht="18" customHeight="1" x14ac:dyDescent="0.15">
      <c r="B20" s="161"/>
      <c r="C20" s="156"/>
      <c r="D20" s="68" t="s">
        <v>85</v>
      </c>
      <c r="E20" s="165"/>
      <c r="F20" s="52"/>
      <c r="G20" s="8" t="s">
        <v>51</v>
      </c>
      <c r="H20" s="76" t="str">
        <f>IF(F20&gt;0,VLOOKUP(TEXT(B17&amp;C19&amp;D20&amp;E17,0),編集禁止!$B$4:$G$44,6,0),"")</f>
        <v/>
      </c>
      <c r="I20" s="53" t="s">
        <v>13</v>
      </c>
      <c r="J20" s="47" t="str">
        <f t="shared" si="0"/>
        <v/>
      </c>
      <c r="K20" s="8" t="s">
        <v>4</v>
      </c>
      <c r="L20" s="46"/>
    </row>
    <row r="21" spans="2:12" s="7" customFormat="1" ht="18" customHeight="1" x14ac:dyDescent="0.15">
      <c r="B21" s="160" t="s">
        <v>18</v>
      </c>
      <c r="C21" s="155" t="s">
        <v>16</v>
      </c>
      <c r="D21" s="68" t="s">
        <v>84</v>
      </c>
      <c r="E21" s="163" t="s">
        <v>107</v>
      </c>
      <c r="F21" s="52"/>
      <c r="G21" s="8" t="s">
        <v>51</v>
      </c>
      <c r="H21" s="76" t="str">
        <f>IF(F21&gt;0,VLOOKUP(TEXT(B21&amp;C21&amp;D21&amp;E21,0),編集禁止!$B$4:$G$44,6,0),"")</f>
        <v/>
      </c>
      <c r="I21" s="53" t="s">
        <v>13</v>
      </c>
      <c r="J21" s="47" t="str">
        <f t="shared" si="0"/>
        <v/>
      </c>
      <c r="K21" s="8" t="s">
        <v>4</v>
      </c>
      <c r="L21" s="46"/>
    </row>
    <row r="22" spans="2:12" s="7" customFormat="1" ht="18" customHeight="1" x14ac:dyDescent="0.15">
      <c r="B22" s="162"/>
      <c r="C22" s="156"/>
      <c r="D22" s="68" t="s">
        <v>85</v>
      </c>
      <c r="E22" s="164"/>
      <c r="F22" s="52"/>
      <c r="G22" s="8" t="s">
        <v>51</v>
      </c>
      <c r="H22" s="76" t="str">
        <f>IF(F22&gt;0,VLOOKUP(TEXT(B21&amp;C21&amp;D22&amp;E21,0),編集禁止!$B$4:$G$44,6,0),"")</f>
        <v/>
      </c>
      <c r="I22" s="53" t="s">
        <v>13</v>
      </c>
      <c r="J22" s="47" t="str">
        <f t="shared" si="0"/>
        <v/>
      </c>
      <c r="K22" s="8" t="s">
        <v>4</v>
      </c>
      <c r="L22" s="46"/>
    </row>
    <row r="23" spans="2:12" s="7" customFormat="1" ht="18" customHeight="1" x14ac:dyDescent="0.15">
      <c r="B23" s="162"/>
      <c r="C23" s="155" t="s">
        <v>103</v>
      </c>
      <c r="D23" s="68" t="s">
        <v>84</v>
      </c>
      <c r="E23" s="164"/>
      <c r="F23" s="52"/>
      <c r="G23" s="8" t="s">
        <v>51</v>
      </c>
      <c r="H23" s="76" t="str">
        <f>IF(F23&gt;0,VLOOKUP(TEXT(B21&amp;C23&amp;D23&amp;E21,0),編集禁止!$B$4:$G$44,6,0),"")</f>
        <v/>
      </c>
      <c r="I23" s="53" t="s">
        <v>13</v>
      </c>
      <c r="J23" s="47" t="str">
        <f t="shared" si="0"/>
        <v/>
      </c>
      <c r="K23" s="8" t="s">
        <v>4</v>
      </c>
      <c r="L23" s="46"/>
    </row>
    <row r="24" spans="2:12" s="7" customFormat="1" ht="18" customHeight="1" x14ac:dyDescent="0.15">
      <c r="B24" s="161"/>
      <c r="C24" s="156"/>
      <c r="D24" s="68" t="s">
        <v>85</v>
      </c>
      <c r="E24" s="165"/>
      <c r="F24" s="52"/>
      <c r="G24" s="8" t="s">
        <v>51</v>
      </c>
      <c r="H24" s="76" t="str">
        <f>IF(F24&gt;0,VLOOKUP(TEXT(B21&amp;C23&amp;D24&amp;E21,0),編集禁止!$B$4:$G$44,6,0),"")</f>
        <v/>
      </c>
      <c r="I24" s="53" t="s">
        <v>13</v>
      </c>
      <c r="J24" s="47" t="str">
        <f t="shared" si="0"/>
        <v/>
      </c>
      <c r="K24" s="8" t="s">
        <v>4</v>
      </c>
      <c r="L24" s="46"/>
    </row>
    <row r="25" spans="2:12" s="7" customFormat="1" ht="18" customHeight="1" x14ac:dyDescent="0.15">
      <c r="B25" s="160" t="s">
        <v>20</v>
      </c>
      <c r="C25" s="155" t="s">
        <v>16</v>
      </c>
      <c r="D25" s="68" t="s">
        <v>84</v>
      </c>
      <c r="E25" s="163" t="s">
        <v>107</v>
      </c>
      <c r="F25" s="47"/>
      <c r="G25" s="10" t="s">
        <v>51</v>
      </c>
      <c r="H25" s="76" t="str">
        <f>IF(F25&gt;0,VLOOKUP(TEXT(B25&amp;C25&amp;D25&amp;E25,0),編集禁止!$B$4:$G$44,6,0),"")</f>
        <v/>
      </c>
      <c r="I25" s="49" t="s">
        <v>13</v>
      </c>
      <c r="J25" s="47" t="str">
        <f t="shared" si="0"/>
        <v/>
      </c>
      <c r="K25" s="8" t="s">
        <v>4</v>
      </c>
      <c r="L25" s="46"/>
    </row>
    <row r="26" spans="2:12" s="7" customFormat="1" ht="18" customHeight="1" x14ac:dyDescent="0.15">
      <c r="B26" s="162"/>
      <c r="C26" s="156"/>
      <c r="D26" s="68" t="s">
        <v>85</v>
      </c>
      <c r="E26" s="164"/>
      <c r="F26" s="47"/>
      <c r="G26" s="10" t="s">
        <v>51</v>
      </c>
      <c r="H26" s="76" t="str">
        <f>IF(F26&gt;0,VLOOKUP(TEXT(B25&amp;C25&amp;D26&amp;E25,0),編集禁止!$B$4:$G$44,6,0),"")</f>
        <v/>
      </c>
      <c r="I26" s="49" t="s">
        <v>13</v>
      </c>
      <c r="J26" s="47" t="str">
        <f t="shared" si="0"/>
        <v/>
      </c>
      <c r="K26" s="10" t="s">
        <v>4</v>
      </c>
      <c r="L26" s="46"/>
    </row>
    <row r="27" spans="2:12" s="7" customFormat="1" ht="18" customHeight="1" x14ac:dyDescent="0.15">
      <c r="B27" s="162"/>
      <c r="C27" s="155" t="s">
        <v>103</v>
      </c>
      <c r="D27" s="68" t="s">
        <v>84</v>
      </c>
      <c r="E27" s="164"/>
      <c r="F27" s="47"/>
      <c r="G27" s="10" t="s">
        <v>51</v>
      </c>
      <c r="H27" s="76" t="str">
        <f>IF(F27&gt;0,VLOOKUP(TEXT(B25&amp;C27&amp;D27&amp;E25,0),編集禁止!$B$4:$G$44,6,0),"")</f>
        <v/>
      </c>
      <c r="I27" s="49" t="s">
        <v>13</v>
      </c>
      <c r="J27" s="47" t="str">
        <f t="shared" si="0"/>
        <v/>
      </c>
      <c r="K27" s="10" t="s">
        <v>4</v>
      </c>
      <c r="L27" s="46"/>
    </row>
    <row r="28" spans="2:12" s="7" customFormat="1" ht="18" customHeight="1" x14ac:dyDescent="0.15">
      <c r="B28" s="161"/>
      <c r="C28" s="156"/>
      <c r="D28" s="68" t="s">
        <v>85</v>
      </c>
      <c r="E28" s="165"/>
      <c r="F28" s="47"/>
      <c r="G28" s="10" t="s">
        <v>51</v>
      </c>
      <c r="H28" s="76" t="str">
        <f>IF(F28&gt;0,VLOOKUP(TEXT(B25&amp;C27&amp;D28&amp;E25,0),編集禁止!$B$4:$G$44,6,0),"")</f>
        <v/>
      </c>
      <c r="I28" s="49" t="s">
        <v>13</v>
      </c>
      <c r="J28" s="47" t="str">
        <f t="shared" si="0"/>
        <v/>
      </c>
      <c r="K28" s="10" t="s">
        <v>4</v>
      </c>
      <c r="L28" s="46"/>
    </row>
    <row r="29" spans="2:12" s="7" customFormat="1" ht="18" customHeight="1" x14ac:dyDescent="0.15">
      <c r="B29" s="157" t="s">
        <v>166</v>
      </c>
      <c r="C29" s="155" t="s">
        <v>16</v>
      </c>
      <c r="D29" s="68" t="s">
        <v>84</v>
      </c>
      <c r="E29" s="163" t="s">
        <v>107</v>
      </c>
      <c r="F29" s="47"/>
      <c r="G29" s="10" t="s">
        <v>51</v>
      </c>
      <c r="H29" s="76" t="str">
        <f>IF(F29&gt;0,VLOOKUP(TEXT(B29&amp;C29&amp;D29&amp;E29,0),編集禁止!$B$4:$G$44,6,0),"")</f>
        <v/>
      </c>
      <c r="I29" s="49" t="s">
        <v>13</v>
      </c>
      <c r="J29" s="47" t="str">
        <f>IF(ISNUMBER(H29), F29*H29, "")</f>
        <v/>
      </c>
      <c r="K29" s="8" t="s">
        <v>4</v>
      </c>
      <c r="L29" s="46"/>
    </row>
    <row r="30" spans="2:12" s="7" customFormat="1" ht="18" customHeight="1" x14ac:dyDescent="0.15">
      <c r="B30" s="158" t="s">
        <v>60</v>
      </c>
      <c r="C30" s="156"/>
      <c r="D30" s="68" t="s">
        <v>85</v>
      </c>
      <c r="E30" s="164"/>
      <c r="F30" s="47"/>
      <c r="G30" s="10" t="s">
        <v>51</v>
      </c>
      <c r="H30" s="76" t="str">
        <f>IF(F30&gt;0,VLOOKUP(TEXT(B29&amp;C29&amp;D30&amp;E29,0),編集禁止!$B$4:$G$44,6,0),"")</f>
        <v/>
      </c>
      <c r="I30" s="49" t="s">
        <v>13</v>
      </c>
      <c r="J30" s="47" t="str">
        <f t="shared" ref="J30:J47" si="1">IF(ISNUMBER(H30), F30*H30, "")</f>
        <v/>
      </c>
      <c r="K30" s="10" t="s">
        <v>4</v>
      </c>
      <c r="L30" s="46"/>
    </row>
    <row r="31" spans="2:12" s="7" customFormat="1" ht="18" customHeight="1" x14ac:dyDescent="0.15">
      <c r="B31" s="158"/>
      <c r="C31" s="155" t="s">
        <v>103</v>
      </c>
      <c r="D31" s="68" t="s">
        <v>84</v>
      </c>
      <c r="E31" s="164"/>
      <c r="F31" s="47"/>
      <c r="G31" s="10" t="s">
        <v>51</v>
      </c>
      <c r="H31" s="76" t="str">
        <f>IF(F31&gt;0,VLOOKUP(TEXT(B29&amp;C31&amp;D31&amp;E29,0),編集禁止!$B$4:$G$44,6,0),"")</f>
        <v/>
      </c>
      <c r="I31" s="49" t="s">
        <v>13</v>
      </c>
      <c r="J31" s="47" t="str">
        <f t="shared" si="1"/>
        <v/>
      </c>
      <c r="K31" s="10" t="s">
        <v>4</v>
      </c>
      <c r="L31" s="46"/>
    </row>
    <row r="32" spans="2:12" s="7" customFormat="1" ht="18" customHeight="1" x14ac:dyDescent="0.15">
      <c r="B32" s="166"/>
      <c r="C32" s="156"/>
      <c r="D32" s="68" t="s">
        <v>85</v>
      </c>
      <c r="E32" s="165"/>
      <c r="F32" s="47"/>
      <c r="G32" s="10" t="s">
        <v>51</v>
      </c>
      <c r="H32" s="76" t="str">
        <f>IF(F32&gt;0,VLOOKUP(TEXT(B29&amp;C31&amp;D32&amp;E29,0),編集禁止!$B$4:$G$44,6,0),"")</f>
        <v/>
      </c>
      <c r="I32" s="49" t="s">
        <v>13</v>
      </c>
      <c r="J32" s="47" t="str">
        <f t="shared" si="1"/>
        <v/>
      </c>
      <c r="K32" s="10" t="s">
        <v>4</v>
      </c>
      <c r="L32" s="46"/>
    </row>
    <row r="33" spans="2:12" ht="18" customHeight="1" x14ac:dyDescent="0.15">
      <c r="B33" s="160" t="s">
        <v>52</v>
      </c>
      <c r="C33" s="155" t="s">
        <v>16</v>
      </c>
      <c r="D33" s="68" t="s">
        <v>84</v>
      </c>
      <c r="E33" s="163" t="s">
        <v>107</v>
      </c>
      <c r="F33" s="47"/>
      <c r="G33" s="10" t="s">
        <v>51</v>
      </c>
      <c r="H33" s="76" t="str">
        <f>IF(F33&gt;0,VLOOKUP(TEXT(B33&amp;C33&amp;D33&amp;E33,0),編集禁止!$B$4:$G$44,6,0),"")</f>
        <v/>
      </c>
      <c r="I33" s="49" t="s">
        <v>13</v>
      </c>
      <c r="J33" s="47" t="str">
        <f t="shared" si="1"/>
        <v/>
      </c>
      <c r="K33" s="8" t="s">
        <v>4</v>
      </c>
      <c r="L33" s="46"/>
    </row>
    <row r="34" spans="2:12" ht="18" customHeight="1" x14ac:dyDescent="0.15">
      <c r="B34" s="162"/>
      <c r="C34" s="156"/>
      <c r="D34" s="68" t="s">
        <v>85</v>
      </c>
      <c r="E34" s="164"/>
      <c r="F34" s="47"/>
      <c r="G34" s="10" t="s">
        <v>51</v>
      </c>
      <c r="H34" s="76" t="str">
        <f>IF(F34&gt;0,VLOOKUP(TEXT(B33&amp;C33&amp;D34&amp;E33,0),編集禁止!$B$4:$G$44,6,0),"")</f>
        <v/>
      </c>
      <c r="I34" s="49" t="s">
        <v>13</v>
      </c>
      <c r="J34" s="47" t="str">
        <f t="shared" si="1"/>
        <v/>
      </c>
      <c r="K34" s="10" t="s">
        <v>4</v>
      </c>
      <c r="L34" s="46"/>
    </row>
    <row r="35" spans="2:12" ht="18" customHeight="1" x14ac:dyDescent="0.15">
      <c r="B35" s="171"/>
      <c r="C35" s="155" t="s">
        <v>103</v>
      </c>
      <c r="D35" s="68" t="s">
        <v>84</v>
      </c>
      <c r="E35" s="164"/>
      <c r="F35" s="47"/>
      <c r="G35" s="10" t="s">
        <v>51</v>
      </c>
      <c r="H35" s="76" t="str">
        <f>IF(F35&gt;0,VLOOKUP(TEXT(B33&amp;C35&amp;D35&amp;E33,0),編集禁止!$B$4:$G$44,6,0),"")</f>
        <v/>
      </c>
      <c r="I35" s="49" t="s">
        <v>13</v>
      </c>
      <c r="J35" s="47" t="str">
        <f t="shared" si="1"/>
        <v/>
      </c>
      <c r="K35" s="10" t="s">
        <v>4</v>
      </c>
      <c r="L35" s="46"/>
    </row>
    <row r="36" spans="2:12" ht="18" customHeight="1" x14ac:dyDescent="0.15">
      <c r="B36" s="172"/>
      <c r="C36" s="156"/>
      <c r="D36" s="68" t="s">
        <v>85</v>
      </c>
      <c r="E36" s="165"/>
      <c r="F36" s="47"/>
      <c r="G36" s="10" t="s">
        <v>51</v>
      </c>
      <c r="H36" s="76" t="str">
        <f>IF(F36&gt;0,VLOOKUP(TEXT(B33&amp;C35&amp;D36&amp;E33,0),編集禁止!$B$4:$G$44,6,0),"")</f>
        <v/>
      </c>
      <c r="I36" s="49" t="s">
        <v>13</v>
      </c>
      <c r="J36" s="47" t="str">
        <f t="shared" si="1"/>
        <v/>
      </c>
      <c r="K36" s="10" t="s">
        <v>4</v>
      </c>
      <c r="L36" s="46"/>
    </row>
    <row r="37" spans="2:12" ht="18" customHeight="1" x14ac:dyDescent="0.15">
      <c r="B37" s="160" t="s">
        <v>161</v>
      </c>
      <c r="C37" s="155" t="s">
        <v>16</v>
      </c>
      <c r="D37" s="68" t="s">
        <v>84</v>
      </c>
      <c r="E37" s="163" t="s">
        <v>107</v>
      </c>
      <c r="F37" s="47"/>
      <c r="G37" s="10" t="s">
        <v>51</v>
      </c>
      <c r="H37" s="76" t="str">
        <f>IF(F37&gt;0,VLOOKUP(TEXT(B37&amp;C37&amp;D37&amp;E37,0),編集禁止!$B$4:$G$44,6,0),"")</f>
        <v/>
      </c>
      <c r="I37" s="49" t="s">
        <v>13</v>
      </c>
      <c r="J37" s="47" t="str">
        <f t="shared" si="1"/>
        <v/>
      </c>
      <c r="K37" s="8" t="s">
        <v>4</v>
      </c>
      <c r="L37" s="46"/>
    </row>
    <row r="38" spans="2:12" ht="18" customHeight="1" x14ac:dyDescent="0.15">
      <c r="B38" s="162"/>
      <c r="C38" s="156"/>
      <c r="D38" s="68" t="s">
        <v>85</v>
      </c>
      <c r="E38" s="164"/>
      <c r="F38" s="47"/>
      <c r="G38" s="10" t="s">
        <v>51</v>
      </c>
      <c r="H38" s="76" t="str">
        <f>IF(F38&gt;0,VLOOKUP(TEXT(B37&amp;C37&amp;D38&amp;E37,0),編集禁止!$B$4:$G$44,6,0),"")</f>
        <v/>
      </c>
      <c r="I38" s="49" t="s">
        <v>13</v>
      </c>
      <c r="J38" s="47" t="str">
        <f t="shared" si="1"/>
        <v/>
      </c>
      <c r="K38" s="10" t="s">
        <v>4</v>
      </c>
      <c r="L38" s="46"/>
    </row>
    <row r="39" spans="2:12" ht="18" customHeight="1" x14ac:dyDescent="0.15">
      <c r="B39" s="171"/>
      <c r="C39" s="155" t="s">
        <v>103</v>
      </c>
      <c r="D39" s="68" t="s">
        <v>84</v>
      </c>
      <c r="E39" s="164"/>
      <c r="F39" s="47"/>
      <c r="G39" s="10" t="s">
        <v>51</v>
      </c>
      <c r="H39" s="76" t="str">
        <f>IF(F39&gt;0,VLOOKUP(TEXT(B37&amp;C39&amp;D39&amp;E37,0),編集禁止!$B$4:$G$44,6,0),"")</f>
        <v/>
      </c>
      <c r="I39" s="49" t="s">
        <v>13</v>
      </c>
      <c r="J39" s="47" t="str">
        <f t="shared" si="1"/>
        <v/>
      </c>
      <c r="K39" s="10" t="s">
        <v>4</v>
      </c>
      <c r="L39" s="46"/>
    </row>
    <row r="40" spans="2:12" ht="18" customHeight="1" x14ac:dyDescent="0.15">
      <c r="B40" s="172"/>
      <c r="C40" s="156"/>
      <c r="D40" s="68" t="s">
        <v>85</v>
      </c>
      <c r="E40" s="165"/>
      <c r="F40" s="47"/>
      <c r="G40" s="10" t="s">
        <v>51</v>
      </c>
      <c r="H40" s="76" t="str">
        <f>IF(F40&gt;0,VLOOKUP(TEXT(B37&amp;C39&amp;D40&amp;E37,0),編集禁止!$B$4:$G$44,6,0),"")</f>
        <v/>
      </c>
      <c r="I40" s="49" t="s">
        <v>13</v>
      </c>
      <c r="J40" s="47" t="str">
        <f t="shared" si="1"/>
        <v/>
      </c>
      <c r="K40" s="10" t="s">
        <v>4</v>
      </c>
      <c r="L40" s="46"/>
    </row>
    <row r="41" spans="2:12" ht="18" customHeight="1" x14ac:dyDescent="0.15">
      <c r="B41" s="160" t="s">
        <v>22</v>
      </c>
      <c r="C41" s="155" t="s">
        <v>16</v>
      </c>
      <c r="D41" s="68" t="s">
        <v>84</v>
      </c>
      <c r="E41" s="163" t="s">
        <v>108</v>
      </c>
      <c r="F41" s="48"/>
      <c r="G41" s="12" t="s">
        <v>51</v>
      </c>
      <c r="H41" s="76" t="str">
        <f>IF(F41&gt;0,VLOOKUP(TEXT(B41&amp;C41&amp;D41&amp;E41,0),編集禁止!$B$4:$G$44,6,0),"")</f>
        <v/>
      </c>
      <c r="I41" s="50" t="s">
        <v>13</v>
      </c>
      <c r="J41" s="47" t="str">
        <f t="shared" si="1"/>
        <v/>
      </c>
      <c r="K41" s="12" t="s">
        <v>4</v>
      </c>
      <c r="L41" s="46"/>
    </row>
    <row r="42" spans="2:12" ht="18" customHeight="1" x14ac:dyDescent="0.15">
      <c r="B42" s="162"/>
      <c r="C42" s="156"/>
      <c r="D42" s="68" t="s">
        <v>85</v>
      </c>
      <c r="E42" s="164"/>
      <c r="F42" s="48"/>
      <c r="G42" s="12" t="s">
        <v>51</v>
      </c>
      <c r="H42" s="76" t="str">
        <f>IF(F42&gt;0,VLOOKUP(TEXT(B41&amp;C41&amp;D42&amp;E41,0),編集禁止!$B$4:$G$44,6,0),"")</f>
        <v/>
      </c>
      <c r="I42" s="50" t="s">
        <v>13</v>
      </c>
      <c r="J42" s="47" t="str">
        <f t="shared" si="1"/>
        <v/>
      </c>
      <c r="K42" s="12" t="s">
        <v>4</v>
      </c>
      <c r="L42" s="46"/>
    </row>
    <row r="43" spans="2:12" ht="18" customHeight="1" x14ac:dyDescent="0.15">
      <c r="B43" s="162"/>
      <c r="C43" s="155" t="s">
        <v>103</v>
      </c>
      <c r="D43" s="68" t="s">
        <v>84</v>
      </c>
      <c r="E43" s="164"/>
      <c r="F43" s="48"/>
      <c r="G43" s="12" t="s">
        <v>51</v>
      </c>
      <c r="H43" s="76" t="str">
        <f>IF(F43&gt;0,VLOOKUP(TEXT(B41&amp;C43&amp;D43&amp;E41,0),編集禁止!$B$4:$G$44,6,0),"")</f>
        <v/>
      </c>
      <c r="I43" s="50" t="s">
        <v>13</v>
      </c>
      <c r="J43" s="47" t="str">
        <f t="shared" si="1"/>
        <v/>
      </c>
      <c r="K43" s="12" t="s">
        <v>4</v>
      </c>
      <c r="L43" s="46"/>
    </row>
    <row r="44" spans="2:12" ht="18" customHeight="1" x14ac:dyDescent="0.15">
      <c r="B44" s="161"/>
      <c r="C44" s="156"/>
      <c r="D44" s="68" t="s">
        <v>85</v>
      </c>
      <c r="E44" s="165"/>
      <c r="F44" s="47"/>
      <c r="G44" s="10" t="s">
        <v>51</v>
      </c>
      <c r="H44" s="76" t="str">
        <f>IF(F44&gt;0,VLOOKUP(TEXT(B41&amp;C43&amp;D44&amp;E41,0),編集禁止!$B$4:$G$44,6,0),"")</f>
        <v/>
      </c>
      <c r="I44" s="49" t="s">
        <v>13</v>
      </c>
      <c r="J44" s="47" t="str">
        <f t="shared" si="1"/>
        <v/>
      </c>
      <c r="K44" s="10" t="s">
        <v>4</v>
      </c>
      <c r="L44" s="46"/>
    </row>
    <row r="45" spans="2:12" ht="18" customHeight="1" x14ac:dyDescent="0.15">
      <c r="B45" s="157" t="s">
        <v>165</v>
      </c>
      <c r="C45" s="155" t="s">
        <v>16</v>
      </c>
      <c r="D45" s="68" t="s">
        <v>84</v>
      </c>
      <c r="E45" s="169" t="s">
        <v>108</v>
      </c>
      <c r="F45" s="48"/>
      <c r="G45" s="12" t="s">
        <v>51</v>
      </c>
      <c r="H45" s="76" t="str">
        <f>IF(F45&gt;0,VLOOKUP(TEXT(B45&amp;C45&amp;D45&amp;E45,0),編集禁止!$B$4:$G$44,6,0),"")</f>
        <v/>
      </c>
      <c r="I45" s="50" t="s">
        <v>13</v>
      </c>
      <c r="J45" s="47" t="str">
        <f t="shared" si="1"/>
        <v/>
      </c>
      <c r="K45" s="12" t="s">
        <v>4</v>
      </c>
      <c r="L45" s="46"/>
    </row>
    <row r="46" spans="2:12" ht="18" customHeight="1" x14ac:dyDescent="0.15">
      <c r="B46" s="158"/>
      <c r="C46" s="156"/>
      <c r="D46" s="68" t="s">
        <v>85</v>
      </c>
      <c r="E46" s="170"/>
      <c r="F46" s="48"/>
      <c r="G46" s="12" t="s">
        <v>51</v>
      </c>
      <c r="H46" s="76" t="str">
        <f>IF(F46&gt;0,VLOOKUP(TEXT(B45&amp;C45&amp;D46&amp;E45,0),編集禁止!$B$4:$G$44,6,0),"")</f>
        <v/>
      </c>
      <c r="I46" s="50" t="s">
        <v>13</v>
      </c>
      <c r="J46" s="47" t="str">
        <f t="shared" si="1"/>
        <v/>
      </c>
      <c r="K46" s="12" t="s">
        <v>4</v>
      </c>
      <c r="L46" s="46"/>
    </row>
    <row r="47" spans="2:12" ht="18" customHeight="1" thickBot="1" x14ac:dyDescent="0.2">
      <c r="B47" s="159"/>
      <c r="C47" s="69" t="s">
        <v>103</v>
      </c>
      <c r="D47" s="68" t="s">
        <v>85</v>
      </c>
      <c r="E47" s="165"/>
      <c r="F47" s="47"/>
      <c r="G47" s="10" t="s">
        <v>51</v>
      </c>
      <c r="H47" s="76" t="str">
        <f>IF(F47&gt;0,VLOOKUP(TEXT(B45&amp;C47&amp;D47&amp;E45,0),編集禁止!$B$4:$G$44,6,0),"")</f>
        <v/>
      </c>
      <c r="I47" s="49" t="s">
        <v>13</v>
      </c>
      <c r="J47" s="47" t="str">
        <f t="shared" si="1"/>
        <v/>
      </c>
      <c r="K47" s="10" t="s">
        <v>4</v>
      </c>
      <c r="L47" s="46"/>
    </row>
    <row r="48" spans="2:12" ht="14.25" customHeight="1" thickBot="1" x14ac:dyDescent="0.2">
      <c r="B48" s="167" t="s">
        <v>14</v>
      </c>
      <c r="C48" s="168"/>
      <c r="D48" s="168"/>
      <c r="E48" s="168"/>
      <c r="F48" s="168"/>
      <c r="G48" s="168"/>
      <c r="H48" s="168"/>
      <c r="I48" s="168"/>
      <c r="J48" s="51"/>
      <c r="K48" s="15" t="s">
        <v>4</v>
      </c>
      <c r="L48" s="14"/>
    </row>
    <row r="49" spans="1:2" ht="14.25" customHeight="1" x14ac:dyDescent="0.15">
      <c r="B49" s="7"/>
    </row>
    <row r="51" spans="1:2" ht="13.5" customHeight="1" x14ac:dyDescent="0.15">
      <c r="A51" s="2"/>
    </row>
  </sheetData>
  <mergeCells count="52">
    <mergeCell ref="A1:M2"/>
    <mergeCell ref="C4:L4"/>
    <mergeCell ref="C5:L5"/>
    <mergeCell ref="D13:D14"/>
    <mergeCell ref="E6:L6"/>
    <mergeCell ref="F7:G7"/>
    <mergeCell ref="H7:L7"/>
    <mergeCell ref="C10:D10"/>
    <mergeCell ref="F10:I10"/>
    <mergeCell ref="C12:D12"/>
    <mergeCell ref="F8:G8"/>
    <mergeCell ref="B13:C13"/>
    <mergeCell ref="E13:E14"/>
    <mergeCell ref="F13:G14"/>
    <mergeCell ref="H13:I14"/>
    <mergeCell ref="J13:K14"/>
    <mergeCell ref="L13:L14"/>
    <mergeCell ref="E21:E24"/>
    <mergeCell ref="E17:E20"/>
    <mergeCell ref="E15:E16"/>
    <mergeCell ref="E29:E32"/>
    <mergeCell ref="E25:E28"/>
    <mergeCell ref="E41:E44"/>
    <mergeCell ref="B29:B32"/>
    <mergeCell ref="C29:C30"/>
    <mergeCell ref="C31:C32"/>
    <mergeCell ref="B48:I48"/>
    <mergeCell ref="E33:E36"/>
    <mergeCell ref="E37:E40"/>
    <mergeCell ref="E45:E47"/>
    <mergeCell ref="B33:B36"/>
    <mergeCell ref="C33:C34"/>
    <mergeCell ref="C35:C36"/>
    <mergeCell ref="B37:B40"/>
    <mergeCell ref="C37:C38"/>
    <mergeCell ref="C39:C40"/>
    <mergeCell ref="B41:B44"/>
    <mergeCell ref="C41:C42"/>
    <mergeCell ref="C43:C44"/>
    <mergeCell ref="B45:B47"/>
    <mergeCell ref="C45:C46"/>
    <mergeCell ref="B15:B16"/>
    <mergeCell ref="C15:C16"/>
    <mergeCell ref="B17:B20"/>
    <mergeCell ref="C17:C18"/>
    <mergeCell ref="C19:C20"/>
    <mergeCell ref="B21:B24"/>
    <mergeCell ref="C21:C22"/>
    <mergeCell ref="C23:C24"/>
    <mergeCell ref="B25:B28"/>
    <mergeCell ref="C25:C26"/>
    <mergeCell ref="C27:C28"/>
  </mergeCells>
  <phoneticPr fontId="1"/>
  <dataValidations count="1">
    <dataValidation type="list" allowBlank="1" showInputMessage="1" showErrorMessage="1" sqref="E12" xr:uid="{2CBCE920-05E3-4DF5-B356-037FBF1E8FB0}">
      <formula1>"青果物,花き,畜産物,鮮魚等,モズク"</formula1>
    </dataValidation>
  </dataValidations>
  <printOptions horizontalCentered="1" verticalCentered="1"/>
  <pageMargins left="0.78740157480314965" right="0.78740157480314965" top="0.78740157480314965" bottom="0.39370078740157483" header="0.51181102362204722" footer="0.51181102362204722"/>
  <pageSetup paperSize="9" scale="95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AEC41-874A-4048-BEA0-AD3F3EDD2F83}">
  <sheetPr>
    <tabColor rgb="FF92D050"/>
  </sheetPr>
  <dimension ref="A1:W40"/>
  <sheetViews>
    <sheetView showZeros="0" view="pageBreakPreview" zoomScale="90" zoomScaleNormal="100" zoomScaleSheetLayoutView="90" workbookViewId="0">
      <selection activeCell="A25" sqref="A25:B27"/>
    </sheetView>
  </sheetViews>
  <sheetFormatPr defaultColWidth="9" defaultRowHeight="14.25" customHeight="1" x14ac:dyDescent="0.15"/>
  <cols>
    <col min="1" max="1" width="9.625" style="17" customWidth="1"/>
    <col min="2" max="2" width="5.625" style="17" customWidth="1"/>
    <col min="3" max="4" width="6.625" style="17" customWidth="1"/>
    <col min="5" max="6" width="5.125" style="17" customWidth="1"/>
    <col min="7" max="7" width="7.25" style="17" customWidth="1"/>
    <col min="8" max="19" width="6.375" style="17" customWidth="1"/>
    <col min="20" max="20" width="10" style="17" customWidth="1"/>
    <col min="21" max="21" width="9.875" style="17" customWidth="1"/>
    <col min="22" max="22" width="1.375" style="17" customWidth="1"/>
    <col min="23" max="23" width="2.25" style="17" customWidth="1"/>
    <col min="24" max="16384" width="9" style="17"/>
  </cols>
  <sheetData>
    <row r="1" spans="1:23" ht="14.25" customHeight="1" x14ac:dyDescent="0.15">
      <c r="A1" s="17" t="s">
        <v>100</v>
      </c>
    </row>
    <row r="2" spans="1:23" ht="14.25" customHeight="1" thickBot="1" x14ac:dyDescent="0.2">
      <c r="A2" s="16"/>
      <c r="B2" s="16"/>
      <c r="E2" s="93"/>
      <c r="G2" s="94" t="s">
        <v>98</v>
      </c>
      <c r="H2" s="200"/>
      <c r="I2" s="200"/>
      <c r="J2" s="201"/>
      <c r="K2" s="201"/>
      <c r="L2" s="201"/>
    </row>
    <row r="3" spans="1:23" s="18" customFormat="1" ht="18" customHeight="1" thickBot="1" x14ac:dyDescent="0.2">
      <c r="A3" s="77"/>
      <c r="B3" s="143"/>
      <c r="C3" s="202" t="s">
        <v>41</v>
      </c>
      <c r="D3" s="203"/>
      <c r="E3" s="202" t="s">
        <v>27</v>
      </c>
      <c r="F3" s="203"/>
      <c r="G3" s="95"/>
      <c r="H3" s="204" t="s">
        <v>40</v>
      </c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6"/>
      <c r="U3" s="147" t="s">
        <v>158</v>
      </c>
    </row>
    <row r="4" spans="1:23" s="18" customFormat="1" ht="19.5" customHeight="1" x14ac:dyDescent="0.15">
      <c r="A4" s="78" t="s">
        <v>74</v>
      </c>
      <c r="B4" s="35" t="s">
        <v>75</v>
      </c>
      <c r="C4" s="27" t="s">
        <v>25</v>
      </c>
      <c r="D4" s="30" t="s">
        <v>26</v>
      </c>
      <c r="E4" s="28" t="s">
        <v>58</v>
      </c>
      <c r="F4" s="30" t="s">
        <v>59</v>
      </c>
      <c r="G4" s="78" t="s">
        <v>134</v>
      </c>
      <c r="H4" s="28" t="s">
        <v>28</v>
      </c>
      <c r="I4" s="26" t="s">
        <v>29</v>
      </c>
      <c r="J4" s="26" t="s">
        <v>30</v>
      </c>
      <c r="K4" s="26" t="s">
        <v>31</v>
      </c>
      <c r="L4" s="26" t="s">
        <v>32</v>
      </c>
      <c r="M4" s="26" t="s">
        <v>33</v>
      </c>
      <c r="N4" s="26" t="s">
        <v>34</v>
      </c>
      <c r="O4" s="26" t="s">
        <v>35</v>
      </c>
      <c r="P4" s="26" t="s">
        <v>36</v>
      </c>
      <c r="Q4" s="26" t="s">
        <v>37</v>
      </c>
      <c r="R4" s="26" t="s">
        <v>38</v>
      </c>
      <c r="S4" s="26" t="s">
        <v>39</v>
      </c>
      <c r="T4" s="25" t="s">
        <v>42</v>
      </c>
      <c r="U4" s="149" t="s">
        <v>159</v>
      </c>
    </row>
    <row r="5" spans="1:23" ht="14.25" customHeight="1" x14ac:dyDescent="0.15">
      <c r="A5" s="27"/>
      <c r="B5" s="105"/>
      <c r="C5" s="28"/>
      <c r="D5" s="26"/>
      <c r="E5" s="27"/>
      <c r="F5" s="91"/>
      <c r="G5" s="26"/>
      <c r="H5" s="32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29">
        <f t="shared" ref="T5:T19" si="0">SUM(H5:S5)</f>
        <v>0</v>
      </c>
      <c r="U5" s="59">
        <f>G5*T5</f>
        <v>0</v>
      </c>
      <c r="W5" s="18"/>
    </row>
    <row r="6" spans="1:23" ht="14.25" customHeight="1" x14ac:dyDescent="0.15">
      <c r="A6" s="27"/>
      <c r="B6" s="105"/>
      <c r="C6" s="28"/>
      <c r="D6" s="26"/>
      <c r="E6" s="27"/>
      <c r="F6" s="91"/>
      <c r="G6" s="26"/>
      <c r="H6" s="32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29">
        <f t="shared" si="0"/>
        <v>0</v>
      </c>
      <c r="U6" s="60">
        <f t="shared" ref="U6:U18" si="1">G6*T6</f>
        <v>0</v>
      </c>
    </row>
    <row r="7" spans="1:23" ht="14.25" customHeight="1" x14ac:dyDescent="0.15">
      <c r="A7" s="27"/>
      <c r="B7" s="105"/>
      <c r="C7" s="28"/>
      <c r="D7" s="26"/>
      <c r="E7" s="27"/>
      <c r="F7" s="91"/>
      <c r="G7" s="26"/>
      <c r="H7" s="32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29">
        <f t="shared" si="0"/>
        <v>0</v>
      </c>
      <c r="U7" s="60">
        <f t="shared" si="1"/>
        <v>0</v>
      </c>
    </row>
    <row r="8" spans="1:23" ht="14.25" customHeight="1" x14ac:dyDescent="0.15">
      <c r="A8" s="27"/>
      <c r="B8" s="105"/>
      <c r="C8" s="28"/>
      <c r="D8" s="26"/>
      <c r="E8" s="27"/>
      <c r="F8" s="91"/>
      <c r="G8" s="26"/>
      <c r="H8" s="32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29">
        <f t="shared" si="0"/>
        <v>0</v>
      </c>
      <c r="U8" s="60">
        <f t="shared" si="1"/>
        <v>0</v>
      </c>
    </row>
    <row r="9" spans="1:23" ht="14.25" customHeight="1" x14ac:dyDescent="0.15">
      <c r="A9" s="27"/>
      <c r="B9" s="105"/>
      <c r="C9" s="28"/>
      <c r="D9" s="26"/>
      <c r="E9" s="27"/>
      <c r="F9" s="91"/>
      <c r="G9" s="26"/>
      <c r="H9" s="32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29">
        <f t="shared" si="0"/>
        <v>0</v>
      </c>
      <c r="U9" s="60">
        <f t="shared" si="1"/>
        <v>0</v>
      </c>
    </row>
    <row r="10" spans="1:23" ht="14.25" customHeight="1" x14ac:dyDescent="0.15">
      <c r="A10" s="27"/>
      <c r="B10" s="105"/>
      <c r="C10" s="28"/>
      <c r="D10" s="26"/>
      <c r="E10" s="27"/>
      <c r="F10" s="91"/>
      <c r="G10" s="26"/>
      <c r="H10" s="32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29">
        <f t="shared" si="0"/>
        <v>0</v>
      </c>
      <c r="U10" s="60">
        <f t="shared" si="1"/>
        <v>0</v>
      </c>
    </row>
    <row r="11" spans="1:23" ht="14.25" customHeight="1" x14ac:dyDescent="0.15">
      <c r="A11" s="27"/>
      <c r="B11" s="105"/>
      <c r="C11" s="28"/>
      <c r="D11" s="26"/>
      <c r="E11" s="27"/>
      <c r="F11" s="91"/>
      <c r="G11" s="26"/>
      <c r="H11" s="32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29">
        <f t="shared" si="0"/>
        <v>0</v>
      </c>
      <c r="U11" s="60">
        <f t="shared" si="1"/>
        <v>0</v>
      </c>
    </row>
    <row r="12" spans="1:23" ht="14.25" customHeight="1" x14ac:dyDescent="0.15">
      <c r="A12" s="27"/>
      <c r="B12" s="105"/>
      <c r="C12" s="28"/>
      <c r="D12" s="26"/>
      <c r="E12" s="27"/>
      <c r="F12" s="91"/>
      <c r="G12" s="26"/>
      <c r="H12" s="32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29">
        <f t="shared" si="0"/>
        <v>0</v>
      </c>
      <c r="U12" s="60">
        <f t="shared" si="1"/>
        <v>0</v>
      </c>
    </row>
    <row r="13" spans="1:23" ht="14.25" customHeight="1" x14ac:dyDescent="0.15">
      <c r="A13" s="27"/>
      <c r="B13" s="105"/>
      <c r="C13" s="28"/>
      <c r="D13" s="26"/>
      <c r="E13" s="27"/>
      <c r="F13" s="91"/>
      <c r="G13" s="26"/>
      <c r="H13" s="32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29">
        <f t="shared" si="0"/>
        <v>0</v>
      </c>
      <c r="U13" s="60">
        <f t="shared" si="1"/>
        <v>0</v>
      </c>
    </row>
    <row r="14" spans="1:23" ht="14.25" customHeight="1" x14ac:dyDescent="0.15">
      <c r="A14" s="27"/>
      <c r="B14" s="105"/>
      <c r="C14" s="28"/>
      <c r="D14" s="26"/>
      <c r="E14" s="27"/>
      <c r="F14" s="91"/>
      <c r="G14" s="26"/>
      <c r="H14" s="32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29">
        <f t="shared" si="0"/>
        <v>0</v>
      </c>
      <c r="U14" s="60">
        <f t="shared" si="1"/>
        <v>0</v>
      </c>
    </row>
    <row r="15" spans="1:23" ht="14.25" customHeight="1" x14ac:dyDescent="0.15">
      <c r="A15" s="27"/>
      <c r="B15" s="105"/>
      <c r="C15" s="28"/>
      <c r="D15" s="26"/>
      <c r="E15" s="27"/>
      <c r="F15" s="91"/>
      <c r="G15" s="26"/>
      <c r="H15" s="32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29">
        <f t="shared" si="0"/>
        <v>0</v>
      </c>
      <c r="U15" s="60">
        <f t="shared" si="1"/>
        <v>0</v>
      </c>
    </row>
    <row r="16" spans="1:23" ht="14.25" customHeight="1" x14ac:dyDescent="0.15">
      <c r="A16" s="27"/>
      <c r="B16" s="105"/>
      <c r="C16" s="28"/>
      <c r="D16" s="26"/>
      <c r="E16" s="27"/>
      <c r="F16" s="91"/>
      <c r="G16" s="26"/>
      <c r="H16" s="32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29">
        <f t="shared" si="0"/>
        <v>0</v>
      </c>
      <c r="U16" s="60">
        <f t="shared" si="1"/>
        <v>0</v>
      </c>
    </row>
    <row r="17" spans="1:22" ht="14.25" customHeight="1" x14ac:dyDescent="0.15">
      <c r="A17" s="27"/>
      <c r="B17" s="105"/>
      <c r="C17" s="28"/>
      <c r="D17" s="26"/>
      <c r="E17" s="27"/>
      <c r="F17" s="91"/>
      <c r="G17" s="26"/>
      <c r="H17" s="32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29">
        <f t="shared" si="0"/>
        <v>0</v>
      </c>
      <c r="U17" s="60">
        <f t="shared" si="1"/>
        <v>0</v>
      </c>
    </row>
    <row r="18" spans="1:22" ht="14.25" customHeight="1" x14ac:dyDescent="0.15">
      <c r="A18" s="27"/>
      <c r="B18" s="105"/>
      <c r="C18" s="28"/>
      <c r="D18" s="26"/>
      <c r="E18" s="27"/>
      <c r="F18" s="91"/>
      <c r="G18" s="26"/>
      <c r="H18" s="32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29">
        <f t="shared" si="0"/>
        <v>0</v>
      </c>
      <c r="U18" s="60">
        <f t="shared" si="1"/>
        <v>0</v>
      </c>
    </row>
    <row r="19" spans="1:22" ht="14.25" customHeight="1" thickBot="1" x14ac:dyDescent="0.2">
      <c r="A19" s="37"/>
      <c r="B19" s="144"/>
      <c r="C19" s="28"/>
      <c r="D19" s="26"/>
      <c r="E19" s="27"/>
      <c r="F19" s="92"/>
      <c r="G19" s="145"/>
      <c r="H19" s="32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4">
        <f t="shared" si="0"/>
        <v>0</v>
      </c>
      <c r="U19" s="61">
        <f>G19*T19</f>
        <v>0</v>
      </c>
    </row>
    <row r="20" spans="1:22" ht="14.25" customHeight="1" thickTop="1" thickBot="1" x14ac:dyDescent="0.2">
      <c r="A20" s="35" t="s">
        <v>48</v>
      </c>
      <c r="B20" s="126" t="s">
        <v>49</v>
      </c>
      <c r="C20" s="207" t="s">
        <v>49</v>
      </c>
      <c r="D20" s="208"/>
      <c r="E20" s="207" t="s">
        <v>49</v>
      </c>
      <c r="F20" s="208"/>
      <c r="G20" s="126" t="s">
        <v>49</v>
      </c>
      <c r="H20" s="36">
        <f>SUM(H5:H19)</f>
        <v>0</v>
      </c>
      <c r="I20" s="33">
        <f t="shared" ref="I20:R20" si="2">SUM(I5:I19)</f>
        <v>0</v>
      </c>
      <c r="J20" s="33">
        <f t="shared" si="2"/>
        <v>0</v>
      </c>
      <c r="K20" s="33">
        <f t="shared" si="2"/>
        <v>0</v>
      </c>
      <c r="L20" s="33">
        <f t="shared" si="2"/>
        <v>0</v>
      </c>
      <c r="M20" s="33">
        <f t="shared" si="2"/>
        <v>0</v>
      </c>
      <c r="N20" s="33">
        <f t="shared" si="2"/>
        <v>0</v>
      </c>
      <c r="O20" s="33">
        <f t="shared" si="2"/>
        <v>0</v>
      </c>
      <c r="P20" s="33">
        <f t="shared" si="2"/>
        <v>0</v>
      </c>
      <c r="Q20" s="33">
        <f t="shared" si="2"/>
        <v>0</v>
      </c>
      <c r="R20" s="33">
        <f t="shared" si="2"/>
        <v>0</v>
      </c>
      <c r="S20" s="33">
        <f>SUM(S5:S19)</f>
        <v>0</v>
      </c>
      <c r="T20" s="38">
        <f>SUM(T5:T19)</f>
        <v>0</v>
      </c>
      <c r="U20" s="62">
        <f>SUM(U5:U19)</f>
        <v>0</v>
      </c>
      <c r="V20" s="18"/>
    </row>
    <row r="23" spans="1:22" ht="14.25" customHeight="1" x14ac:dyDescent="0.15">
      <c r="F23" s="17" t="s">
        <v>101</v>
      </c>
    </row>
    <row r="24" spans="1:22" ht="14.25" customHeight="1" x14ac:dyDescent="0.15">
      <c r="F24" s="209" t="s">
        <v>147</v>
      </c>
      <c r="G24" s="210"/>
      <c r="H24" s="202" t="s">
        <v>50</v>
      </c>
      <c r="I24" s="203"/>
      <c r="J24" s="203"/>
      <c r="K24" s="203"/>
      <c r="L24" s="203"/>
      <c r="M24" s="203"/>
      <c r="N24" s="203"/>
      <c r="O24" s="203"/>
      <c r="P24" s="203"/>
      <c r="Q24" s="203"/>
      <c r="R24" s="203"/>
      <c r="S24" s="203"/>
      <c r="T24" s="215"/>
    </row>
    <row r="25" spans="1:22" s="18" customFormat="1" ht="14.25" customHeight="1" thickBot="1" x14ac:dyDescent="0.2">
      <c r="F25" s="211"/>
      <c r="G25" s="212"/>
      <c r="H25" s="216" t="s">
        <v>136</v>
      </c>
      <c r="I25" s="217"/>
      <c r="J25" s="217"/>
      <c r="K25" s="217"/>
      <c r="L25" s="217"/>
      <c r="M25" s="217"/>
      <c r="N25" s="217"/>
      <c r="O25" s="217"/>
      <c r="P25" s="217"/>
      <c r="Q25" s="217"/>
      <c r="R25" s="217"/>
      <c r="S25" s="217"/>
      <c r="T25" s="218"/>
    </row>
    <row r="26" spans="1:22" s="18" customFormat="1" ht="14.25" customHeight="1" x14ac:dyDescent="0.15">
      <c r="A26" s="19"/>
      <c r="B26" s="19"/>
      <c r="D26" s="20"/>
      <c r="E26" s="20"/>
      <c r="F26" s="213"/>
      <c r="G26" s="214"/>
      <c r="H26" s="28" t="s">
        <v>28</v>
      </c>
      <c r="I26" s="26" t="s">
        <v>29</v>
      </c>
      <c r="J26" s="26" t="s">
        <v>30</v>
      </c>
      <c r="K26" s="26" t="s">
        <v>31</v>
      </c>
      <c r="L26" s="26" t="s">
        <v>32</v>
      </c>
      <c r="M26" s="26" t="s">
        <v>33</v>
      </c>
      <c r="N26" s="26" t="s">
        <v>34</v>
      </c>
      <c r="O26" s="26" t="s">
        <v>35</v>
      </c>
      <c r="P26" s="26" t="s">
        <v>36</v>
      </c>
      <c r="Q26" s="26" t="s">
        <v>37</v>
      </c>
      <c r="R26" s="26" t="s">
        <v>38</v>
      </c>
      <c r="S26" s="26" t="s">
        <v>39</v>
      </c>
      <c r="T26" s="63" t="s">
        <v>42</v>
      </c>
    </row>
    <row r="27" spans="1:22" ht="14.25" customHeight="1" x14ac:dyDescent="0.15">
      <c r="A27" s="21"/>
      <c r="B27" s="21"/>
      <c r="C27" s="21"/>
      <c r="D27" s="20"/>
      <c r="E27" s="22"/>
      <c r="F27" s="197"/>
      <c r="G27" s="183"/>
      <c r="H27" s="32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60">
        <f t="shared" ref="T27:T38" si="3">SUM(H27:S27)</f>
        <v>0</v>
      </c>
    </row>
    <row r="28" spans="1:22" ht="14.25" customHeight="1" x14ac:dyDescent="0.15">
      <c r="A28" s="23"/>
      <c r="B28" s="23"/>
      <c r="C28" s="23"/>
      <c r="D28" s="24"/>
      <c r="E28" s="23"/>
      <c r="F28" s="197"/>
      <c r="G28" s="183"/>
      <c r="H28" s="32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60">
        <f t="shared" si="3"/>
        <v>0</v>
      </c>
    </row>
    <row r="29" spans="1:22" ht="14.25" customHeight="1" x14ac:dyDescent="0.15">
      <c r="A29" s="23"/>
      <c r="B29" s="23"/>
      <c r="C29" s="23"/>
      <c r="D29" s="24"/>
      <c r="E29" s="23"/>
      <c r="F29" s="197"/>
      <c r="G29" s="183"/>
      <c r="H29" s="32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60">
        <f t="shared" si="3"/>
        <v>0</v>
      </c>
    </row>
    <row r="30" spans="1:22" ht="14.25" customHeight="1" x14ac:dyDescent="0.15">
      <c r="A30" s="23"/>
      <c r="B30" s="23"/>
      <c r="C30" s="23"/>
      <c r="D30" s="24"/>
      <c r="E30" s="23"/>
      <c r="F30" s="197"/>
      <c r="G30" s="183"/>
      <c r="H30" s="32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60">
        <f t="shared" si="3"/>
        <v>0</v>
      </c>
    </row>
    <row r="31" spans="1:22" ht="14.25" customHeight="1" x14ac:dyDescent="0.15">
      <c r="A31" s="23"/>
      <c r="B31" s="23"/>
      <c r="C31" s="23"/>
      <c r="D31" s="24"/>
      <c r="E31" s="23"/>
      <c r="F31" s="197"/>
      <c r="G31" s="183"/>
      <c r="H31" s="32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60">
        <f t="shared" si="3"/>
        <v>0</v>
      </c>
    </row>
    <row r="32" spans="1:22" ht="14.25" customHeight="1" x14ac:dyDescent="0.15">
      <c r="A32" s="23"/>
      <c r="B32" s="23"/>
      <c r="C32" s="23"/>
      <c r="D32" s="24"/>
      <c r="E32" s="23"/>
      <c r="F32" s="197"/>
      <c r="G32" s="183"/>
      <c r="H32" s="32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60">
        <f t="shared" si="3"/>
        <v>0</v>
      </c>
    </row>
    <row r="33" spans="1:20" ht="14.25" customHeight="1" x14ac:dyDescent="0.15">
      <c r="A33" s="23"/>
      <c r="B33" s="23"/>
      <c r="C33" s="23"/>
      <c r="D33" s="24"/>
      <c r="E33" s="23"/>
      <c r="F33" s="197"/>
      <c r="G33" s="183"/>
      <c r="H33" s="32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60">
        <f t="shared" si="3"/>
        <v>0</v>
      </c>
    </row>
    <row r="34" spans="1:20" ht="14.25" customHeight="1" x14ac:dyDescent="0.15">
      <c r="A34" s="23"/>
      <c r="B34" s="23"/>
      <c r="C34" s="23"/>
      <c r="D34" s="24"/>
      <c r="E34" s="23"/>
      <c r="F34" s="197"/>
      <c r="G34" s="183"/>
      <c r="H34" s="32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60">
        <f t="shared" si="3"/>
        <v>0</v>
      </c>
    </row>
    <row r="35" spans="1:20" ht="14.25" customHeight="1" x14ac:dyDescent="0.15">
      <c r="A35" s="23"/>
      <c r="B35" s="23"/>
      <c r="C35" s="23"/>
      <c r="D35" s="24"/>
      <c r="E35" s="23"/>
      <c r="F35" s="197"/>
      <c r="G35" s="183"/>
      <c r="H35" s="32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60">
        <f t="shared" si="3"/>
        <v>0</v>
      </c>
    </row>
    <row r="36" spans="1:20" ht="14.25" customHeight="1" x14ac:dyDescent="0.15">
      <c r="A36" s="23"/>
      <c r="B36" s="23"/>
      <c r="C36" s="23"/>
      <c r="D36" s="24"/>
      <c r="E36" s="23"/>
      <c r="F36" s="197"/>
      <c r="G36" s="183"/>
      <c r="H36" s="32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60">
        <f t="shared" si="3"/>
        <v>0</v>
      </c>
    </row>
    <row r="37" spans="1:20" ht="14.25" customHeight="1" x14ac:dyDescent="0.15">
      <c r="A37" s="23"/>
      <c r="B37" s="23"/>
      <c r="C37" s="23"/>
      <c r="D37" s="24"/>
      <c r="E37" s="23"/>
      <c r="F37" s="197"/>
      <c r="G37" s="183"/>
      <c r="H37" s="32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60">
        <f t="shared" si="3"/>
        <v>0</v>
      </c>
    </row>
    <row r="38" spans="1:20" ht="14.25" customHeight="1" thickBot="1" x14ac:dyDescent="0.2">
      <c r="A38" s="23"/>
      <c r="B38" s="23"/>
      <c r="C38" s="23"/>
      <c r="D38" s="24"/>
      <c r="E38" s="23"/>
      <c r="F38" s="198"/>
      <c r="G38" s="199"/>
      <c r="H38" s="39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61">
        <f t="shared" si="3"/>
        <v>0</v>
      </c>
    </row>
    <row r="39" spans="1:20" ht="14.25" customHeight="1" thickTop="1" thickBot="1" x14ac:dyDescent="0.2">
      <c r="A39" s="23"/>
      <c r="B39" s="23"/>
      <c r="C39" s="23"/>
      <c r="D39" s="24"/>
      <c r="E39" s="23"/>
      <c r="F39" s="195" t="s">
        <v>48</v>
      </c>
      <c r="G39" s="196"/>
      <c r="H39" s="42">
        <f t="shared" ref="H39:T39" si="4">SUM(H27:H38)</f>
        <v>0</v>
      </c>
      <c r="I39" s="41">
        <f t="shared" si="4"/>
        <v>0</v>
      </c>
      <c r="J39" s="41">
        <f t="shared" si="4"/>
        <v>0</v>
      </c>
      <c r="K39" s="41">
        <f t="shared" si="4"/>
        <v>0</v>
      </c>
      <c r="L39" s="41">
        <f t="shared" si="4"/>
        <v>0</v>
      </c>
      <c r="M39" s="41">
        <f t="shared" si="4"/>
        <v>0</v>
      </c>
      <c r="N39" s="41">
        <f t="shared" si="4"/>
        <v>0</v>
      </c>
      <c r="O39" s="41">
        <f t="shared" si="4"/>
        <v>0</v>
      </c>
      <c r="P39" s="41">
        <f t="shared" si="4"/>
        <v>0</v>
      </c>
      <c r="Q39" s="41">
        <f t="shared" si="4"/>
        <v>0</v>
      </c>
      <c r="R39" s="41">
        <f t="shared" si="4"/>
        <v>0</v>
      </c>
      <c r="S39" s="41">
        <f t="shared" si="4"/>
        <v>0</v>
      </c>
      <c r="T39" s="62">
        <f t="shared" si="4"/>
        <v>0</v>
      </c>
    </row>
    <row r="40" spans="1:20" ht="14.25" customHeight="1" x14ac:dyDescent="0.15">
      <c r="A40" s="23"/>
      <c r="B40" s="23"/>
      <c r="C40" s="23"/>
      <c r="D40" s="23"/>
      <c r="E40" s="23"/>
      <c r="F40" s="23"/>
    </row>
  </sheetData>
  <mergeCells count="23">
    <mergeCell ref="F27:G27"/>
    <mergeCell ref="H2:I2"/>
    <mergeCell ref="J2:L2"/>
    <mergeCell ref="C3:D3"/>
    <mergeCell ref="E3:F3"/>
    <mergeCell ref="H3:T3"/>
    <mergeCell ref="C20:D20"/>
    <mergeCell ref="E20:F20"/>
    <mergeCell ref="F24:G26"/>
    <mergeCell ref="H24:T24"/>
    <mergeCell ref="H25:T25"/>
    <mergeCell ref="F39:G39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</mergeCells>
  <phoneticPr fontId="1"/>
  <dataValidations count="1">
    <dataValidation type="list" allowBlank="1" showInputMessage="1" showErrorMessage="1" sqref="H2:I2" xr:uid="{BC130791-38F2-4DA9-A7B3-B72DC8A05365}">
      <formula1>"青果物,花き,畜産物,鮮魚等,モズク"</formula1>
    </dataValidation>
  </dataValidations>
  <printOptions horizontalCentered="1" verticalCentered="1"/>
  <pageMargins left="0.39370078740157483" right="0.39370078740157483" top="0.78740157480314965" bottom="0.39370078740157483" header="0.51181102362204722" footer="0.51181102362204722"/>
  <pageSetup paperSize="9" scale="90" fitToHeight="0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71895CB9-7DCF-4BE1-8701-02CC34103F95}">
          <x14:formula1>
            <xm:f>編集禁止!$I$4:$I$13</xm:f>
          </x14:formula1>
          <xm:sqref>C5:C19</xm:sqref>
        </x14:dataValidation>
        <x14:dataValidation type="list" allowBlank="1" showInputMessage="1" showErrorMessage="1" xr:uid="{0151406B-94D5-4D91-8462-2020939923F5}">
          <x14:formula1>
            <xm:f>編集禁止!$J$4:$J$5</xm:f>
          </x14:formula1>
          <xm:sqref>D5:D19</xm:sqref>
        </x14:dataValidation>
        <x14:dataValidation type="list" allowBlank="1" showInputMessage="1" showErrorMessage="1" xr:uid="{1C3359A4-4DC2-4EA6-A7E7-F9D83E9531A5}">
          <x14:formula1>
            <xm:f>編集禁止!$E$14:$E$15</xm:f>
          </x14:formula1>
          <xm:sqref>E5:F19</xm:sqref>
        </x14:dataValidation>
        <x14:dataValidation type="list" allowBlank="1" showInputMessage="1" showErrorMessage="1" xr:uid="{9D7DDC0D-2711-46A7-AAB8-F4C4C24F6CB2}">
          <x14:formula1>
            <xm:f>編集禁止!$K$4:$K$9</xm:f>
          </x14:formula1>
          <xm:sqref>B5:B19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CA450-E429-4FE1-ACD3-581C7B9978F4}">
  <sheetPr>
    <tabColor rgb="FFFF0000"/>
  </sheetPr>
  <dimension ref="B3:K44"/>
  <sheetViews>
    <sheetView tabSelected="1" workbookViewId="0">
      <selection activeCell="C34" sqref="C34:C37"/>
    </sheetView>
  </sheetViews>
  <sheetFormatPr defaultRowHeight="13.5" x14ac:dyDescent="0.15"/>
  <cols>
    <col min="2" max="2" width="16.875" customWidth="1"/>
  </cols>
  <sheetData>
    <row r="3" spans="2:11" x14ac:dyDescent="0.15">
      <c r="C3" t="s">
        <v>111</v>
      </c>
      <c r="D3" t="s">
        <v>112</v>
      </c>
      <c r="E3" t="s">
        <v>113</v>
      </c>
      <c r="F3" t="s">
        <v>114</v>
      </c>
      <c r="G3" t="s">
        <v>115</v>
      </c>
      <c r="I3" s="90" t="s">
        <v>111</v>
      </c>
      <c r="J3" s="90" t="s">
        <v>112</v>
      </c>
      <c r="K3" s="90" t="s">
        <v>75</v>
      </c>
    </row>
    <row r="4" spans="2:11" x14ac:dyDescent="0.15">
      <c r="B4" t="str">
        <f>C4&amp;D4&amp;E4&amp;F4</f>
        <v>沖縄本島県外航空青果物</v>
      </c>
      <c r="C4" s="75" t="s">
        <v>109</v>
      </c>
      <c r="D4" s="75" t="s">
        <v>116</v>
      </c>
      <c r="E4" s="75" t="s">
        <v>110</v>
      </c>
      <c r="F4" s="75" t="s">
        <v>117</v>
      </c>
      <c r="G4" s="75">
        <v>50</v>
      </c>
      <c r="I4" t="s">
        <v>109</v>
      </c>
      <c r="J4" t="s">
        <v>116</v>
      </c>
      <c r="K4" t="s">
        <v>79</v>
      </c>
    </row>
    <row r="5" spans="2:11" x14ac:dyDescent="0.15">
      <c r="B5" t="str">
        <f t="shared" ref="B5:B44" si="0">C5&amp;D5&amp;E5&amp;F5</f>
        <v>沖縄本島県外航空花き</v>
      </c>
      <c r="C5" s="73" t="s">
        <v>109</v>
      </c>
      <c r="D5" s="73" t="str">
        <f t="shared" ref="D5:E13" si="1">D4</f>
        <v>県外</v>
      </c>
      <c r="E5" s="73" t="str">
        <f t="shared" si="1"/>
        <v>航空</v>
      </c>
      <c r="F5" s="73" t="s">
        <v>118</v>
      </c>
      <c r="G5" s="73">
        <v>64</v>
      </c>
      <c r="I5" t="s">
        <v>122</v>
      </c>
      <c r="J5" t="s">
        <v>109</v>
      </c>
      <c r="K5" t="s">
        <v>80</v>
      </c>
    </row>
    <row r="6" spans="2:11" x14ac:dyDescent="0.15">
      <c r="B6" t="str">
        <f t="shared" si="0"/>
        <v>沖縄本島県外航空畜産物</v>
      </c>
      <c r="C6" s="73" t="s">
        <v>109</v>
      </c>
      <c r="D6" s="73" t="str">
        <f t="shared" si="1"/>
        <v>県外</v>
      </c>
      <c r="E6" s="73" t="str">
        <f t="shared" si="1"/>
        <v>航空</v>
      </c>
      <c r="F6" s="73" t="s">
        <v>119</v>
      </c>
      <c r="G6" s="73">
        <v>91</v>
      </c>
      <c r="I6" t="s">
        <v>124</v>
      </c>
      <c r="K6" t="s">
        <v>81</v>
      </c>
    </row>
    <row r="7" spans="2:11" x14ac:dyDescent="0.15">
      <c r="B7" t="str">
        <f t="shared" si="0"/>
        <v>沖縄本島県外航空鮮魚等</v>
      </c>
      <c r="C7" s="73" t="s">
        <v>109</v>
      </c>
      <c r="D7" s="73" t="str">
        <f t="shared" si="1"/>
        <v>県外</v>
      </c>
      <c r="E7" s="73" t="str">
        <f t="shared" si="1"/>
        <v>航空</v>
      </c>
      <c r="F7" s="73" t="s">
        <v>120</v>
      </c>
      <c r="G7" s="73">
        <v>77</v>
      </c>
      <c r="I7" t="s">
        <v>125</v>
      </c>
      <c r="K7" t="s">
        <v>12</v>
      </c>
    </row>
    <row r="8" spans="2:11" x14ac:dyDescent="0.15">
      <c r="B8" t="str">
        <f t="shared" si="0"/>
        <v>沖縄本島県外航空モズク</v>
      </c>
      <c r="C8" s="73" t="s">
        <v>109</v>
      </c>
      <c r="D8" s="73" t="str">
        <f t="shared" si="1"/>
        <v>県外</v>
      </c>
      <c r="E8" s="73" t="str">
        <f t="shared" si="1"/>
        <v>航空</v>
      </c>
      <c r="F8" s="74" t="s">
        <v>96</v>
      </c>
      <c r="G8" s="74">
        <v>80</v>
      </c>
      <c r="I8" t="s">
        <v>145</v>
      </c>
      <c r="K8" t="s">
        <v>63</v>
      </c>
    </row>
    <row r="9" spans="2:11" x14ac:dyDescent="0.15">
      <c r="B9" t="str">
        <f t="shared" si="0"/>
        <v>沖縄本島県外船舶青果物</v>
      </c>
      <c r="C9" s="73" t="s">
        <v>109</v>
      </c>
      <c r="D9" s="73" t="str">
        <f t="shared" si="1"/>
        <v>県外</v>
      </c>
      <c r="E9" s="73" t="s">
        <v>121</v>
      </c>
      <c r="F9" s="73" t="s">
        <v>117</v>
      </c>
      <c r="G9" s="73">
        <v>17</v>
      </c>
      <c r="I9" t="s">
        <v>146</v>
      </c>
      <c r="K9" t="s">
        <v>82</v>
      </c>
    </row>
    <row r="10" spans="2:11" x14ac:dyDescent="0.15">
      <c r="B10" t="str">
        <f t="shared" si="0"/>
        <v>沖縄本島県外船舶花き</v>
      </c>
      <c r="C10" s="73" t="s">
        <v>109</v>
      </c>
      <c r="D10" s="73" t="str">
        <f t="shared" si="1"/>
        <v>県外</v>
      </c>
      <c r="E10" s="73" t="str">
        <f t="shared" si="1"/>
        <v>船舶</v>
      </c>
      <c r="F10" s="73" t="s">
        <v>118</v>
      </c>
      <c r="G10" s="73">
        <v>27</v>
      </c>
      <c r="I10" t="s">
        <v>127</v>
      </c>
    </row>
    <row r="11" spans="2:11" x14ac:dyDescent="0.15">
      <c r="B11" t="str">
        <f t="shared" si="0"/>
        <v>沖縄本島県外船舶畜産物</v>
      </c>
      <c r="C11" s="73" t="s">
        <v>109</v>
      </c>
      <c r="D11" s="73" t="str">
        <f t="shared" si="1"/>
        <v>県外</v>
      </c>
      <c r="E11" s="73" t="str">
        <f t="shared" si="1"/>
        <v>船舶</v>
      </c>
      <c r="F11" s="73" t="s">
        <v>119</v>
      </c>
      <c r="G11" s="73">
        <v>13</v>
      </c>
      <c r="I11" t="s">
        <v>160</v>
      </c>
    </row>
    <row r="12" spans="2:11" x14ac:dyDescent="0.15">
      <c r="B12" t="str">
        <f t="shared" si="0"/>
        <v>沖縄本島県外船舶鮮魚等</v>
      </c>
      <c r="C12" s="73" t="s">
        <v>109</v>
      </c>
      <c r="D12" s="73" t="str">
        <f t="shared" si="1"/>
        <v>県外</v>
      </c>
      <c r="E12" s="73" t="str">
        <f t="shared" si="1"/>
        <v>船舶</v>
      </c>
      <c r="F12" s="73" t="s">
        <v>120</v>
      </c>
      <c r="G12" s="73">
        <v>18</v>
      </c>
      <c r="I12" t="s">
        <v>128</v>
      </c>
    </row>
    <row r="13" spans="2:11" x14ac:dyDescent="0.15">
      <c r="B13" t="str">
        <f t="shared" si="0"/>
        <v>沖縄本島県外船舶モズク</v>
      </c>
      <c r="C13" s="73" t="s">
        <v>109</v>
      </c>
      <c r="D13" s="73" t="str">
        <f t="shared" si="1"/>
        <v>県外</v>
      </c>
      <c r="E13" s="73" t="str">
        <f t="shared" si="1"/>
        <v>船舶</v>
      </c>
      <c r="F13" s="74" t="s">
        <v>96</v>
      </c>
      <c r="G13" s="74">
        <v>8</v>
      </c>
      <c r="I13" t="s">
        <v>163</v>
      </c>
    </row>
    <row r="14" spans="2:11" x14ac:dyDescent="0.15">
      <c r="B14" t="str">
        <f t="shared" si="0"/>
        <v>宮古島県外航空全区分</v>
      </c>
      <c r="C14" s="75" t="s">
        <v>122</v>
      </c>
      <c r="D14" s="75" t="s">
        <v>116</v>
      </c>
      <c r="E14" s="75" t="s">
        <v>110</v>
      </c>
      <c r="F14" s="75" t="s">
        <v>123</v>
      </c>
      <c r="G14" s="75">
        <v>98</v>
      </c>
    </row>
    <row r="15" spans="2:11" x14ac:dyDescent="0.15">
      <c r="B15" t="str">
        <f t="shared" si="0"/>
        <v>宮古島県外船舶全区分</v>
      </c>
      <c r="C15" s="73" t="s">
        <v>122</v>
      </c>
      <c r="D15" s="73" t="str">
        <f>D14</f>
        <v>県外</v>
      </c>
      <c r="E15" s="74" t="s">
        <v>121</v>
      </c>
      <c r="F15" s="74" t="s">
        <v>123</v>
      </c>
      <c r="G15" s="74">
        <v>28</v>
      </c>
    </row>
    <row r="16" spans="2:11" x14ac:dyDescent="0.15">
      <c r="B16" t="str">
        <f t="shared" si="0"/>
        <v>宮古島沖縄本島航空全区分</v>
      </c>
      <c r="C16" s="73" t="s">
        <v>122</v>
      </c>
      <c r="D16" s="73" t="s">
        <v>109</v>
      </c>
      <c r="E16" s="73" t="s">
        <v>110</v>
      </c>
      <c r="F16" s="73" t="s">
        <v>123</v>
      </c>
      <c r="G16" s="73">
        <v>73</v>
      </c>
    </row>
    <row r="17" spans="2:7" x14ac:dyDescent="0.15">
      <c r="B17" t="str">
        <f t="shared" si="0"/>
        <v>宮古島沖縄本島船舶全区分</v>
      </c>
      <c r="C17" s="73" t="s">
        <v>122</v>
      </c>
      <c r="D17" s="73" t="str">
        <f>D16</f>
        <v>沖縄本島</v>
      </c>
      <c r="E17" s="74" t="s">
        <v>121</v>
      </c>
      <c r="F17" s="74" t="s">
        <v>123</v>
      </c>
      <c r="G17" s="74">
        <v>17</v>
      </c>
    </row>
    <row r="18" spans="2:7" x14ac:dyDescent="0.15">
      <c r="B18" t="str">
        <f t="shared" si="0"/>
        <v>石垣島県外航空全区分</v>
      </c>
      <c r="C18" s="75" t="s">
        <v>124</v>
      </c>
      <c r="D18" s="75" t="s">
        <v>116</v>
      </c>
      <c r="E18" s="75" t="s">
        <v>110</v>
      </c>
      <c r="F18" s="75" t="s">
        <v>123</v>
      </c>
      <c r="G18" s="75">
        <v>109</v>
      </c>
    </row>
    <row r="19" spans="2:7" x14ac:dyDescent="0.15">
      <c r="B19" t="str">
        <f t="shared" si="0"/>
        <v>石垣島県外船舶全区分</v>
      </c>
      <c r="C19" s="73" t="s">
        <v>124</v>
      </c>
      <c r="D19" s="73" t="str">
        <f>D18</f>
        <v>県外</v>
      </c>
      <c r="E19" s="74" t="s">
        <v>121</v>
      </c>
      <c r="F19" s="74" t="s">
        <v>123</v>
      </c>
      <c r="G19" s="74">
        <v>26</v>
      </c>
    </row>
    <row r="20" spans="2:7" x14ac:dyDescent="0.15">
      <c r="B20" t="str">
        <f t="shared" si="0"/>
        <v>石垣島沖縄本島航空全区分</v>
      </c>
      <c r="C20" s="73" t="s">
        <v>124</v>
      </c>
      <c r="D20" s="73" t="s">
        <v>109</v>
      </c>
      <c r="E20" s="73" t="s">
        <v>110</v>
      </c>
      <c r="F20" s="73" t="s">
        <v>123</v>
      </c>
      <c r="G20" s="73">
        <v>77</v>
      </c>
    </row>
    <row r="21" spans="2:7" x14ac:dyDescent="0.15">
      <c r="B21" t="str">
        <f t="shared" si="0"/>
        <v>石垣島沖縄本島船舶全区分</v>
      </c>
      <c r="C21" s="73" t="s">
        <v>124</v>
      </c>
      <c r="D21" s="73" t="str">
        <f>D20</f>
        <v>沖縄本島</v>
      </c>
      <c r="E21" s="74" t="s">
        <v>121</v>
      </c>
      <c r="F21" s="74" t="s">
        <v>123</v>
      </c>
      <c r="G21" s="74">
        <v>25</v>
      </c>
    </row>
    <row r="22" spans="2:7" x14ac:dyDescent="0.15">
      <c r="B22" t="str">
        <f t="shared" si="0"/>
        <v>久米島県外航空全区分</v>
      </c>
      <c r="C22" s="75" t="s">
        <v>125</v>
      </c>
      <c r="D22" s="75" t="s">
        <v>116</v>
      </c>
      <c r="E22" s="75" t="s">
        <v>110</v>
      </c>
      <c r="F22" s="75" t="s">
        <v>123</v>
      </c>
      <c r="G22" s="75">
        <v>196</v>
      </c>
    </row>
    <row r="23" spans="2:7" x14ac:dyDescent="0.15">
      <c r="B23" t="str">
        <f>C23&amp;D23&amp;E23&amp;F23</f>
        <v>久米島県外船舶全区分</v>
      </c>
      <c r="C23" s="73" t="s">
        <v>125</v>
      </c>
      <c r="D23" s="73" t="str">
        <f>D22</f>
        <v>県外</v>
      </c>
      <c r="E23" s="74" t="s">
        <v>121</v>
      </c>
      <c r="F23" s="74" t="s">
        <v>123</v>
      </c>
      <c r="G23" s="74">
        <v>20</v>
      </c>
    </row>
    <row r="24" spans="2:7" x14ac:dyDescent="0.15">
      <c r="B24" t="str">
        <f t="shared" si="0"/>
        <v>久米島沖縄本島航空全区分</v>
      </c>
      <c r="C24" s="73" t="s">
        <v>125</v>
      </c>
      <c r="D24" s="73" t="s">
        <v>109</v>
      </c>
      <c r="E24" s="73" t="s">
        <v>110</v>
      </c>
      <c r="F24" s="73" t="s">
        <v>123</v>
      </c>
      <c r="G24" s="73">
        <v>119</v>
      </c>
    </row>
    <row r="25" spans="2:7" x14ac:dyDescent="0.15">
      <c r="B25" t="str">
        <f t="shared" si="0"/>
        <v>久米島沖縄本島船舶全区分</v>
      </c>
      <c r="C25" s="73" t="s">
        <v>125</v>
      </c>
      <c r="D25" s="73" t="str">
        <f>D24</f>
        <v>沖縄本島</v>
      </c>
      <c r="E25" s="74" t="s">
        <v>121</v>
      </c>
      <c r="F25" s="74" t="s">
        <v>123</v>
      </c>
      <c r="G25" s="74">
        <v>13</v>
      </c>
    </row>
    <row r="26" spans="2:7" x14ac:dyDescent="0.15">
      <c r="B26" t="str">
        <f t="shared" si="0"/>
        <v>南大東島又は北大東島県外航空全区分</v>
      </c>
      <c r="C26" s="75" t="s">
        <v>129</v>
      </c>
      <c r="D26" s="75" t="s">
        <v>116</v>
      </c>
      <c r="E26" s="75" t="s">
        <v>110</v>
      </c>
      <c r="F26" s="75" t="s">
        <v>123</v>
      </c>
      <c r="G26" s="75" t="s">
        <v>126</v>
      </c>
    </row>
    <row r="27" spans="2:7" x14ac:dyDescent="0.15">
      <c r="B27" t="str">
        <f t="shared" si="0"/>
        <v>南大東島又は北大東島県外船舶全区分</v>
      </c>
      <c r="C27" s="73" t="s">
        <v>129</v>
      </c>
      <c r="D27" s="73" t="str">
        <f>D26</f>
        <v>県外</v>
      </c>
      <c r="E27" s="74" t="s">
        <v>121</v>
      </c>
      <c r="F27" s="74" t="s">
        <v>123</v>
      </c>
      <c r="G27" s="74" t="s">
        <v>126</v>
      </c>
    </row>
    <row r="28" spans="2:7" x14ac:dyDescent="0.15">
      <c r="B28" t="str">
        <f t="shared" si="0"/>
        <v>南大東島又は北大東島沖縄本島航空全区分</v>
      </c>
      <c r="C28" s="73" t="s">
        <v>129</v>
      </c>
      <c r="D28" s="75" t="s">
        <v>109</v>
      </c>
      <c r="E28" s="73" t="s">
        <v>110</v>
      </c>
      <c r="F28" s="73" t="s">
        <v>123</v>
      </c>
      <c r="G28" s="73">
        <v>154</v>
      </c>
    </row>
    <row r="29" spans="2:7" x14ac:dyDescent="0.15">
      <c r="B29" t="str">
        <f t="shared" si="0"/>
        <v>南大東島又は北大東島沖縄本島船舶全区分</v>
      </c>
      <c r="C29" s="74" t="s">
        <v>129</v>
      </c>
      <c r="D29" s="73" t="str">
        <f>D28</f>
        <v>沖縄本島</v>
      </c>
      <c r="E29" s="74" t="s">
        <v>121</v>
      </c>
      <c r="F29" s="74" t="s">
        <v>123</v>
      </c>
      <c r="G29" s="74">
        <v>7</v>
      </c>
    </row>
    <row r="30" spans="2:7" x14ac:dyDescent="0.15">
      <c r="B30" t="str">
        <f t="shared" si="0"/>
        <v>多良間島県外航空全区分</v>
      </c>
      <c r="C30" s="75" t="s">
        <v>127</v>
      </c>
      <c r="D30" s="75" t="s">
        <v>116</v>
      </c>
      <c r="E30" s="75" t="s">
        <v>110</v>
      </c>
      <c r="F30" s="75" t="s">
        <v>123</v>
      </c>
      <c r="G30" s="75" t="s">
        <v>126</v>
      </c>
    </row>
    <row r="31" spans="2:7" x14ac:dyDescent="0.15">
      <c r="B31" t="str">
        <f t="shared" si="0"/>
        <v>多良間島県外船舶全区分</v>
      </c>
      <c r="C31" s="73" t="s">
        <v>127</v>
      </c>
      <c r="D31" s="73" t="str">
        <f>D30</f>
        <v>県外</v>
      </c>
      <c r="E31" s="74" t="s">
        <v>121</v>
      </c>
      <c r="F31" s="74" t="s">
        <v>123</v>
      </c>
      <c r="G31" s="74" t="s">
        <v>126</v>
      </c>
    </row>
    <row r="32" spans="2:7" x14ac:dyDescent="0.15">
      <c r="B32" t="str">
        <f t="shared" si="0"/>
        <v>多良間島沖縄本島航空全区分</v>
      </c>
      <c r="C32" s="73" t="s">
        <v>127</v>
      </c>
      <c r="D32" s="73" t="s">
        <v>109</v>
      </c>
      <c r="E32" s="73" t="s">
        <v>110</v>
      </c>
      <c r="F32" s="73" t="s">
        <v>123</v>
      </c>
      <c r="G32" s="73" t="s">
        <v>126</v>
      </c>
    </row>
    <row r="33" spans="2:7" x14ac:dyDescent="0.15">
      <c r="B33" t="str">
        <f t="shared" si="0"/>
        <v>多良間島沖縄本島船舶全区分</v>
      </c>
      <c r="C33" s="73" t="s">
        <v>127</v>
      </c>
      <c r="D33" s="73" t="str">
        <f>D32</f>
        <v>沖縄本島</v>
      </c>
      <c r="E33" s="74" t="s">
        <v>121</v>
      </c>
      <c r="F33" s="74" t="s">
        <v>123</v>
      </c>
      <c r="G33" s="74">
        <v>36</v>
      </c>
    </row>
    <row r="34" spans="2:7" x14ac:dyDescent="0.15">
      <c r="B34" t="str">
        <f t="shared" si="0"/>
        <v>石垣周辺離島県外航空全区分</v>
      </c>
      <c r="C34" s="75" t="s">
        <v>160</v>
      </c>
      <c r="D34" s="75" t="s">
        <v>116</v>
      </c>
      <c r="E34" s="75" t="s">
        <v>110</v>
      </c>
      <c r="F34" s="75" t="s">
        <v>123</v>
      </c>
      <c r="G34" s="75">
        <v>106</v>
      </c>
    </row>
    <row r="35" spans="2:7" x14ac:dyDescent="0.15">
      <c r="B35" t="str">
        <f t="shared" si="0"/>
        <v>石垣周辺離島県外船舶全区分</v>
      </c>
      <c r="C35" s="73" t="s">
        <v>160</v>
      </c>
      <c r="D35" s="73" t="str">
        <f>D34</f>
        <v>県外</v>
      </c>
      <c r="E35" s="74" t="s">
        <v>121</v>
      </c>
      <c r="F35" s="74" t="s">
        <v>123</v>
      </c>
      <c r="G35" s="74" t="s">
        <v>126</v>
      </c>
    </row>
    <row r="36" spans="2:7" x14ac:dyDescent="0.15">
      <c r="B36" t="str">
        <f t="shared" si="0"/>
        <v>石垣周辺離島沖縄本島航空全区分</v>
      </c>
      <c r="C36" s="73" t="s">
        <v>160</v>
      </c>
      <c r="D36" s="73" t="s">
        <v>109</v>
      </c>
      <c r="E36" s="73" t="s">
        <v>110</v>
      </c>
      <c r="F36" s="73" t="s">
        <v>123</v>
      </c>
      <c r="G36" s="73">
        <v>71</v>
      </c>
    </row>
    <row r="37" spans="2:7" x14ac:dyDescent="0.15">
      <c r="B37" t="str">
        <f t="shared" si="0"/>
        <v>石垣周辺離島沖縄本島船舶全区分</v>
      </c>
      <c r="C37" s="73" t="s">
        <v>160</v>
      </c>
      <c r="D37" s="73" t="str">
        <f>D36</f>
        <v>沖縄本島</v>
      </c>
      <c r="E37" s="74" t="s">
        <v>121</v>
      </c>
      <c r="F37" s="74" t="s">
        <v>123</v>
      </c>
      <c r="G37" s="74" t="s">
        <v>126</v>
      </c>
    </row>
    <row r="38" spans="2:7" x14ac:dyDescent="0.15">
      <c r="B38" t="str">
        <f t="shared" si="0"/>
        <v>与那国島県外航空全区分</v>
      </c>
      <c r="C38" s="75" t="s">
        <v>128</v>
      </c>
      <c r="D38" s="75" t="s">
        <v>116</v>
      </c>
      <c r="E38" s="75" t="s">
        <v>110</v>
      </c>
      <c r="F38" s="75" t="s">
        <v>123</v>
      </c>
      <c r="G38" s="75">
        <v>195</v>
      </c>
    </row>
    <row r="39" spans="2:7" x14ac:dyDescent="0.15">
      <c r="B39" t="str">
        <f t="shared" si="0"/>
        <v>与那国島県外船舶全区分</v>
      </c>
      <c r="C39" s="73" t="s">
        <v>128</v>
      </c>
      <c r="D39" s="73" t="str">
        <f>D38</f>
        <v>県外</v>
      </c>
      <c r="E39" s="74" t="s">
        <v>121</v>
      </c>
      <c r="F39" s="74" t="s">
        <v>123</v>
      </c>
      <c r="G39" s="74" t="s">
        <v>126</v>
      </c>
    </row>
    <row r="40" spans="2:7" x14ac:dyDescent="0.15">
      <c r="B40" t="str">
        <f t="shared" si="0"/>
        <v>与那国島沖縄本島航空全区分</v>
      </c>
      <c r="C40" s="73" t="s">
        <v>128</v>
      </c>
      <c r="D40" s="73" t="s">
        <v>109</v>
      </c>
      <c r="E40" s="73" t="s">
        <v>110</v>
      </c>
      <c r="F40" s="73" t="s">
        <v>123</v>
      </c>
      <c r="G40" s="73">
        <v>171</v>
      </c>
    </row>
    <row r="41" spans="2:7" x14ac:dyDescent="0.15">
      <c r="B41" t="str">
        <f t="shared" si="0"/>
        <v>与那国島沖縄本島船舶全区分</v>
      </c>
      <c r="C41" s="73" t="s">
        <v>128</v>
      </c>
      <c r="D41" s="73" t="str">
        <f>D40</f>
        <v>沖縄本島</v>
      </c>
      <c r="E41" s="74" t="s">
        <v>121</v>
      </c>
      <c r="F41" s="74" t="s">
        <v>123</v>
      </c>
      <c r="G41" s="74" t="s">
        <v>126</v>
      </c>
    </row>
    <row r="42" spans="2:7" x14ac:dyDescent="0.15">
      <c r="B42" t="str">
        <f t="shared" si="0"/>
        <v>沖縄本島周辺離島県外航空全区分</v>
      </c>
      <c r="C42" s="75" t="s">
        <v>163</v>
      </c>
      <c r="D42" s="75" t="s">
        <v>116</v>
      </c>
      <c r="E42" s="75" t="s">
        <v>110</v>
      </c>
      <c r="F42" s="75" t="s">
        <v>123</v>
      </c>
      <c r="G42" s="75">
        <v>113</v>
      </c>
    </row>
    <row r="43" spans="2:7" x14ac:dyDescent="0.15">
      <c r="B43" t="str">
        <f t="shared" si="0"/>
        <v>沖縄本島周辺離島県外船舶全区分</v>
      </c>
      <c r="C43" s="73" t="s">
        <v>163</v>
      </c>
      <c r="D43" s="73" t="str">
        <f>D42</f>
        <v>県外</v>
      </c>
      <c r="E43" s="74" t="s">
        <v>121</v>
      </c>
      <c r="F43" s="74" t="s">
        <v>123</v>
      </c>
      <c r="G43" s="74">
        <v>14</v>
      </c>
    </row>
    <row r="44" spans="2:7" x14ac:dyDescent="0.15">
      <c r="B44" t="str">
        <f t="shared" si="0"/>
        <v>沖縄本島周辺離島沖縄本島船舶全区分</v>
      </c>
      <c r="C44" s="73" t="s">
        <v>163</v>
      </c>
      <c r="D44" s="74" t="s">
        <v>109</v>
      </c>
      <c r="E44" s="74" t="s">
        <v>121</v>
      </c>
      <c r="F44" s="74" t="s">
        <v>123</v>
      </c>
      <c r="G44" s="74">
        <v>11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CF662-39DB-486B-BDE9-1C73FA2275C7}">
  <dimension ref="A1:AO58"/>
  <sheetViews>
    <sheetView showGridLines="0" showZeros="0" zoomScaleNormal="100" zoomScaleSheetLayoutView="75" workbookViewId="0">
      <selection activeCell="S35" sqref="S35:V37"/>
    </sheetView>
  </sheetViews>
  <sheetFormatPr defaultColWidth="9" defaultRowHeight="14.25" customHeight="1" x14ac:dyDescent="0.15"/>
  <cols>
    <col min="1" max="19" width="2.5" style="1" customWidth="1"/>
    <col min="20" max="20" width="16.625" style="1" customWidth="1"/>
    <col min="21" max="21" width="2.5" style="1" customWidth="1"/>
    <col min="22" max="22" width="22.625" style="1" customWidth="1"/>
    <col min="23" max="23" width="2.5" style="1" customWidth="1"/>
    <col min="24" max="16384" width="9" style="1"/>
  </cols>
  <sheetData>
    <row r="1" spans="1:22" ht="14.25" customHeight="1" x14ac:dyDescent="0.15">
      <c r="C1" s="5"/>
    </row>
    <row r="2" spans="1:22" ht="14.25" customHeight="1" x14ac:dyDescent="0.15">
      <c r="C2" s="5"/>
    </row>
    <row r="3" spans="1:22" ht="14.25" customHeight="1" x14ac:dyDescent="0.15">
      <c r="A3" s="2" t="s">
        <v>135</v>
      </c>
    </row>
    <row r="4" spans="1:22" ht="14.25" customHeight="1" x14ac:dyDescent="0.15">
      <c r="V4" s="58" t="s">
        <v>150</v>
      </c>
    </row>
    <row r="7" spans="1:22" ht="14.25" customHeight="1" x14ac:dyDescent="0.15">
      <c r="B7" s="1" t="s">
        <v>0</v>
      </c>
    </row>
    <row r="10" spans="1:22" ht="14.25" customHeight="1" x14ac:dyDescent="0.15">
      <c r="T10" s="70" t="s">
        <v>154</v>
      </c>
      <c r="V10" s="148" t="s">
        <v>151</v>
      </c>
    </row>
    <row r="11" spans="1:22" ht="14.25" customHeight="1" x14ac:dyDescent="0.15">
      <c r="T11" s="70" t="s">
        <v>6</v>
      </c>
      <c r="V11" s="148" t="s">
        <v>152</v>
      </c>
    </row>
    <row r="12" spans="1:22" ht="14.25" customHeight="1" x14ac:dyDescent="0.15">
      <c r="T12" s="70" t="s">
        <v>7</v>
      </c>
      <c r="V12" s="148" t="s">
        <v>156</v>
      </c>
    </row>
    <row r="13" spans="1:22" ht="14.25" customHeight="1" x14ac:dyDescent="0.15">
      <c r="V13" s="148" t="s">
        <v>142</v>
      </c>
    </row>
    <row r="18" spans="1:41" ht="15.95" customHeight="1" x14ac:dyDescent="0.15">
      <c r="A18" s="153" t="s">
        <v>131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</row>
    <row r="19" spans="1:41" ht="15.95" customHeight="1" x14ac:dyDescent="0.15">
      <c r="A19" s="153"/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  <c r="S19" s="153"/>
      <c r="T19" s="153"/>
      <c r="U19" s="153"/>
      <c r="V19" s="153"/>
    </row>
    <row r="20" spans="1:41" ht="14.25" customHeight="1" x14ac:dyDescent="0.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2" spans="1:41" ht="14.25" customHeight="1" x14ac:dyDescent="0.15">
      <c r="A22" s="154" t="s">
        <v>153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</row>
    <row r="23" spans="1:41" ht="14.25" customHeight="1" x14ac:dyDescent="0.15">
      <c r="A23" s="154"/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  <c r="Q23" s="154"/>
      <c r="R23" s="154"/>
      <c r="S23" s="154"/>
      <c r="T23" s="154"/>
      <c r="U23" s="154"/>
      <c r="V23" s="154"/>
    </row>
    <row r="24" spans="1:41" ht="14.25" customHeight="1" x14ac:dyDescent="0.1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41" ht="14.25" customHeight="1" x14ac:dyDescent="0.15"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ht="14.25" customHeight="1" x14ac:dyDescent="0.15">
      <c r="A26" s="150" t="s">
        <v>1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ht="14.25" customHeight="1" x14ac:dyDescent="0.15"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9" spans="1:41" ht="14.25" customHeight="1" x14ac:dyDescent="0.15">
      <c r="C29" s="5" t="s">
        <v>53</v>
      </c>
      <c r="E29" s="1" t="s">
        <v>43</v>
      </c>
      <c r="S29" s="6" t="s">
        <v>44</v>
      </c>
      <c r="T29" s="6"/>
      <c r="U29" s="6"/>
      <c r="V29" s="6"/>
    </row>
    <row r="32" spans="1:41" ht="14.25" customHeight="1" x14ac:dyDescent="0.15">
      <c r="C32" s="5" t="s">
        <v>54</v>
      </c>
      <c r="E32" s="1" t="s">
        <v>2</v>
      </c>
      <c r="S32" s="1" t="s">
        <v>3</v>
      </c>
      <c r="T32" s="142">
        <v>42690</v>
      </c>
      <c r="U32" s="1" t="s">
        <v>4</v>
      </c>
      <c r="V32" s="9" t="s">
        <v>45</v>
      </c>
    </row>
    <row r="35" spans="3:22" ht="14.25" customHeight="1" x14ac:dyDescent="0.15">
      <c r="C35" s="5" t="s">
        <v>15</v>
      </c>
      <c r="E35" s="1" t="s">
        <v>9</v>
      </c>
      <c r="S35" s="151" t="s">
        <v>162</v>
      </c>
      <c r="T35" s="151"/>
      <c r="U35" s="151"/>
      <c r="V35" s="151"/>
    </row>
    <row r="36" spans="3:22" ht="14.25" customHeight="1" x14ac:dyDescent="0.15">
      <c r="C36" s="5"/>
      <c r="S36" s="151"/>
      <c r="T36" s="151"/>
      <c r="U36" s="151"/>
      <c r="V36" s="151"/>
    </row>
    <row r="37" spans="3:22" ht="14.25" customHeight="1" x14ac:dyDescent="0.15">
      <c r="C37" s="5"/>
      <c r="S37" s="151"/>
      <c r="T37" s="151"/>
      <c r="U37" s="151"/>
      <c r="V37" s="151"/>
    </row>
    <row r="38" spans="3:22" ht="14.25" customHeight="1" x14ac:dyDescent="0.15">
      <c r="C38" s="5"/>
    </row>
    <row r="39" spans="3:22" ht="14.25" customHeight="1" x14ac:dyDescent="0.15">
      <c r="C39" s="5"/>
    </row>
    <row r="40" spans="3:22" ht="14.25" customHeight="1" x14ac:dyDescent="0.15">
      <c r="C40" s="5"/>
    </row>
    <row r="41" spans="3:22" ht="14.25" customHeight="1" x14ac:dyDescent="0.15">
      <c r="C41" s="5"/>
    </row>
    <row r="42" spans="3:22" ht="14.25" customHeight="1" x14ac:dyDescent="0.15">
      <c r="C42" s="5"/>
    </row>
    <row r="43" spans="3:22" ht="14.25" customHeight="1" x14ac:dyDescent="0.15">
      <c r="C43" s="5"/>
    </row>
    <row r="44" spans="3:22" ht="14.25" customHeight="1" x14ac:dyDescent="0.15">
      <c r="C44" s="5"/>
    </row>
    <row r="45" spans="3:22" ht="14.25" customHeight="1" x14ac:dyDescent="0.15">
      <c r="C45" s="5"/>
    </row>
    <row r="46" spans="3:22" ht="14.25" customHeight="1" x14ac:dyDescent="0.15">
      <c r="C46" s="5"/>
    </row>
    <row r="47" spans="3:22" ht="14.25" customHeight="1" x14ac:dyDescent="0.15">
      <c r="C47" s="5"/>
    </row>
    <row r="48" spans="3:22" ht="14.25" customHeight="1" x14ac:dyDescent="0.15">
      <c r="C48" s="5"/>
    </row>
    <row r="49" spans="3:3" ht="14.25" customHeight="1" x14ac:dyDescent="0.15">
      <c r="C49" s="5"/>
    </row>
    <row r="50" spans="3:3" ht="14.25" customHeight="1" x14ac:dyDescent="0.15">
      <c r="C50" s="5"/>
    </row>
    <row r="51" spans="3:3" ht="14.25" customHeight="1" x14ac:dyDescent="0.15">
      <c r="C51" s="5"/>
    </row>
    <row r="52" spans="3:3" ht="14.25" customHeight="1" x14ac:dyDescent="0.15">
      <c r="C52" s="5"/>
    </row>
    <row r="53" spans="3:3" ht="14.25" customHeight="1" x14ac:dyDescent="0.15">
      <c r="C53" s="5"/>
    </row>
    <row r="54" spans="3:3" ht="14.25" customHeight="1" x14ac:dyDescent="0.15">
      <c r="C54" s="5"/>
    </row>
    <row r="55" spans="3:3" ht="14.25" customHeight="1" x14ac:dyDescent="0.15">
      <c r="C55" s="5"/>
    </row>
    <row r="56" spans="3:3" ht="14.25" customHeight="1" x14ac:dyDescent="0.15">
      <c r="C56" s="5"/>
    </row>
    <row r="57" spans="3:3" ht="14.25" customHeight="1" x14ac:dyDescent="0.15">
      <c r="C57" s="5"/>
    </row>
    <row r="58" spans="3:3" ht="14.25" customHeight="1" x14ac:dyDescent="0.15">
      <c r="C58" s="5"/>
    </row>
  </sheetData>
  <mergeCells count="4">
    <mergeCell ref="S35:V37"/>
    <mergeCell ref="A18:V19"/>
    <mergeCell ref="A22:V23"/>
    <mergeCell ref="A26:V26"/>
  </mergeCells>
  <phoneticPr fontId="1"/>
  <printOptions horizontalCentered="1" verticalCentered="1"/>
  <pageMargins left="0.78740157480314965" right="0.78740157480314965" top="0.78740157480314965" bottom="0.39370078740157483" header="0.51181102362204722" footer="0.51181102362204722"/>
  <pageSetup paperSize="9" scale="94" fitToHeight="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704E7-0694-46FA-8F9C-AF1BE8388BC6}">
  <dimension ref="A1:M51"/>
  <sheetViews>
    <sheetView showGridLines="0" showZeros="0" zoomScaleNormal="100" zoomScaleSheetLayoutView="100" workbookViewId="0">
      <selection activeCell="P24" sqref="P24"/>
    </sheetView>
  </sheetViews>
  <sheetFormatPr defaultColWidth="9" defaultRowHeight="14.25" customHeight="1" x14ac:dyDescent="0.15"/>
  <cols>
    <col min="1" max="1" width="2.5" style="1" customWidth="1"/>
    <col min="2" max="2" width="13.625" style="1" customWidth="1"/>
    <col min="3" max="3" width="12.125" style="1" customWidth="1"/>
    <col min="4" max="4" width="8.625" style="1" customWidth="1"/>
    <col min="5" max="5" width="12.625" style="1" customWidth="1"/>
    <col min="6" max="6" width="8.625" style="1" customWidth="1"/>
    <col min="7" max="7" width="2.5" style="1" customWidth="1"/>
    <col min="8" max="8" width="5.625" style="1" customWidth="1"/>
    <col min="9" max="9" width="4.625" style="1" customWidth="1"/>
    <col min="10" max="10" width="12.625" style="1" customWidth="1"/>
    <col min="11" max="12" width="2.5" style="1" customWidth="1"/>
    <col min="13" max="13" width="1.625" style="1" customWidth="1"/>
    <col min="14" max="16384" width="9" style="1"/>
  </cols>
  <sheetData>
    <row r="1" spans="1:13" ht="12.75" customHeight="1" x14ac:dyDescent="0.15">
      <c r="A1" s="173" t="s">
        <v>133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</row>
    <row r="2" spans="1:13" ht="12.75" customHeight="1" x14ac:dyDescent="0.15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</row>
    <row r="3" spans="1:13" ht="13.5" customHeight="1" x14ac:dyDescent="0.15">
      <c r="A3" s="5" t="s">
        <v>53</v>
      </c>
      <c r="B3" s="1" t="s">
        <v>46</v>
      </c>
    </row>
    <row r="4" spans="1:13" s="7" customFormat="1" ht="15.6" customHeight="1" x14ac:dyDescent="0.15">
      <c r="B4" s="64" t="s">
        <v>55</v>
      </c>
      <c r="C4" s="174"/>
      <c r="D4" s="175"/>
      <c r="E4" s="175"/>
      <c r="F4" s="175"/>
      <c r="G4" s="175"/>
      <c r="H4" s="175"/>
      <c r="I4" s="175"/>
      <c r="J4" s="175"/>
      <c r="K4" s="175"/>
      <c r="L4" s="176"/>
    </row>
    <row r="5" spans="1:13" s="7" customFormat="1" ht="15.6" customHeight="1" x14ac:dyDescent="0.15">
      <c r="B5" s="65" t="s">
        <v>5</v>
      </c>
      <c r="C5" s="219" t="s">
        <v>141</v>
      </c>
      <c r="D5" s="220"/>
      <c r="E5" s="220"/>
      <c r="F5" s="220"/>
      <c r="G5" s="220"/>
      <c r="H5" s="220"/>
      <c r="I5" s="220"/>
      <c r="J5" s="220"/>
      <c r="K5" s="220"/>
      <c r="L5" s="221"/>
    </row>
    <row r="6" spans="1:13" s="7" customFormat="1" ht="15.6" customHeight="1" x14ac:dyDescent="0.15">
      <c r="B6" s="66" t="s">
        <v>6</v>
      </c>
      <c r="C6" s="81" t="s">
        <v>139</v>
      </c>
      <c r="D6" s="82" t="s">
        <v>140</v>
      </c>
      <c r="E6" s="222"/>
      <c r="F6" s="222"/>
      <c r="G6" s="222"/>
      <c r="H6" s="222"/>
      <c r="I6" s="222"/>
      <c r="J6" s="222"/>
      <c r="K6" s="222"/>
      <c r="L6" s="223"/>
    </row>
    <row r="7" spans="1:13" s="7" customFormat="1" ht="15.6" customHeight="1" x14ac:dyDescent="0.15">
      <c r="B7" s="67" t="s">
        <v>7</v>
      </c>
      <c r="C7" s="83" t="s">
        <v>155</v>
      </c>
      <c r="D7" s="83"/>
      <c r="E7" s="83"/>
      <c r="F7" s="182" t="s">
        <v>105</v>
      </c>
      <c r="G7" s="183"/>
      <c r="H7" s="224" t="s">
        <v>143</v>
      </c>
      <c r="I7" s="225"/>
      <c r="J7" s="225"/>
      <c r="K7" s="225"/>
      <c r="L7" s="226"/>
    </row>
    <row r="8" spans="1:13" ht="15.6" customHeight="1" x14ac:dyDescent="0.15">
      <c r="B8" s="43" t="s">
        <v>92</v>
      </c>
      <c r="C8" s="83" t="s">
        <v>157</v>
      </c>
      <c r="D8" s="44"/>
      <c r="E8" s="44"/>
      <c r="F8" s="182" t="s">
        <v>93</v>
      </c>
      <c r="G8" s="183"/>
      <c r="H8" s="88" t="s">
        <v>144</v>
      </c>
      <c r="I8" s="86"/>
      <c r="J8" s="86"/>
      <c r="K8" s="86"/>
      <c r="L8" s="87"/>
    </row>
    <row r="10" spans="1:13" ht="14.25" customHeight="1" x14ac:dyDescent="0.15">
      <c r="A10" s="5" t="s">
        <v>54</v>
      </c>
      <c r="B10" s="1" t="s">
        <v>47</v>
      </c>
      <c r="C10" s="186" t="s">
        <v>137</v>
      </c>
      <c r="D10" s="187"/>
      <c r="E10" s="11" t="s">
        <v>56</v>
      </c>
      <c r="F10" s="188" t="s">
        <v>138</v>
      </c>
      <c r="G10" s="189"/>
      <c r="H10" s="189"/>
      <c r="I10" s="189"/>
      <c r="J10" s="72"/>
    </row>
    <row r="11" spans="1:13" ht="14.25" customHeight="1" x14ac:dyDescent="0.15">
      <c r="B11" s="7"/>
    </row>
    <row r="12" spans="1:13" ht="14.25" customHeight="1" x14ac:dyDescent="0.15">
      <c r="A12" s="5" t="s">
        <v>15</v>
      </c>
      <c r="B12" s="1" t="s">
        <v>23</v>
      </c>
      <c r="C12" s="190" t="s">
        <v>98</v>
      </c>
      <c r="D12" s="191"/>
      <c r="E12" s="79" t="s">
        <v>117</v>
      </c>
    </row>
    <row r="13" spans="1:13" s="7" customFormat="1" ht="14.25" customHeight="1" x14ac:dyDescent="0.15">
      <c r="B13" s="192" t="s">
        <v>41</v>
      </c>
      <c r="C13" s="193"/>
      <c r="D13" s="160" t="s">
        <v>102</v>
      </c>
      <c r="E13" s="163" t="s">
        <v>106</v>
      </c>
      <c r="F13" s="194" t="s">
        <v>24</v>
      </c>
      <c r="G13" s="194"/>
      <c r="H13" s="194" t="s">
        <v>134</v>
      </c>
      <c r="I13" s="194"/>
      <c r="J13" s="194" t="s">
        <v>8</v>
      </c>
      <c r="K13" s="194"/>
      <c r="L13" s="170"/>
      <c r="M13" s="1"/>
    </row>
    <row r="14" spans="1:13" s="7" customFormat="1" ht="14.25" customHeight="1" x14ac:dyDescent="0.15">
      <c r="B14" s="54" t="s">
        <v>10</v>
      </c>
      <c r="C14" s="55" t="s">
        <v>11</v>
      </c>
      <c r="D14" s="161"/>
      <c r="E14" s="164"/>
      <c r="F14" s="160"/>
      <c r="G14" s="160"/>
      <c r="H14" s="160"/>
      <c r="I14" s="160"/>
      <c r="J14" s="160"/>
      <c r="K14" s="160"/>
      <c r="L14" s="164"/>
      <c r="M14" s="1"/>
    </row>
    <row r="15" spans="1:13" s="7" customFormat="1" ht="18" customHeight="1" x14ac:dyDescent="0.15">
      <c r="B15" s="160" t="s">
        <v>17</v>
      </c>
      <c r="C15" s="155" t="s">
        <v>16</v>
      </c>
      <c r="D15" s="45" t="s">
        <v>84</v>
      </c>
      <c r="E15" s="160" t="str">
        <f>E12</f>
        <v>青果物</v>
      </c>
      <c r="F15" s="96">
        <v>610</v>
      </c>
      <c r="G15" s="8" t="s">
        <v>51</v>
      </c>
      <c r="H15" s="97">
        <f>IF(E15&lt;&gt;0,VLOOKUP(E15,編集禁止!F4:G8,2,0),"")</f>
        <v>50</v>
      </c>
      <c r="I15" s="53" t="s">
        <v>13</v>
      </c>
      <c r="J15" s="98">
        <f t="shared" ref="J15:J28" si="0">IF(ISNUMBER(H15), F15*H15, "")</f>
        <v>30500</v>
      </c>
      <c r="K15" s="8" t="s">
        <v>4</v>
      </c>
      <c r="L15" s="46"/>
    </row>
    <row r="16" spans="1:13" s="7" customFormat="1" ht="18" customHeight="1" x14ac:dyDescent="0.15">
      <c r="B16" s="161"/>
      <c r="C16" s="156"/>
      <c r="D16" s="45" t="s">
        <v>85</v>
      </c>
      <c r="E16" s="161"/>
      <c r="F16" s="96">
        <v>430</v>
      </c>
      <c r="G16" s="8" t="s">
        <v>51</v>
      </c>
      <c r="H16" s="97">
        <f>IF(E15&lt;&gt;0, VLOOKUP(E15,編集禁止!F9:G13,2,0), "")</f>
        <v>17</v>
      </c>
      <c r="I16" s="53" t="s">
        <v>13</v>
      </c>
      <c r="J16" s="98">
        <f>IF(ISNUMBER(H16), F16*H16, "")</f>
        <v>7310</v>
      </c>
      <c r="K16" s="8" t="s">
        <v>4</v>
      </c>
      <c r="L16" s="46"/>
    </row>
    <row r="17" spans="2:12" s="7" customFormat="1" ht="18" customHeight="1" x14ac:dyDescent="0.15">
      <c r="B17" s="160" t="s">
        <v>19</v>
      </c>
      <c r="C17" s="155" t="s">
        <v>16</v>
      </c>
      <c r="D17" s="68" t="s">
        <v>84</v>
      </c>
      <c r="E17" s="163" t="s">
        <v>107</v>
      </c>
      <c r="F17" s="52"/>
      <c r="G17" s="8" t="s">
        <v>51</v>
      </c>
      <c r="H17" s="76" t="str">
        <f>IF(F17&gt;0,VLOOKUP(TEXT(B17&amp;C17&amp;D17&amp;E17,0),編集禁止!$B$4:$G$44,6,0),"")</f>
        <v/>
      </c>
      <c r="I17" s="53" t="s">
        <v>13</v>
      </c>
      <c r="J17" s="47" t="str">
        <f t="shared" si="0"/>
        <v/>
      </c>
      <c r="K17" s="8" t="s">
        <v>4</v>
      </c>
      <c r="L17" s="46"/>
    </row>
    <row r="18" spans="2:12" s="7" customFormat="1" ht="18" customHeight="1" x14ac:dyDescent="0.15">
      <c r="B18" s="162"/>
      <c r="C18" s="156"/>
      <c r="D18" s="68" t="s">
        <v>85</v>
      </c>
      <c r="E18" s="164"/>
      <c r="F18" s="52"/>
      <c r="G18" s="8" t="s">
        <v>51</v>
      </c>
      <c r="H18" s="76" t="str">
        <f>IF(F18&gt;0,VLOOKUP(TEXT(B17&amp;C17&amp;D18&amp;E17,0),編集禁止!$B$4:$G$44,6,0),"")</f>
        <v/>
      </c>
      <c r="I18" s="53" t="s">
        <v>13</v>
      </c>
      <c r="J18" s="47" t="str">
        <f t="shared" si="0"/>
        <v/>
      </c>
      <c r="K18" s="8" t="s">
        <v>4</v>
      </c>
      <c r="L18" s="46"/>
    </row>
    <row r="19" spans="2:12" s="7" customFormat="1" ht="18" customHeight="1" x14ac:dyDescent="0.15">
      <c r="B19" s="162"/>
      <c r="C19" s="155" t="s">
        <v>103</v>
      </c>
      <c r="D19" s="68" t="s">
        <v>84</v>
      </c>
      <c r="E19" s="164"/>
      <c r="F19" s="52"/>
      <c r="G19" s="8" t="s">
        <v>51</v>
      </c>
      <c r="H19" s="76" t="str">
        <f>IF(F19&gt;0,VLOOKUP(TEXT(B17&amp;C19&amp;D19&amp;E17,0),編集禁止!$B$4:$G$44,6,0),"")</f>
        <v/>
      </c>
      <c r="I19" s="53" t="s">
        <v>13</v>
      </c>
      <c r="J19" s="47" t="str">
        <f t="shared" si="0"/>
        <v/>
      </c>
      <c r="K19" s="8" t="s">
        <v>4</v>
      </c>
      <c r="L19" s="46"/>
    </row>
    <row r="20" spans="2:12" s="7" customFormat="1" ht="18" customHeight="1" x14ac:dyDescent="0.15">
      <c r="B20" s="161"/>
      <c r="C20" s="156"/>
      <c r="D20" s="68" t="s">
        <v>85</v>
      </c>
      <c r="E20" s="165"/>
      <c r="F20" s="52"/>
      <c r="G20" s="8" t="s">
        <v>51</v>
      </c>
      <c r="H20" s="76" t="str">
        <f>IF(F20&gt;0,VLOOKUP(TEXT(B17&amp;C19&amp;D20&amp;E17,0),編集禁止!$B$4:$G$44,6,0),"")</f>
        <v/>
      </c>
      <c r="I20" s="53" t="s">
        <v>13</v>
      </c>
      <c r="J20" s="47" t="str">
        <f t="shared" si="0"/>
        <v/>
      </c>
      <c r="K20" s="8" t="s">
        <v>4</v>
      </c>
      <c r="L20" s="46"/>
    </row>
    <row r="21" spans="2:12" s="7" customFormat="1" ht="18" customHeight="1" x14ac:dyDescent="0.15">
      <c r="B21" s="160" t="s">
        <v>18</v>
      </c>
      <c r="C21" s="155" t="s">
        <v>16</v>
      </c>
      <c r="D21" s="68" t="s">
        <v>84</v>
      </c>
      <c r="E21" s="163" t="s">
        <v>107</v>
      </c>
      <c r="F21" s="52"/>
      <c r="G21" s="8" t="s">
        <v>51</v>
      </c>
      <c r="H21" s="76" t="str">
        <f>IF(F21&gt;0,VLOOKUP(TEXT(B21&amp;C21&amp;D21&amp;E21,0),編集禁止!$B$4:$G$44,6,0),"")</f>
        <v/>
      </c>
      <c r="I21" s="53" t="s">
        <v>13</v>
      </c>
      <c r="J21" s="47" t="str">
        <f t="shared" si="0"/>
        <v/>
      </c>
      <c r="K21" s="8" t="s">
        <v>4</v>
      </c>
      <c r="L21" s="46"/>
    </row>
    <row r="22" spans="2:12" s="7" customFormat="1" ht="18" customHeight="1" x14ac:dyDescent="0.15">
      <c r="B22" s="162"/>
      <c r="C22" s="156"/>
      <c r="D22" s="68" t="s">
        <v>85</v>
      </c>
      <c r="E22" s="164"/>
      <c r="F22" s="52"/>
      <c r="G22" s="8" t="s">
        <v>51</v>
      </c>
      <c r="H22" s="76" t="str">
        <f>IF(F22&gt;0,VLOOKUP(TEXT(B21&amp;C21&amp;D22&amp;E21,0),編集禁止!$B$4:$G$44,6,0),"")</f>
        <v/>
      </c>
      <c r="I22" s="53" t="s">
        <v>13</v>
      </c>
      <c r="J22" s="47" t="str">
        <f t="shared" si="0"/>
        <v/>
      </c>
      <c r="K22" s="8" t="s">
        <v>4</v>
      </c>
      <c r="L22" s="46"/>
    </row>
    <row r="23" spans="2:12" s="7" customFormat="1" ht="18" customHeight="1" x14ac:dyDescent="0.15">
      <c r="B23" s="162"/>
      <c r="C23" s="155" t="s">
        <v>103</v>
      </c>
      <c r="D23" s="68" t="s">
        <v>84</v>
      </c>
      <c r="E23" s="164"/>
      <c r="F23" s="52"/>
      <c r="G23" s="8" t="s">
        <v>51</v>
      </c>
      <c r="H23" s="76" t="str">
        <f>IF(F23&gt;0,VLOOKUP(TEXT(B21&amp;C23&amp;D23&amp;E21,0),編集禁止!$B$4:$G$44,6,0),"")</f>
        <v/>
      </c>
      <c r="I23" s="53" t="s">
        <v>13</v>
      </c>
      <c r="J23" s="47" t="str">
        <f t="shared" si="0"/>
        <v/>
      </c>
      <c r="K23" s="8" t="s">
        <v>4</v>
      </c>
      <c r="L23" s="46"/>
    </row>
    <row r="24" spans="2:12" s="7" customFormat="1" ht="18" customHeight="1" x14ac:dyDescent="0.15">
      <c r="B24" s="161"/>
      <c r="C24" s="156"/>
      <c r="D24" s="68" t="s">
        <v>85</v>
      </c>
      <c r="E24" s="165"/>
      <c r="F24" s="52"/>
      <c r="G24" s="8" t="s">
        <v>51</v>
      </c>
      <c r="H24" s="76" t="str">
        <f>IF(F24&gt;0,VLOOKUP(TEXT(B21&amp;C23&amp;D24&amp;E21,0),編集禁止!$B$4:$G$44,6,0),"")</f>
        <v/>
      </c>
      <c r="I24" s="53" t="s">
        <v>13</v>
      </c>
      <c r="J24" s="47" t="str">
        <f t="shared" si="0"/>
        <v/>
      </c>
      <c r="K24" s="8" t="s">
        <v>4</v>
      </c>
      <c r="L24" s="46"/>
    </row>
    <row r="25" spans="2:12" s="7" customFormat="1" ht="18" customHeight="1" x14ac:dyDescent="0.15">
      <c r="B25" s="160" t="s">
        <v>20</v>
      </c>
      <c r="C25" s="155" t="s">
        <v>16</v>
      </c>
      <c r="D25" s="68" t="s">
        <v>84</v>
      </c>
      <c r="E25" s="163" t="s">
        <v>107</v>
      </c>
      <c r="F25" s="47"/>
      <c r="G25" s="10" t="s">
        <v>51</v>
      </c>
      <c r="H25" s="76" t="str">
        <f>IF(F25&gt;0,VLOOKUP(TEXT(B25&amp;C25&amp;D25&amp;E25,0),編集禁止!$B$4:$G$44,6,0),"")</f>
        <v/>
      </c>
      <c r="I25" s="49" t="s">
        <v>13</v>
      </c>
      <c r="J25" s="47" t="str">
        <f t="shared" si="0"/>
        <v/>
      </c>
      <c r="K25" s="8" t="s">
        <v>4</v>
      </c>
      <c r="L25" s="46"/>
    </row>
    <row r="26" spans="2:12" s="7" customFormat="1" ht="18" customHeight="1" x14ac:dyDescent="0.15">
      <c r="B26" s="162"/>
      <c r="C26" s="156"/>
      <c r="D26" s="68" t="s">
        <v>85</v>
      </c>
      <c r="E26" s="164"/>
      <c r="F26" s="47"/>
      <c r="G26" s="10" t="s">
        <v>51</v>
      </c>
      <c r="H26" s="76" t="str">
        <f>IF(F26&gt;0,VLOOKUP(TEXT(B25&amp;C25&amp;D26&amp;E25,0),編集禁止!$B$4:$G$44,6,0),"")</f>
        <v/>
      </c>
      <c r="I26" s="49" t="s">
        <v>13</v>
      </c>
      <c r="J26" s="47" t="str">
        <f t="shared" si="0"/>
        <v/>
      </c>
      <c r="K26" s="10" t="s">
        <v>4</v>
      </c>
      <c r="L26" s="46"/>
    </row>
    <row r="27" spans="2:12" s="7" customFormat="1" ht="18" customHeight="1" x14ac:dyDescent="0.15">
      <c r="B27" s="162"/>
      <c r="C27" s="155" t="s">
        <v>103</v>
      </c>
      <c r="D27" s="68" t="s">
        <v>84</v>
      </c>
      <c r="E27" s="164"/>
      <c r="F27" s="47"/>
      <c r="G27" s="10" t="s">
        <v>51</v>
      </c>
      <c r="H27" s="76" t="str">
        <f>IF(F27&gt;0,VLOOKUP(TEXT(B25&amp;C27&amp;D27&amp;E25,0),編集禁止!$B$4:$G$44,6,0),"")</f>
        <v/>
      </c>
      <c r="I27" s="49" t="s">
        <v>13</v>
      </c>
      <c r="J27" s="47" t="str">
        <f t="shared" si="0"/>
        <v/>
      </c>
      <c r="K27" s="10" t="s">
        <v>4</v>
      </c>
      <c r="L27" s="46"/>
    </row>
    <row r="28" spans="2:12" s="7" customFormat="1" ht="18" customHeight="1" x14ac:dyDescent="0.15">
      <c r="B28" s="161"/>
      <c r="C28" s="156"/>
      <c r="D28" s="68" t="s">
        <v>85</v>
      </c>
      <c r="E28" s="165"/>
      <c r="F28" s="47"/>
      <c r="G28" s="10" t="s">
        <v>51</v>
      </c>
      <c r="H28" s="76" t="str">
        <f>IF(F28&gt;0,VLOOKUP(TEXT(B25&amp;C27&amp;D28&amp;E25,0),編集禁止!$B$4:$G$44,6,0),"")</f>
        <v/>
      </c>
      <c r="I28" s="49" t="s">
        <v>13</v>
      </c>
      <c r="J28" s="47" t="str">
        <f t="shared" si="0"/>
        <v/>
      </c>
      <c r="K28" s="10" t="s">
        <v>4</v>
      </c>
      <c r="L28" s="46"/>
    </row>
    <row r="29" spans="2:12" s="7" customFormat="1" ht="18" customHeight="1" x14ac:dyDescent="0.15">
      <c r="B29" s="157" t="s">
        <v>130</v>
      </c>
      <c r="C29" s="155" t="s">
        <v>16</v>
      </c>
      <c r="D29" s="68" t="s">
        <v>84</v>
      </c>
      <c r="E29" s="163" t="s">
        <v>107</v>
      </c>
      <c r="F29" s="47"/>
      <c r="G29" s="10" t="s">
        <v>51</v>
      </c>
      <c r="H29" s="76" t="str">
        <f>IF(F29&gt;0,VLOOKUP(TEXT(B29&amp;C29&amp;D29&amp;E29,0),編集禁止!$B$4:$G$44,6,0),"")</f>
        <v/>
      </c>
      <c r="I29" s="49" t="s">
        <v>13</v>
      </c>
      <c r="J29" s="47" t="str">
        <f>IF(ISNUMBER(H29), F29*H29, "")</f>
        <v/>
      </c>
      <c r="K29" s="8" t="s">
        <v>4</v>
      </c>
      <c r="L29" s="46"/>
    </row>
    <row r="30" spans="2:12" s="7" customFormat="1" ht="18" customHeight="1" x14ac:dyDescent="0.15">
      <c r="B30" s="158" t="s">
        <v>60</v>
      </c>
      <c r="C30" s="156"/>
      <c r="D30" s="68" t="s">
        <v>85</v>
      </c>
      <c r="E30" s="164"/>
      <c r="F30" s="47"/>
      <c r="G30" s="10" t="s">
        <v>51</v>
      </c>
      <c r="H30" s="76" t="str">
        <f>IF(F30&gt;0,VLOOKUP(TEXT(B29&amp;C29&amp;D30&amp;E29,0),編集禁止!$B$4:$G$44,6,0),"")</f>
        <v/>
      </c>
      <c r="I30" s="49" t="s">
        <v>13</v>
      </c>
      <c r="J30" s="47" t="str">
        <f t="shared" ref="J30:J47" si="1">IF(ISNUMBER(H30), F30*H30, "")</f>
        <v/>
      </c>
      <c r="K30" s="10" t="s">
        <v>4</v>
      </c>
      <c r="L30" s="46"/>
    </row>
    <row r="31" spans="2:12" s="7" customFormat="1" ht="18" customHeight="1" x14ac:dyDescent="0.15">
      <c r="B31" s="158"/>
      <c r="C31" s="155" t="s">
        <v>103</v>
      </c>
      <c r="D31" s="68" t="s">
        <v>84</v>
      </c>
      <c r="E31" s="164"/>
      <c r="F31" s="47"/>
      <c r="G31" s="10" t="s">
        <v>51</v>
      </c>
      <c r="H31" s="76" t="str">
        <f>IF(F31&gt;0,VLOOKUP(TEXT(B29&amp;C31&amp;D31&amp;E29,0),編集禁止!$B$4:$G$44,6,0),"")</f>
        <v/>
      </c>
      <c r="I31" s="49" t="s">
        <v>13</v>
      </c>
      <c r="J31" s="47" t="str">
        <f t="shared" si="1"/>
        <v/>
      </c>
      <c r="K31" s="10" t="s">
        <v>4</v>
      </c>
      <c r="L31" s="46"/>
    </row>
    <row r="32" spans="2:12" s="7" customFormat="1" ht="18" customHeight="1" x14ac:dyDescent="0.15">
      <c r="B32" s="166"/>
      <c r="C32" s="156"/>
      <c r="D32" s="68" t="s">
        <v>85</v>
      </c>
      <c r="E32" s="165"/>
      <c r="F32" s="47"/>
      <c r="G32" s="10" t="s">
        <v>51</v>
      </c>
      <c r="H32" s="76" t="str">
        <f>IF(F32&gt;0,VLOOKUP(TEXT(B29&amp;C31&amp;D32&amp;E29,0),編集禁止!$B$4:$G$44,6,0),"")</f>
        <v/>
      </c>
      <c r="I32" s="49" t="s">
        <v>13</v>
      </c>
      <c r="J32" s="47" t="str">
        <f t="shared" si="1"/>
        <v/>
      </c>
      <c r="K32" s="10" t="s">
        <v>4</v>
      </c>
      <c r="L32" s="46"/>
    </row>
    <row r="33" spans="2:12" ht="18" customHeight="1" x14ac:dyDescent="0.15">
      <c r="B33" s="160" t="s">
        <v>52</v>
      </c>
      <c r="C33" s="155" t="s">
        <v>16</v>
      </c>
      <c r="D33" s="68" t="s">
        <v>84</v>
      </c>
      <c r="E33" s="163" t="s">
        <v>107</v>
      </c>
      <c r="F33" s="47"/>
      <c r="G33" s="10" t="s">
        <v>51</v>
      </c>
      <c r="H33" s="76" t="str">
        <f>IF(F33&gt;0,VLOOKUP(TEXT(B33&amp;C33&amp;D33&amp;E33,0),編集禁止!$B$4:$G$44,6,0),"")</f>
        <v/>
      </c>
      <c r="I33" s="49" t="s">
        <v>13</v>
      </c>
      <c r="J33" s="47" t="str">
        <f t="shared" si="1"/>
        <v/>
      </c>
      <c r="K33" s="8" t="s">
        <v>4</v>
      </c>
      <c r="L33" s="46"/>
    </row>
    <row r="34" spans="2:12" ht="18" customHeight="1" x14ac:dyDescent="0.15">
      <c r="B34" s="162"/>
      <c r="C34" s="156"/>
      <c r="D34" s="68" t="s">
        <v>85</v>
      </c>
      <c r="E34" s="164"/>
      <c r="F34" s="47"/>
      <c r="G34" s="10" t="s">
        <v>51</v>
      </c>
      <c r="H34" s="76" t="str">
        <f>IF(F34&gt;0,VLOOKUP(TEXT(B33&amp;C33&amp;D34&amp;E33,0),編集禁止!$B$4:$G$44,6,0),"")</f>
        <v/>
      </c>
      <c r="I34" s="49" t="s">
        <v>13</v>
      </c>
      <c r="J34" s="47" t="str">
        <f t="shared" si="1"/>
        <v/>
      </c>
      <c r="K34" s="10" t="s">
        <v>4</v>
      </c>
      <c r="L34" s="46"/>
    </row>
    <row r="35" spans="2:12" ht="18" customHeight="1" x14ac:dyDescent="0.15">
      <c r="B35" s="171"/>
      <c r="C35" s="155" t="s">
        <v>103</v>
      </c>
      <c r="D35" s="68" t="s">
        <v>84</v>
      </c>
      <c r="E35" s="164"/>
      <c r="F35" s="47"/>
      <c r="G35" s="10" t="s">
        <v>51</v>
      </c>
      <c r="H35" s="76" t="str">
        <f>IF(F35&gt;0,VLOOKUP(TEXT(B33&amp;C35&amp;D35&amp;E33,0),編集禁止!$B$4:$G$44,6,0),"")</f>
        <v/>
      </c>
      <c r="I35" s="49" t="s">
        <v>13</v>
      </c>
      <c r="J35" s="47" t="str">
        <f t="shared" si="1"/>
        <v/>
      </c>
      <c r="K35" s="10" t="s">
        <v>4</v>
      </c>
      <c r="L35" s="46"/>
    </row>
    <row r="36" spans="2:12" ht="18" customHeight="1" x14ac:dyDescent="0.15">
      <c r="B36" s="172"/>
      <c r="C36" s="156"/>
      <c r="D36" s="68" t="s">
        <v>85</v>
      </c>
      <c r="E36" s="165"/>
      <c r="F36" s="47"/>
      <c r="G36" s="10" t="s">
        <v>51</v>
      </c>
      <c r="H36" s="76" t="str">
        <f>IF(F36&gt;0,VLOOKUP(TEXT(B33&amp;C35&amp;D36&amp;E33,0),編集禁止!$B$4:$G$44,6,0),"")</f>
        <v/>
      </c>
      <c r="I36" s="49" t="s">
        <v>13</v>
      </c>
      <c r="J36" s="47" t="str">
        <f t="shared" si="1"/>
        <v/>
      </c>
      <c r="K36" s="10" t="s">
        <v>4</v>
      </c>
      <c r="L36" s="46"/>
    </row>
    <row r="37" spans="2:12" ht="18" customHeight="1" x14ac:dyDescent="0.15">
      <c r="B37" s="160" t="s">
        <v>161</v>
      </c>
      <c r="C37" s="155" t="s">
        <v>16</v>
      </c>
      <c r="D37" s="68" t="s">
        <v>84</v>
      </c>
      <c r="E37" s="163" t="s">
        <v>107</v>
      </c>
      <c r="F37" s="47"/>
      <c r="G37" s="10" t="s">
        <v>51</v>
      </c>
      <c r="H37" s="76" t="str">
        <f>IF(F37&gt;0,VLOOKUP(TEXT(B37&amp;C37&amp;D37&amp;E37,0),編集禁止!$B$4:$G$44,6,0),"")</f>
        <v/>
      </c>
      <c r="I37" s="49" t="s">
        <v>13</v>
      </c>
      <c r="J37" s="47" t="str">
        <f t="shared" si="1"/>
        <v/>
      </c>
      <c r="K37" s="8" t="s">
        <v>4</v>
      </c>
      <c r="L37" s="46"/>
    </row>
    <row r="38" spans="2:12" ht="18" customHeight="1" x14ac:dyDescent="0.15">
      <c r="B38" s="162"/>
      <c r="C38" s="156"/>
      <c r="D38" s="68" t="s">
        <v>85</v>
      </c>
      <c r="E38" s="164"/>
      <c r="F38" s="47"/>
      <c r="G38" s="10" t="s">
        <v>51</v>
      </c>
      <c r="H38" s="76" t="str">
        <f>IF(F38&gt;0,VLOOKUP(TEXT(B37&amp;C37&amp;D38&amp;E37,0),編集禁止!$B$4:$G$44,6,0),"")</f>
        <v/>
      </c>
      <c r="I38" s="49" t="s">
        <v>13</v>
      </c>
      <c r="J38" s="47" t="str">
        <f t="shared" si="1"/>
        <v/>
      </c>
      <c r="K38" s="10" t="s">
        <v>4</v>
      </c>
      <c r="L38" s="46"/>
    </row>
    <row r="39" spans="2:12" ht="18" customHeight="1" x14ac:dyDescent="0.15">
      <c r="B39" s="171"/>
      <c r="C39" s="155" t="s">
        <v>103</v>
      </c>
      <c r="D39" s="68" t="s">
        <v>84</v>
      </c>
      <c r="E39" s="164"/>
      <c r="F39" s="47"/>
      <c r="G39" s="10" t="s">
        <v>51</v>
      </c>
      <c r="H39" s="76" t="str">
        <f>IF(F39&gt;0,VLOOKUP(TEXT(B37&amp;C39&amp;D39&amp;E37,0),編集禁止!$B$4:$G$44,6,0),"")</f>
        <v/>
      </c>
      <c r="I39" s="49" t="s">
        <v>13</v>
      </c>
      <c r="J39" s="47" t="str">
        <f t="shared" si="1"/>
        <v/>
      </c>
      <c r="K39" s="10" t="s">
        <v>4</v>
      </c>
      <c r="L39" s="46"/>
    </row>
    <row r="40" spans="2:12" ht="18" customHeight="1" x14ac:dyDescent="0.15">
      <c r="B40" s="172"/>
      <c r="C40" s="156"/>
      <c r="D40" s="68" t="s">
        <v>85</v>
      </c>
      <c r="E40" s="165"/>
      <c r="F40" s="47"/>
      <c r="G40" s="10" t="s">
        <v>51</v>
      </c>
      <c r="H40" s="76" t="str">
        <f>IF(F40&gt;0,VLOOKUP(TEXT(B37&amp;C39&amp;D40&amp;E37,0),編集禁止!$B$4:$G$44,6,0),"")</f>
        <v/>
      </c>
      <c r="I40" s="49" t="s">
        <v>13</v>
      </c>
      <c r="J40" s="47" t="str">
        <f t="shared" si="1"/>
        <v/>
      </c>
      <c r="K40" s="10" t="s">
        <v>4</v>
      </c>
      <c r="L40" s="46"/>
    </row>
    <row r="41" spans="2:12" ht="18" customHeight="1" x14ac:dyDescent="0.15">
      <c r="B41" s="160" t="s">
        <v>22</v>
      </c>
      <c r="C41" s="155" t="s">
        <v>16</v>
      </c>
      <c r="D41" s="68" t="s">
        <v>84</v>
      </c>
      <c r="E41" s="163" t="s">
        <v>108</v>
      </c>
      <c r="F41" s="48"/>
      <c r="G41" s="12" t="s">
        <v>51</v>
      </c>
      <c r="H41" s="76" t="str">
        <f>IF(F41&gt;0,VLOOKUP(TEXT(B41&amp;C41&amp;D41&amp;E41,0),編集禁止!$B$4:$G$44,6,0),"")</f>
        <v/>
      </c>
      <c r="I41" s="50" t="s">
        <v>13</v>
      </c>
      <c r="J41" s="47" t="str">
        <f t="shared" si="1"/>
        <v/>
      </c>
      <c r="K41" s="12" t="s">
        <v>4</v>
      </c>
      <c r="L41" s="46"/>
    </row>
    <row r="42" spans="2:12" ht="18" customHeight="1" x14ac:dyDescent="0.15">
      <c r="B42" s="162"/>
      <c r="C42" s="156"/>
      <c r="D42" s="68" t="s">
        <v>85</v>
      </c>
      <c r="E42" s="164"/>
      <c r="F42" s="48"/>
      <c r="G42" s="12" t="s">
        <v>51</v>
      </c>
      <c r="H42" s="76" t="str">
        <f>IF(F42&gt;0,VLOOKUP(TEXT(B41&amp;C41&amp;D42&amp;E41,0),編集禁止!$B$4:$G$44,6,0),"")</f>
        <v/>
      </c>
      <c r="I42" s="50" t="s">
        <v>13</v>
      </c>
      <c r="J42" s="47" t="str">
        <f t="shared" si="1"/>
        <v/>
      </c>
      <c r="K42" s="12" t="s">
        <v>4</v>
      </c>
      <c r="L42" s="46"/>
    </row>
    <row r="43" spans="2:12" ht="18" customHeight="1" x14ac:dyDescent="0.15">
      <c r="B43" s="162"/>
      <c r="C43" s="155" t="s">
        <v>103</v>
      </c>
      <c r="D43" s="68" t="s">
        <v>84</v>
      </c>
      <c r="E43" s="164"/>
      <c r="F43" s="48"/>
      <c r="G43" s="12" t="s">
        <v>51</v>
      </c>
      <c r="H43" s="76" t="str">
        <f>IF(F43&gt;0,VLOOKUP(TEXT(B41&amp;C43&amp;D43&amp;E41,0),編集禁止!$B$4:$G$44,6,0),"")</f>
        <v/>
      </c>
      <c r="I43" s="50" t="s">
        <v>13</v>
      </c>
      <c r="J43" s="47" t="str">
        <f t="shared" si="1"/>
        <v/>
      </c>
      <c r="K43" s="12" t="s">
        <v>4</v>
      </c>
      <c r="L43" s="46"/>
    </row>
    <row r="44" spans="2:12" ht="18" customHeight="1" x14ac:dyDescent="0.15">
      <c r="B44" s="161"/>
      <c r="C44" s="156"/>
      <c r="D44" s="68" t="s">
        <v>85</v>
      </c>
      <c r="E44" s="165"/>
      <c r="F44" s="47"/>
      <c r="G44" s="10" t="s">
        <v>51</v>
      </c>
      <c r="H44" s="76" t="str">
        <f>IF(F44&gt;0,VLOOKUP(TEXT(B41&amp;C43&amp;D44&amp;E41,0),編集禁止!$B$4:$G$44,6,0),"")</f>
        <v/>
      </c>
      <c r="I44" s="49" t="s">
        <v>13</v>
      </c>
      <c r="J44" s="47" t="str">
        <f t="shared" si="1"/>
        <v/>
      </c>
      <c r="K44" s="10" t="s">
        <v>4</v>
      </c>
      <c r="L44" s="46"/>
    </row>
    <row r="45" spans="2:12" ht="18" customHeight="1" x14ac:dyDescent="0.15">
      <c r="B45" s="157" t="s">
        <v>164</v>
      </c>
      <c r="C45" s="155" t="s">
        <v>16</v>
      </c>
      <c r="D45" s="68" t="s">
        <v>84</v>
      </c>
      <c r="E45" s="169" t="s">
        <v>108</v>
      </c>
      <c r="F45" s="48"/>
      <c r="G45" s="12" t="s">
        <v>51</v>
      </c>
      <c r="H45" s="76" t="str">
        <f>IF(F45&gt;0,VLOOKUP(TEXT(B45&amp;C45&amp;D45&amp;E45,0),編集禁止!$B$4:$G$44,6,0),"")</f>
        <v/>
      </c>
      <c r="I45" s="50" t="s">
        <v>13</v>
      </c>
      <c r="J45" s="47" t="str">
        <f t="shared" si="1"/>
        <v/>
      </c>
      <c r="K45" s="12" t="s">
        <v>4</v>
      </c>
      <c r="L45" s="46"/>
    </row>
    <row r="46" spans="2:12" ht="18" customHeight="1" x14ac:dyDescent="0.15">
      <c r="B46" s="158"/>
      <c r="C46" s="156"/>
      <c r="D46" s="68" t="s">
        <v>85</v>
      </c>
      <c r="E46" s="170"/>
      <c r="F46" s="48"/>
      <c r="G46" s="12" t="s">
        <v>51</v>
      </c>
      <c r="H46" s="76" t="str">
        <f>IF(F46&gt;0,VLOOKUP(TEXT(B45&amp;C45&amp;D46&amp;E45,0),編集禁止!$B$4:$G$44,6,0),"")</f>
        <v/>
      </c>
      <c r="I46" s="50" t="s">
        <v>13</v>
      </c>
      <c r="J46" s="47" t="str">
        <f t="shared" si="1"/>
        <v/>
      </c>
      <c r="K46" s="12" t="s">
        <v>4</v>
      </c>
      <c r="L46" s="46"/>
    </row>
    <row r="47" spans="2:12" ht="18" customHeight="1" thickBot="1" x14ac:dyDescent="0.2">
      <c r="B47" s="159"/>
      <c r="C47" s="69" t="s">
        <v>103</v>
      </c>
      <c r="D47" s="68" t="s">
        <v>85</v>
      </c>
      <c r="E47" s="165"/>
      <c r="F47" s="98">
        <v>610</v>
      </c>
      <c r="G47" s="10" t="s">
        <v>51</v>
      </c>
      <c r="H47" s="97">
        <f>IF(F47&gt;0,VLOOKUP(TEXT(B45&amp;C47&amp;D47&amp;E45,0),編集禁止!$B$4:$G$44,6,0),"")</f>
        <v>11</v>
      </c>
      <c r="I47" s="49" t="s">
        <v>13</v>
      </c>
      <c r="J47" s="98">
        <f t="shared" si="1"/>
        <v>6710</v>
      </c>
      <c r="K47" s="10" t="s">
        <v>4</v>
      </c>
      <c r="L47" s="46"/>
    </row>
    <row r="48" spans="2:12" ht="14.25" customHeight="1" thickBot="1" x14ac:dyDescent="0.2">
      <c r="B48" s="167" t="s">
        <v>14</v>
      </c>
      <c r="C48" s="168"/>
      <c r="D48" s="168"/>
      <c r="E48" s="168"/>
      <c r="F48" s="168"/>
      <c r="G48" s="168"/>
      <c r="H48" s="168"/>
      <c r="I48" s="168"/>
      <c r="J48" s="99">
        <f>SUM(J15:J47)</f>
        <v>44520</v>
      </c>
      <c r="K48" s="15" t="s">
        <v>4</v>
      </c>
      <c r="L48" s="14"/>
    </row>
    <row r="49" spans="1:2" ht="14.25" customHeight="1" x14ac:dyDescent="0.15">
      <c r="B49" s="7"/>
    </row>
    <row r="51" spans="1:2" ht="13.5" customHeight="1" x14ac:dyDescent="0.15">
      <c r="A51" s="2"/>
    </row>
  </sheetData>
  <mergeCells count="52">
    <mergeCell ref="A1:M2"/>
    <mergeCell ref="C4:L4"/>
    <mergeCell ref="C5:L5"/>
    <mergeCell ref="E6:L6"/>
    <mergeCell ref="F7:G7"/>
    <mergeCell ref="H7:L7"/>
    <mergeCell ref="B17:B20"/>
    <mergeCell ref="C17:C18"/>
    <mergeCell ref="E17:E20"/>
    <mergeCell ref="C19:C20"/>
    <mergeCell ref="F8:G8"/>
    <mergeCell ref="C10:D10"/>
    <mergeCell ref="F10:I10"/>
    <mergeCell ref="C12:D12"/>
    <mergeCell ref="B13:C13"/>
    <mergeCell ref="D13:D14"/>
    <mergeCell ref="E13:E14"/>
    <mergeCell ref="F13:G14"/>
    <mergeCell ref="H13:I14"/>
    <mergeCell ref="J13:K14"/>
    <mergeCell ref="L13:L14"/>
    <mergeCell ref="B15:B16"/>
    <mergeCell ref="C15:C16"/>
    <mergeCell ref="E15:E16"/>
    <mergeCell ref="B21:B24"/>
    <mergeCell ref="C21:C22"/>
    <mergeCell ref="E21:E24"/>
    <mergeCell ref="C23:C24"/>
    <mergeCell ref="B25:B28"/>
    <mergeCell ref="C25:C26"/>
    <mergeCell ref="E25:E28"/>
    <mergeCell ref="C27:C28"/>
    <mergeCell ref="B29:B32"/>
    <mergeCell ref="C29:C30"/>
    <mergeCell ref="E29:E32"/>
    <mergeCell ref="C31:C32"/>
    <mergeCell ref="B33:B36"/>
    <mergeCell ref="C33:C34"/>
    <mergeCell ref="E33:E36"/>
    <mergeCell ref="C35:C36"/>
    <mergeCell ref="B45:B47"/>
    <mergeCell ref="C45:C46"/>
    <mergeCell ref="E45:E47"/>
    <mergeCell ref="B48:I48"/>
    <mergeCell ref="B37:B40"/>
    <mergeCell ref="C37:C38"/>
    <mergeCell ref="E37:E40"/>
    <mergeCell ref="C39:C40"/>
    <mergeCell ref="B41:B44"/>
    <mergeCell ref="C41:C42"/>
    <mergeCell ref="E41:E44"/>
    <mergeCell ref="C43:C44"/>
  </mergeCells>
  <phoneticPr fontId="1"/>
  <dataValidations count="1">
    <dataValidation type="list" allowBlank="1" showInputMessage="1" showErrorMessage="1" sqref="E12" xr:uid="{DF1AD57A-02CD-4EF8-BB57-DDE2A24F0C69}">
      <formula1>"青果物,花き,畜産物,鮮魚等,モズク"</formula1>
    </dataValidation>
  </dataValidations>
  <printOptions horizontalCentered="1" verticalCentered="1"/>
  <pageMargins left="0.78740157480314965" right="0.78740157480314965" top="0.78740157480314965" bottom="0.39370078740157483" header="0.51181102362204722" footer="0.51181102362204722"/>
  <pageSetup paperSize="9" scale="95" fitToHeight="2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F1AE1-2E5A-4F01-97DB-A2E28A0E93FF}">
  <dimension ref="A1:W41"/>
  <sheetViews>
    <sheetView showGridLines="0" showZeros="0" zoomScale="86" zoomScaleNormal="86" zoomScaleSheetLayoutView="90" workbookViewId="0">
      <selection activeCell="H34" sqref="H34"/>
    </sheetView>
  </sheetViews>
  <sheetFormatPr defaultColWidth="9" defaultRowHeight="14.25" customHeight="1" x14ac:dyDescent="0.15"/>
  <cols>
    <col min="1" max="1" width="9.625" style="17" customWidth="1"/>
    <col min="2" max="2" width="6" style="17" customWidth="1"/>
    <col min="3" max="4" width="6.625" style="17" customWidth="1"/>
    <col min="5" max="6" width="5.125" style="17" customWidth="1"/>
    <col min="7" max="7" width="7.25" style="17" customWidth="1"/>
    <col min="8" max="19" width="6.375" style="17" customWidth="1"/>
    <col min="20" max="20" width="10" style="17" customWidth="1"/>
    <col min="21" max="21" width="9.875" style="17" customWidth="1"/>
    <col min="22" max="22" width="1.375" style="17" customWidth="1"/>
    <col min="23" max="23" width="2.25" style="17" customWidth="1"/>
    <col min="24" max="16384" width="9" style="17"/>
  </cols>
  <sheetData>
    <row r="1" spans="1:23" ht="14.25" customHeight="1" x14ac:dyDescent="0.15">
      <c r="A1" s="100" t="s">
        <v>100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</row>
    <row r="2" spans="1:23" ht="14.25" customHeight="1" thickBot="1" x14ac:dyDescent="0.2">
      <c r="A2" s="101"/>
      <c r="B2" s="101"/>
      <c r="C2" s="100"/>
      <c r="D2" s="100"/>
      <c r="E2" s="102"/>
      <c r="F2" s="100"/>
      <c r="G2" s="103" t="s">
        <v>98</v>
      </c>
      <c r="H2" s="245" t="s">
        <v>117</v>
      </c>
      <c r="I2" s="245"/>
      <c r="J2" s="246"/>
      <c r="K2" s="246"/>
      <c r="L2" s="246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</row>
    <row r="3" spans="1:23" s="18" customFormat="1" ht="18" customHeight="1" thickBot="1" x14ac:dyDescent="0.2">
      <c r="A3" s="104"/>
      <c r="B3" s="143"/>
      <c r="C3" s="239" t="s">
        <v>41</v>
      </c>
      <c r="D3" s="240"/>
      <c r="E3" s="239" t="s">
        <v>27</v>
      </c>
      <c r="F3" s="240"/>
      <c r="G3" s="106"/>
      <c r="H3" s="247" t="s">
        <v>40</v>
      </c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9"/>
      <c r="U3" s="147" t="s">
        <v>158</v>
      </c>
      <c r="V3" s="109"/>
      <c r="W3" s="109"/>
    </row>
    <row r="4" spans="1:23" s="18" customFormat="1" ht="19.5" customHeight="1" x14ac:dyDescent="0.15">
      <c r="A4" s="110" t="s">
        <v>74</v>
      </c>
      <c r="B4" s="35" t="s">
        <v>75</v>
      </c>
      <c r="C4" s="105" t="s">
        <v>25</v>
      </c>
      <c r="D4" s="111" t="s">
        <v>26</v>
      </c>
      <c r="E4" s="107" t="s">
        <v>58</v>
      </c>
      <c r="F4" s="111" t="s">
        <v>59</v>
      </c>
      <c r="G4" s="110" t="s">
        <v>134</v>
      </c>
      <c r="H4" s="107" t="s">
        <v>28</v>
      </c>
      <c r="I4" s="108" t="s">
        <v>29</v>
      </c>
      <c r="J4" s="108" t="s">
        <v>30</v>
      </c>
      <c r="K4" s="108" t="s">
        <v>31</v>
      </c>
      <c r="L4" s="108" t="s">
        <v>32</v>
      </c>
      <c r="M4" s="108" t="s">
        <v>33</v>
      </c>
      <c r="N4" s="108" t="s">
        <v>34</v>
      </c>
      <c r="O4" s="108" t="s">
        <v>35</v>
      </c>
      <c r="P4" s="108" t="s">
        <v>36</v>
      </c>
      <c r="Q4" s="108" t="s">
        <v>37</v>
      </c>
      <c r="R4" s="108" t="s">
        <v>38</v>
      </c>
      <c r="S4" s="108" t="s">
        <v>39</v>
      </c>
      <c r="T4" s="112" t="s">
        <v>42</v>
      </c>
      <c r="U4" s="149" t="s">
        <v>159</v>
      </c>
      <c r="V4" s="109"/>
      <c r="W4" s="109"/>
    </row>
    <row r="5" spans="1:23" ht="14.25" customHeight="1" x14ac:dyDescent="0.15">
      <c r="A5" s="113" t="s">
        <v>148</v>
      </c>
      <c r="B5" s="113" t="s">
        <v>79</v>
      </c>
      <c r="C5" s="114" t="s">
        <v>109</v>
      </c>
      <c r="D5" s="115" t="s">
        <v>116</v>
      </c>
      <c r="E5" s="113" t="s">
        <v>121</v>
      </c>
      <c r="F5" s="116"/>
      <c r="G5" s="115">
        <v>17</v>
      </c>
      <c r="H5" s="117">
        <v>100</v>
      </c>
      <c r="I5" s="118">
        <v>50</v>
      </c>
      <c r="J5" s="118">
        <v>10</v>
      </c>
      <c r="K5" s="118"/>
      <c r="L5" s="118"/>
      <c r="M5" s="118"/>
      <c r="N5" s="118">
        <v>10</v>
      </c>
      <c r="O5" s="118">
        <v>50</v>
      </c>
      <c r="P5" s="118">
        <v>10</v>
      </c>
      <c r="Q5" s="118">
        <v>50</v>
      </c>
      <c r="R5" s="118">
        <v>50</v>
      </c>
      <c r="S5" s="118">
        <v>100</v>
      </c>
      <c r="T5" s="119">
        <f>SUM(H5:S5)</f>
        <v>430</v>
      </c>
      <c r="U5" s="120">
        <f>G5*T5</f>
        <v>7310</v>
      </c>
      <c r="V5" s="100"/>
      <c r="W5" s="109"/>
    </row>
    <row r="6" spans="1:23" ht="14.25" customHeight="1" x14ac:dyDescent="0.15">
      <c r="A6" s="113" t="s">
        <v>149</v>
      </c>
      <c r="B6" s="113" t="s">
        <v>79</v>
      </c>
      <c r="C6" s="114" t="s">
        <v>163</v>
      </c>
      <c r="D6" s="115" t="s">
        <v>116</v>
      </c>
      <c r="E6" s="113" t="s">
        <v>121</v>
      </c>
      <c r="F6" s="116" t="s">
        <v>110</v>
      </c>
      <c r="G6" s="115">
        <f>8+50</f>
        <v>58</v>
      </c>
      <c r="H6" s="117">
        <v>10</v>
      </c>
      <c r="I6" s="118">
        <v>50</v>
      </c>
      <c r="J6" s="118">
        <v>100</v>
      </c>
      <c r="K6" s="118">
        <v>100</v>
      </c>
      <c r="L6" s="118">
        <v>100</v>
      </c>
      <c r="M6" s="118">
        <v>100</v>
      </c>
      <c r="N6" s="118">
        <v>100</v>
      </c>
      <c r="O6" s="118">
        <v>50</v>
      </c>
      <c r="P6" s="118"/>
      <c r="Q6" s="118">
        <v>0</v>
      </c>
      <c r="R6" s="118">
        <v>0</v>
      </c>
      <c r="S6" s="118">
        <v>0</v>
      </c>
      <c r="T6" s="119">
        <f>SUM(H6:S6)</f>
        <v>610</v>
      </c>
      <c r="U6" s="121">
        <f t="shared" ref="U6:U18" si="0">G6*T6</f>
        <v>35380</v>
      </c>
      <c r="V6" s="100"/>
      <c r="W6" s="100"/>
    </row>
    <row r="7" spans="1:23" ht="14.25" customHeight="1" x14ac:dyDescent="0.15">
      <c r="A7" s="113"/>
      <c r="B7" s="113"/>
      <c r="C7" s="114"/>
      <c r="D7" s="115"/>
      <c r="E7" s="113"/>
      <c r="F7" s="116"/>
      <c r="G7" s="115"/>
      <c r="H7" s="117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9">
        <f t="shared" ref="T7:T19" si="1">SUM(H7:S7)</f>
        <v>0</v>
      </c>
      <c r="U7" s="121">
        <f t="shared" si="0"/>
        <v>0</v>
      </c>
      <c r="V7" s="100"/>
      <c r="W7" s="100"/>
    </row>
    <row r="8" spans="1:23" ht="14.25" customHeight="1" x14ac:dyDescent="0.15">
      <c r="A8" s="113"/>
      <c r="B8" s="113"/>
      <c r="C8" s="114"/>
      <c r="D8" s="115"/>
      <c r="E8" s="113"/>
      <c r="F8" s="116"/>
      <c r="G8" s="115"/>
      <c r="H8" s="117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9">
        <f t="shared" si="1"/>
        <v>0</v>
      </c>
      <c r="U8" s="121">
        <f t="shared" si="0"/>
        <v>0</v>
      </c>
      <c r="V8" s="100"/>
      <c r="W8" s="100"/>
    </row>
    <row r="9" spans="1:23" ht="14.25" customHeight="1" x14ac:dyDescent="0.15">
      <c r="A9" s="113"/>
      <c r="B9" s="113"/>
      <c r="C9" s="114"/>
      <c r="D9" s="115"/>
      <c r="E9" s="113"/>
      <c r="F9" s="116"/>
      <c r="G9" s="115"/>
      <c r="H9" s="117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9">
        <f t="shared" si="1"/>
        <v>0</v>
      </c>
      <c r="U9" s="121">
        <f t="shared" si="0"/>
        <v>0</v>
      </c>
      <c r="V9" s="100"/>
      <c r="W9" s="100"/>
    </row>
    <row r="10" spans="1:23" ht="14.25" customHeight="1" x14ac:dyDescent="0.15">
      <c r="A10" s="113"/>
      <c r="B10" s="113"/>
      <c r="C10" s="114"/>
      <c r="D10" s="115"/>
      <c r="E10" s="113"/>
      <c r="F10" s="116"/>
      <c r="G10" s="115"/>
      <c r="H10" s="117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9">
        <f t="shared" si="1"/>
        <v>0</v>
      </c>
      <c r="U10" s="121">
        <f t="shared" si="0"/>
        <v>0</v>
      </c>
      <c r="V10" s="100"/>
      <c r="W10" s="100"/>
    </row>
    <row r="11" spans="1:23" ht="14.25" customHeight="1" x14ac:dyDescent="0.15">
      <c r="A11" s="113"/>
      <c r="B11" s="113"/>
      <c r="C11" s="114"/>
      <c r="D11" s="115"/>
      <c r="E11" s="113"/>
      <c r="F11" s="116"/>
      <c r="G11" s="115"/>
      <c r="H11" s="117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9">
        <f t="shared" si="1"/>
        <v>0</v>
      </c>
      <c r="U11" s="121">
        <f t="shared" si="0"/>
        <v>0</v>
      </c>
      <c r="V11" s="100"/>
      <c r="W11" s="100"/>
    </row>
    <row r="12" spans="1:23" ht="14.25" customHeight="1" x14ac:dyDescent="0.15">
      <c r="A12" s="113"/>
      <c r="B12" s="113"/>
      <c r="C12" s="114"/>
      <c r="D12" s="115"/>
      <c r="E12" s="113"/>
      <c r="F12" s="116"/>
      <c r="G12" s="115"/>
      <c r="H12" s="117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9">
        <f t="shared" si="1"/>
        <v>0</v>
      </c>
      <c r="U12" s="121">
        <f t="shared" si="0"/>
        <v>0</v>
      </c>
      <c r="V12" s="100"/>
      <c r="W12" s="100"/>
    </row>
    <row r="13" spans="1:23" ht="14.25" customHeight="1" x14ac:dyDescent="0.15">
      <c r="A13" s="113"/>
      <c r="B13" s="113"/>
      <c r="C13" s="114"/>
      <c r="D13" s="115"/>
      <c r="E13" s="113"/>
      <c r="F13" s="116"/>
      <c r="G13" s="115"/>
      <c r="H13" s="117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9">
        <f t="shared" si="1"/>
        <v>0</v>
      </c>
      <c r="U13" s="121">
        <f t="shared" si="0"/>
        <v>0</v>
      </c>
      <c r="V13" s="100"/>
      <c r="W13" s="100"/>
    </row>
    <row r="14" spans="1:23" ht="14.25" customHeight="1" x14ac:dyDescent="0.15">
      <c r="A14" s="113"/>
      <c r="B14" s="113"/>
      <c r="C14" s="114"/>
      <c r="D14" s="115"/>
      <c r="E14" s="113"/>
      <c r="F14" s="116"/>
      <c r="G14" s="115"/>
      <c r="H14" s="117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9">
        <f t="shared" si="1"/>
        <v>0</v>
      </c>
      <c r="U14" s="121">
        <f t="shared" si="0"/>
        <v>0</v>
      </c>
      <c r="V14" s="100"/>
      <c r="W14" s="100"/>
    </row>
    <row r="15" spans="1:23" ht="14.25" customHeight="1" x14ac:dyDescent="0.15">
      <c r="A15" s="113"/>
      <c r="B15" s="113"/>
      <c r="C15" s="114"/>
      <c r="D15" s="115"/>
      <c r="E15" s="113"/>
      <c r="F15" s="116"/>
      <c r="G15" s="115"/>
      <c r="H15" s="117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9">
        <f t="shared" si="1"/>
        <v>0</v>
      </c>
      <c r="U15" s="121">
        <f t="shared" si="0"/>
        <v>0</v>
      </c>
      <c r="V15" s="100"/>
      <c r="W15" s="100"/>
    </row>
    <row r="16" spans="1:23" ht="14.25" customHeight="1" x14ac:dyDescent="0.15">
      <c r="A16" s="113"/>
      <c r="B16" s="113"/>
      <c r="C16" s="114"/>
      <c r="D16" s="115"/>
      <c r="E16" s="113"/>
      <c r="F16" s="116"/>
      <c r="G16" s="115"/>
      <c r="H16" s="117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9">
        <f t="shared" si="1"/>
        <v>0</v>
      </c>
      <c r="U16" s="121">
        <f t="shared" si="0"/>
        <v>0</v>
      </c>
      <c r="V16" s="100"/>
      <c r="W16" s="100"/>
    </row>
    <row r="17" spans="1:23" ht="14.25" customHeight="1" x14ac:dyDescent="0.15">
      <c r="A17" s="113"/>
      <c r="B17" s="113"/>
      <c r="C17" s="114"/>
      <c r="D17" s="115"/>
      <c r="E17" s="113"/>
      <c r="F17" s="116"/>
      <c r="G17" s="115"/>
      <c r="H17" s="117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9">
        <f t="shared" si="1"/>
        <v>0</v>
      </c>
      <c r="U17" s="121">
        <f t="shared" si="0"/>
        <v>0</v>
      </c>
      <c r="V17" s="100"/>
      <c r="W17" s="100"/>
    </row>
    <row r="18" spans="1:23" ht="14.25" customHeight="1" x14ac:dyDescent="0.15">
      <c r="A18" s="113"/>
      <c r="B18" s="113"/>
      <c r="C18" s="114"/>
      <c r="D18" s="115"/>
      <c r="E18" s="113"/>
      <c r="F18" s="116"/>
      <c r="G18" s="115"/>
      <c r="H18" s="117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9">
        <f t="shared" si="1"/>
        <v>0</v>
      </c>
      <c r="U18" s="121">
        <f t="shared" si="0"/>
        <v>0</v>
      </c>
      <c r="V18" s="100"/>
      <c r="W18" s="100"/>
    </row>
    <row r="19" spans="1:23" ht="14.25" customHeight="1" thickBot="1" x14ac:dyDescent="0.2">
      <c r="A19" s="122"/>
      <c r="B19" s="122"/>
      <c r="C19" s="114"/>
      <c r="D19" s="115"/>
      <c r="E19" s="113"/>
      <c r="F19" s="123"/>
      <c r="G19" s="146"/>
      <c r="H19" s="117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24">
        <f t="shared" si="1"/>
        <v>0</v>
      </c>
      <c r="U19" s="125">
        <f>G19*T19</f>
        <v>0</v>
      </c>
      <c r="V19" s="100"/>
      <c r="W19" s="100"/>
    </row>
    <row r="20" spans="1:23" ht="14.25" customHeight="1" thickTop="1" thickBot="1" x14ac:dyDescent="0.2">
      <c r="A20" s="126" t="s">
        <v>48</v>
      </c>
      <c r="B20" s="126" t="s">
        <v>49</v>
      </c>
      <c r="C20" s="231" t="s">
        <v>49</v>
      </c>
      <c r="D20" s="232"/>
      <c r="E20" s="231" t="s">
        <v>49</v>
      </c>
      <c r="F20" s="232"/>
      <c r="G20" s="126" t="s">
        <v>49</v>
      </c>
      <c r="H20" s="127">
        <f>SUM(H5:H19)</f>
        <v>110</v>
      </c>
      <c r="I20" s="128">
        <f t="shared" ref="I20:R20" si="2">SUM(I5:I19)</f>
        <v>100</v>
      </c>
      <c r="J20" s="128">
        <f t="shared" si="2"/>
        <v>110</v>
      </c>
      <c r="K20" s="128">
        <f t="shared" si="2"/>
        <v>100</v>
      </c>
      <c r="L20" s="128">
        <f t="shared" si="2"/>
        <v>100</v>
      </c>
      <c r="M20" s="128">
        <f t="shared" si="2"/>
        <v>100</v>
      </c>
      <c r="N20" s="128">
        <f t="shared" si="2"/>
        <v>110</v>
      </c>
      <c r="O20" s="128">
        <f t="shared" si="2"/>
        <v>100</v>
      </c>
      <c r="P20" s="128">
        <f t="shared" si="2"/>
        <v>10</v>
      </c>
      <c r="Q20" s="128">
        <f t="shared" si="2"/>
        <v>50</v>
      </c>
      <c r="R20" s="128">
        <f t="shared" si="2"/>
        <v>50</v>
      </c>
      <c r="S20" s="128">
        <f>SUM(S5:S19)</f>
        <v>100</v>
      </c>
      <c r="T20" s="129">
        <f>SUM(T5:T19)</f>
        <v>1040</v>
      </c>
      <c r="U20" s="130">
        <f>SUM(U5:U19)</f>
        <v>42690</v>
      </c>
      <c r="V20" s="109"/>
      <c r="W20" s="100"/>
    </row>
    <row r="21" spans="1:23" ht="14.25" customHeight="1" x14ac:dyDescent="0.15">
      <c r="A21" s="100"/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</row>
    <row r="22" spans="1:23" ht="14.25" customHeight="1" x14ac:dyDescent="0.15">
      <c r="A22" s="100"/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</row>
    <row r="23" spans="1:23" ht="14.25" customHeight="1" x14ac:dyDescent="0.15">
      <c r="A23" s="100"/>
      <c r="B23" s="100"/>
      <c r="C23" s="100"/>
      <c r="D23" s="100"/>
      <c r="E23" s="100"/>
      <c r="F23" s="100" t="s">
        <v>101</v>
      </c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</row>
    <row r="24" spans="1:23" ht="14.25" customHeight="1" x14ac:dyDescent="0.15">
      <c r="A24" s="100"/>
      <c r="B24" s="100"/>
      <c r="C24" s="100"/>
      <c r="D24" s="100"/>
      <c r="E24" s="100"/>
      <c r="F24" s="233" t="s">
        <v>147</v>
      </c>
      <c r="G24" s="234"/>
      <c r="H24" s="239" t="s">
        <v>50</v>
      </c>
      <c r="I24" s="240"/>
      <c r="J24" s="240"/>
      <c r="K24" s="240"/>
      <c r="L24" s="240"/>
      <c r="M24" s="240"/>
      <c r="N24" s="240"/>
      <c r="O24" s="240"/>
      <c r="P24" s="240"/>
      <c r="Q24" s="240"/>
      <c r="R24" s="240"/>
      <c r="S24" s="240"/>
      <c r="T24" s="241"/>
      <c r="U24" s="100"/>
      <c r="V24" s="100"/>
      <c r="W24" s="100"/>
    </row>
    <row r="25" spans="1:23" s="18" customFormat="1" ht="14.25" customHeight="1" thickBot="1" x14ac:dyDescent="0.2">
      <c r="A25" s="109"/>
      <c r="B25" s="109"/>
      <c r="C25" s="109"/>
      <c r="D25" s="109"/>
      <c r="E25" s="109"/>
      <c r="F25" s="235"/>
      <c r="G25" s="236"/>
      <c r="H25" s="242" t="s">
        <v>136</v>
      </c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244"/>
      <c r="U25" s="109"/>
      <c r="V25" s="109"/>
      <c r="W25" s="109"/>
    </row>
    <row r="26" spans="1:23" s="18" customFormat="1" ht="14.25" customHeight="1" x14ac:dyDescent="0.15">
      <c r="A26" s="131"/>
      <c r="B26" s="131"/>
      <c r="C26" s="109"/>
      <c r="D26" s="132"/>
      <c r="E26" s="132"/>
      <c r="F26" s="237"/>
      <c r="G26" s="238"/>
      <c r="H26" s="107" t="s">
        <v>28</v>
      </c>
      <c r="I26" s="108" t="s">
        <v>29</v>
      </c>
      <c r="J26" s="108" t="s">
        <v>30</v>
      </c>
      <c r="K26" s="108" t="s">
        <v>31</v>
      </c>
      <c r="L26" s="108" t="s">
        <v>32</v>
      </c>
      <c r="M26" s="108" t="s">
        <v>33</v>
      </c>
      <c r="N26" s="108" t="s">
        <v>34</v>
      </c>
      <c r="O26" s="108" t="s">
        <v>35</v>
      </c>
      <c r="P26" s="108" t="s">
        <v>36</v>
      </c>
      <c r="Q26" s="108" t="s">
        <v>37</v>
      </c>
      <c r="R26" s="108" t="s">
        <v>38</v>
      </c>
      <c r="S26" s="108" t="s">
        <v>39</v>
      </c>
      <c r="T26" s="133" t="s">
        <v>42</v>
      </c>
      <c r="U26" s="109"/>
      <c r="V26" s="109"/>
      <c r="W26" s="109"/>
    </row>
    <row r="27" spans="1:23" ht="14.25" customHeight="1" x14ac:dyDescent="0.15">
      <c r="A27" s="134"/>
      <c r="B27" s="134"/>
      <c r="C27" s="134"/>
      <c r="D27" s="132"/>
      <c r="E27" s="135"/>
      <c r="F27" s="227" t="s">
        <v>148</v>
      </c>
      <c r="G27" s="228"/>
      <c r="H27" s="117">
        <v>98</v>
      </c>
      <c r="I27" s="118">
        <v>58</v>
      </c>
      <c r="J27" s="118">
        <v>23</v>
      </c>
      <c r="K27" s="118">
        <v>12</v>
      </c>
      <c r="L27" s="118"/>
      <c r="M27" s="118"/>
      <c r="N27" s="118">
        <v>8</v>
      </c>
      <c r="O27" s="118">
        <v>30</v>
      </c>
      <c r="P27" s="118">
        <v>30</v>
      </c>
      <c r="Q27" s="118">
        <v>68</v>
      </c>
      <c r="R27" s="118">
        <v>77</v>
      </c>
      <c r="S27" s="118">
        <v>102</v>
      </c>
      <c r="T27" s="121">
        <f t="shared" ref="T27:T38" si="3">SUM(H27:S27)</f>
        <v>506</v>
      </c>
      <c r="U27" s="100"/>
      <c r="V27" s="100"/>
      <c r="W27" s="100"/>
    </row>
    <row r="28" spans="1:23" ht="14.25" customHeight="1" x14ac:dyDescent="0.15">
      <c r="A28" s="136"/>
      <c r="B28" s="136"/>
      <c r="C28" s="136"/>
      <c r="D28" s="137"/>
      <c r="E28" s="136"/>
      <c r="F28" s="227" t="s">
        <v>149</v>
      </c>
      <c r="G28" s="228"/>
      <c r="H28" s="117">
        <v>12</v>
      </c>
      <c r="I28" s="118">
        <v>44</v>
      </c>
      <c r="J28" s="118">
        <v>88</v>
      </c>
      <c r="K28" s="118">
        <v>89</v>
      </c>
      <c r="L28" s="118">
        <v>90</v>
      </c>
      <c r="M28" s="118">
        <v>98</v>
      </c>
      <c r="N28" s="118">
        <v>103</v>
      </c>
      <c r="O28" s="118">
        <v>65</v>
      </c>
      <c r="P28" s="118">
        <v>10</v>
      </c>
      <c r="Q28" s="118"/>
      <c r="R28" s="118"/>
      <c r="S28" s="118"/>
      <c r="T28" s="121">
        <f t="shared" si="3"/>
        <v>599</v>
      </c>
      <c r="U28" s="100"/>
      <c r="V28" s="100"/>
      <c r="W28" s="100"/>
    </row>
    <row r="29" spans="1:23" ht="14.25" customHeight="1" x14ac:dyDescent="0.15">
      <c r="A29" s="136"/>
      <c r="B29" s="136"/>
      <c r="C29" s="136"/>
      <c r="D29" s="137"/>
      <c r="E29" s="136"/>
      <c r="F29" s="227"/>
      <c r="G29" s="228"/>
      <c r="H29" s="117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21">
        <f t="shared" si="3"/>
        <v>0</v>
      </c>
      <c r="U29" s="100"/>
      <c r="V29" s="100"/>
      <c r="W29" s="100"/>
    </row>
    <row r="30" spans="1:23" ht="14.25" customHeight="1" x14ac:dyDescent="0.15">
      <c r="A30" s="136"/>
      <c r="B30" s="136"/>
      <c r="C30" s="136"/>
      <c r="D30" s="137"/>
      <c r="E30" s="136"/>
      <c r="F30" s="227"/>
      <c r="G30" s="228"/>
      <c r="H30" s="117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21">
        <f t="shared" si="3"/>
        <v>0</v>
      </c>
      <c r="U30" s="100"/>
      <c r="V30" s="100"/>
      <c r="W30" s="100"/>
    </row>
    <row r="31" spans="1:23" ht="14.25" customHeight="1" x14ac:dyDescent="0.15">
      <c r="A31" s="136"/>
      <c r="B31" s="136"/>
      <c r="C31" s="136"/>
      <c r="D31" s="137"/>
      <c r="E31" s="136"/>
      <c r="F31" s="227"/>
      <c r="G31" s="228"/>
      <c r="H31" s="117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21">
        <f t="shared" si="3"/>
        <v>0</v>
      </c>
      <c r="U31" s="100"/>
      <c r="V31" s="100"/>
      <c r="W31" s="100"/>
    </row>
    <row r="32" spans="1:23" ht="14.25" customHeight="1" x14ac:dyDescent="0.15">
      <c r="A32" s="136"/>
      <c r="B32" s="136"/>
      <c r="C32" s="136"/>
      <c r="D32" s="137"/>
      <c r="E32" s="136"/>
      <c r="F32" s="227"/>
      <c r="G32" s="228"/>
      <c r="H32" s="117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21">
        <f t="shared" si="3"/>
        <v>0</v>
      </c>
      <c r="U32" s="100"/>
      <c r="V32" s="100"/>
      <c r="W32" s="100"/>
    </row>
    <row r="33" spans="1:23" ht="14.25" customHeight="1" x14ac:dyDescent="0.15">
      <c r="A33" s="136"/>
      <c r="B33" s="136"/>
      <c r="C33" s="136"/>
      <c r="D33" s="137"/>
      <c r="E33" s="136"/>
      <c r="F33" s="227"/>
      <c r="G33" s="228"/>
      <c r="H33" s="117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21">
        <f t="shared" si="3"/>
        <v>0</v>
      </c>
      <c r="U33" s="100"/>
      <c r="V33" s="100"/>
      <c r="W33" s="100"/>
    </row>
    <row r="34" spans="1:23" ht="14.25" customHeight="1" x14ac:dyDescent="0.15">
      <c r="A34" s="136"/>
      <c r="B34" s="136"/>
      <c r="C34" s="136"/>
      <c r="D34" s="137"/>
      <c r="E34" s="136"/>
      <c r="F34" s="227"/>
      <c r="G34" s="228"/>
      <c r="H34" s="117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21">
        <f t="shared" si="3"/>
        <v>0</v>
      </c>
      <c r="U34" s="100"/>
      <c r="V34" s="100"/>
      <c r="W34" s="100"/>
    </row>
    <row r="35" spans="1:23" ht="14.25" customHeight="1" x14ac:dyDescent="0.15">
      <c r="A35" s="136"/>
      <c r="B35" s="136"/>
      <c r="C35" s="136"/>
      <c r="D35" s="137"/>
      <c r="E35" s="136"/>
      <c r="F35" s="227"/>
      <c r="G35" s="228"/>
      <c r="H35" s="117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21">
        <f t="shared" si="3"/>
        <v>0</v>
      </c>
      <c r="U35" s="100"/>
      <c r="V35" s="100"/>
      <c r="W35" s="100"/>
    </row>
    <row r="36" spans="1:23" ht="14.25" customHeight="1" x14ac:dyDescent="0.15">
      <c r="A36" s="136"/>
      <c r="B36" s="136"/>
      <c r="C36" s="136"/>
      <c r="D36" s="137"/>
      <c r="E36" s="136"/>
      <c r="F36" s="227"/>
      <c r="G36" s="228"/>
      <c r="H36" s="117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21">
        <f t="shared" si="3"/>
        <v>0</v>
      </c>
      <c r="U36" s="100"/>
      <c r="V36" s="100"/>
      <c r="W36" s="100"/>
    </row>
    <row r="37" spans="1:23" ht="14.25" customHeight="1" x14ac:dyDescent="0.15">
      <c r="A37" s="136"/>
      <c r="B37" s="136"/>
      <c r="C37" s="136"/>
      <c r="D37" s="137"/>
      <c r="E37" s="136"/>
      <c r="F37" s="227"/>
      <c r="G37" s="228"/>
      <c r="H37" s="117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21">
        <f t="shared" si="3"/>
        <v>0</v>
      </c>
      <c r="U37" s="100"/>
      <c r="V37" s="100"/>
      <c r="W37" s="100"/>
    </row>
    <row r="38" spans="1:23" ht="14.25" customHeight="1" thickBot="1" x14ac:dyDescent="0.2">
      <c r="A38" s="136"/>
      <c r="B38" s="136"/>
      <c r="C38" s="136"/>
      <c r="D38" s="137"/>
      <c r="E38" s="136"/>
      <c r="F38" s="229"/>
      <c r="G38" s="230"/>
      <c r="H38" s="138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25">
        <f t="shared" si="3"/>
        <v>0</v>
      </c>
      <c r="U38" s="100"/>
      <c r="V38" s="100"/>
      <c r="W38" s="100"/>
    </row>
    <row r="39" spans="1:23" ht="14.25" customHeight="1" thickTop="1" thickBot="1" x14ac:dyDescent="0.2">
      <c r="A39" s="136"/>
      <c r="B39" s="136"/>
      <c r="C39" s="136"/>
      <c r="D39" s="137"/>
      <c r="E39" s="136"/>
      <c r="F39" s="195" t="s">
        <v>48</v>
      </c>
      <c r="G39" s="196"/>
      <c r="H39" s="140">
        <f t="shared" ref="H39:T39" si="4">SUM(H27:H38)</f>
        <v>110</v>
      </c>
      <c r="I39" s="141">
        <f t="shared" si="4"/>
        <v>102</v>
      </c>
      <c r="J39" s="141">
        <f t="shared" si="4"/>
        <v>111</v>
      </c>
      <c r="K39" s="141">
        <f t="shared" si="4"/>
        <v>101</v>
      </c>
      <c r="L39" s="141">
        <f t="shared" si="4"/>
        <v>90</v>
      </c>
      <c r="M39" s="141">
        <f t="shared" si="4"/>
        <v>98</v>
      </c>
      <c r="N39" s="141">
        <f t="shared" si="4"/>
        <v>111</v>
      </c>
      <c r="O39" s="141">
        <f t="shared" si="4"/>
        <v>95</v>
      </c>
      <c r="P39" s="141">
        <f t="shared" si="4"/>
        <v>40</v>
      </c>
      <c r="Q39" s="141">
        <f t="shared" si="4"/>
        <v>68</v>
      </c>
      <c r="R39" s="141">
        <f t="shared" si="4"/>
        <v>77</v>
      </c>
      <c r="S39" s="141">
        <f t="shared" si="4"/>
        <v>102</v>
      </c>
      <c r="T39" s="130">
        <f t="shared" si="4"/>
        <v>1105</v>
      </c>
      <c r="U39" s="100"/>
      <c r="V39" s="100"/>
      <c r="W39" s="100"/>
    </row>
    <row r="40" spans="1:23" ht="14.25" customHeight="1" x14ac:dyDescent="0.15">
      <c r="A40" s="136"/>
      <c r="B40" s="136"/>
      <c r="C40" s="136"/>
      <c r="D40" s="136"/>
      <c r="E40" s="136"/>
      <c r="F40" s="136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</row>
    <row r="41" spans="1:23" ht="14.25" customHeight="1" x14ac:dyDescent="0.15">
      <c r="A41" s="100"/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</row>
  </sheetData>
  <mergeCells count="23">
    <mergeCell ref="H2:I2"/>
    <mergeCell ref="J2:L2"/>
    <mergeCell ref="C3:D3"/>
    <mergeCell ref="E3:F3"/>
    <mergeCell ref="H3:T3"/>
    <mergeCell ref="F32:G32"/>
    <mergeCell ref="C20:D20"/>
    <mergeCell ref="E20:F20"/>
    <mergeCell ref="F24:G26"/>
    <mergeCell ref="H24:T24"/>
    <mergeCell ref="H25:T25"/>
    <mergeCell ref="F27:G27"/>
    <mergeCell ref="F28:G28"/>
    <mergeCell ref="F29:G29"/>
    <mergeCell ref="F30:G30"/>
    <mergeCell ref="F31:G31"/>
    <mergeCell ref="F39:G39"/>
    <mergeCell ref="F33:G33"/>
    <mergeCell ref="F34:G34"/>
    <mergeCell ref="F35:G35"/>
    <mergeCell ref="F36:G36"/>
    <mergeCell ref="F37:G37"/>
    <mergeCell ref="F38:G38"/>
  </mergeCells>
  <phoneticPr fontId="1"/>
  <dataValidations count="1">
    <dataValidation type="list" allowBlank="1" showInputMessage="1" showErrorMessage="1" sqref="H2:I2" xr:uid="{C7E662C3-9C20-49DB-A8C8-7B12D7997863}">
      <formula1>"青果物,花き,畜産物,鮮魚等,モズク"</formula1>
    </dataValidation>
  </dataValidations>
  <printOptions horizontalCentered="1" verticalCentered="1"/>
  <pageMargins left="0.39370078740157483" right="0.39370078740157483" top="0.78740157480314965" bottom="0.39370078740157483" header="0.51181102362204722" footer="0.51181102362204722"/>
  <pageSetup paperSize="9" scale="90" fitToHeight="0" orientation="landscape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1BB1FCCC-2C9C-4038-A6E8-167FEDD456F9}">
          <x14:formula1>
            <xm:f>編集禁止!$E$14:$E$15</xm:f>
          </x14:formula1>
          <xm:sqref>E5:F19</xm:sqref>
        </x14:dataValidation>
        <x14:dataValidation type="list" allowBlank="1" showInputMessage="1" showErrorMessage="1" xr:uid="{8A8B737D-7A11-44B2-B9A3-D7B89FC1CAF3}">
          <x14:formula1>
            <xm:f>編集禁止!$J$4:$J$5</xm:f>
          </x14:formula1>
          <xm:sqref>D5:D19</xm:sqref>
        </x14:dataValidation>
        <x14:dataValidation type="list" allowBlank="1" showInputMessage="1" showErrorMessage="1" xr:uid="{4B12C8B4-E8CC-457F-AE8A-5D2DD9A989B4}">
          <x14:formula1>
            <xm:f>編集禁止!$I$4:$I$13</xm:f>
          </x14:formula1>
          <xm:sqref>C5:C19</xm:sqref>
        </x14:dataValidation>
        <x14:dataValidation type="list" allowBlank="1" showInputMessage="1" showErrorMessage="1" xr:uid="{5083C83F-B5FC-4585-9B91-D3FAA5BE6083}">
          <x14:formula1>
            <xm:f>編集禁止!$K$4:$K$9</xm:f>
          </x14:formula1>
          <xm:sqref>B5:B19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B3:G21"/>
  <sheetViews>
    <sheetView workbookViewId="0">
      <selection activeCell="K9" sqref="K9"/>
    </sheetView>
  </sheetViews>
  <sheetFormatPr defaultRowHeight="13.5" x14ac:dyDescent="0.15"/>
  <cols>
    <col min="2" max="2" width="17.25" bestFit="1" customWidth="1"/>
  </cols>
  <sheetData>
    <row r="3" spans="2:7" x14ac:dyDescent="0.15">
      <c r="B3" t="s">
        <v>95</v>
      </c>
      <c r="C3" t="s">
        <v>76</v>
      </c>
      <c r="D3" t="s">
        <v>26</v>
      </c>
      <c r="E3" t="s">
        <v>75</v>
      </c>
      <c r="F3" t="s">
        <v>27</v>
      </c>
      <c r="G3" t="s">
        <v>83</v>
      </c>
    </row>
    <row r="4" spans="2:7" x14ac:dyDescent="0.15">
      <c r="B4" t="s">
        <v>62</v>
      </c>
      <c r="C4" t="s">
        <v>17</v>
      </c>
      <c r="D4" t="s">
        <v>16</v>
      </c>
      <c r="E4" t="s">
        <v>79</v>
      </c>
      <c r="F4" t="s">
        <v>84</v>
      </c>
      <c r="G4" t="s">
        <v>62</v>
      </c>
    </row>
    <row r="5" spans="2:7" x14ac:dyDescent="0.15">
      <c r="B5" t="s">
        <v>12</v>
      </c>
      <c r="C5" t="s">
        <v>19</v>
      </c>
      <c r="D5" t="s">
        <v>97</v>
      </c>
      <c r="E5" t="s">
        <v>80</v>
      </c>
      <c r="F5" t="s">
        <v>85</v>
      </c>
      <c r="G5" t="s">
        <v>12</v>
      </c>
    </row>
    <row r="6" spans="2:7" x14ac:dyDescent="0.15">
      <c r="B6" t="s">
        <v>63</v>
      </c>
      <c r="C6" t="s">
        <v>18</v>
      </c>
      <c r="E6" t="s">
        <v>81</v>
      </c>
      <c r="G6" t="s">
        <v>63</v>
      </c>
    </row>
    <row r="7" spans="2:7" x14ac:dyDescent="0.15">
      <c r="B7" t="s">
        <v>64</v>
      </c>
      <c r="C7" t="s">
        <v>20</v>
      </c>
      <c r="E7" t="s">
        <v>12</v>
      </c>
      <c r="G7" t="s">
        <v>64</v>
      </c>
    </row>
    <row r="8" spans="2:7" x14ac:dyDescent="0.15">
      <c r="B8" t="s">
        <v>96</v>
      </c>
      <c r="C8" t="s">
        <v>77</v>
      </c>
      <c r="E8" t="s">
        <v>63</v>
      </c>
      <c r="G8" t="s">
        <v>57</v>
      </c>
    </row>
    <row r="9" spans="2:7" x14ac:dyDescent="0.15">
      <c r="C9" t="s">
        <v>60</v>
      </c>
      <c r="E9" t="s">
        <v>82</v>
      </c>
      <c r="G9" t="s">
        <v>65</v>
      </c>
    </row>
    <row r="10" spans="2:7" x14ac:dyDescent="0.15">
      <c r="C10" t="s">
        <v>21</v>
      </c>
      <c r="G10" t="s">
        <v>66</v>
      </c>
    </row>
    <row r="11" spans="2:7" x14ac:dyDescent="0.15">
      <c r="C11" t="s">
        <v>69</v>
      </c>
      <c r="G11" t="s">
        <v>67</v>
      </c>
    </row>
    <row r="12" spans="2:7" x14ac:dyDescent="0.15">
      <c r="C12" t="s">
        <v>68</v>
      </c>
      <c r="G12" t="s">
        <v>87</v>
      </c>
    </row>
    <row r="13" spans="2:7" x14ac:dyDescent="0.15">
      <c r="C13" t="s">
        <v>52</v>
      </c>
      <c r="G13" t="s">
        <v>86</v>
      </c>
    </row>
    <row r="14" spans="2:7" x14ac:dyDescent="0.15">
      <c r="C14" t="s">
        <v>94</v>
      </c>
      <c r="G14" t="s">
        <v>70</v>
      </c>
    </row>
    <row r="15" spans="2:7" x14ac:dyDescent="0.15">
      <c r="C15" t="s">
        <v>22</v>
      </c>
      <c r="G15" t="s">
        <v>71</v>
      </c>
    </row>
    <row r="16" spans="2:7" x14ac:dyDescent="0.15">
      <c r="C16" t="s">
        <v>78</v>
      </c>
      <c r="G16" t="s">
        <v>72</v>
      </c>
    </row>
    <row r="17" spans="7:7" x14ac:dyDescent="0.15">
      <c r="G17" t="s">
        <v>73</v>
      </c>
    </row>
    <row r="18" spans="7:7" x14ac:dyDescent="0.15">
      <c r="G18" t="s">
        <v>88</v>
      </c>
    </row>
    <row r="19" spans="7:7" x14ac:dyDescent="0.15">
      <c r="G19" t="s">
        <v>89</v>
      </c>
    </row>
    <row r="20" spans="7:7" x14ac:dyDescent="0.15">
      <c r="G20" t="s">
        <v>90</v>
      </c>
    </row>
    <row r="21" spans="7:7" x14ac:dyDescent="0.15">
      <c r="G21" t="s">
        <v>91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6</vt:i4>
      </vt:variant>
    </vt:vector>
  </HeadingPairs>
  <TitlesOfParts>
    <vt:vector size="14" baseType="lpstr">
      <vt:lpstr>申請書</vt:lpstr>
      <vt:lpstr>事業計画１、２、３</vt:lpstr>
      <vt:lpstr>事業計画４、５</vt:lpstr>
      <vt:lpstr>編集禁止</vt:lpstr>
      <vt:lpstr>【記載例】申請書</vt:lpstr>
      <vt:lpstr>【記載例】事業計画１、２、３</vt:lpstr>
      <vt:lpstr>【記載例】事業計画４、５</vt:lpstr>
      <vt:lpstr>（編集禁止_選択リスト）</vt:lpstr>
      <vt:lpstr>'【記載例】事業計画１、２、３'!Print_Area</vt:lpstr>
      <vt:lpstr>'【記載例】事業計画４、５'!Print_Area</vt:lpstr>
      <vt:lpstr>【記載例】申請書!Print_Area</vt:lpstr>
      <vt:lpstr>'事業計画１、２、３'!Print_Area</vt:lpstr>
      <vt:lpstr>'事業計画４、５'!Print_Area</vt:lpstr>
      <vt:lpstr>申請書!Print_Area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中川　貴裕</dc:creator>
  <cp:keywords/>
  <dc:description/>
  <cp:lastModifiedBy>0006575</cp:lastModifiedBy>
  <cp:revision>0</cp:revision>
  <cp:lastPrinted>2025-05-01T04:47:14Z</cp:lastPrinted>
  <dcterms:created xsi:type="dcterms:W3CDTF">1601-01-01T00:00:00Z</dcterms:created>
  <dcterms:modified xsi:type="dcterms:W3CDTF">2026-04-22T01:18:49Z</dcterms:modified>
  <cp:category/>
</cp:coreProperties>
</file>