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drawings/drawing1.xml" ContentType="application/vnd.openxmlformats-officedocument.drawing+xml"/>
  <Override PartName="/xl/tables/table3.xml" ContentType="application/vnd.openxmlformats-officedocument.spreadsheetml.table+xml"/>
  <Override PartName="/xl/tables/table4.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updateLinks="never" defaultThemeVersion="124226"/>
  <mc:AlternateContent xmlns:mc="http://schemas.openxmlformats.org/markup-compatibility/2006">
    <mc:Choice Requires="x15">
      <x15ac:absPath xmlns:x15ac="http://schemas.microsoft.com/office/spreadsheetml/2010/11/ac" url="\\NFSVNAS01\share\農林水産部\流通・加工推進課\02　流通政策班（共有）\00_不利性解消事業関係\県要綱等\Ｒ８施行\01_交付要綱\01_県外出荷\様式（県外）作業中\"/>
    </mc:Choice>
  </mc:AlternateContent>
  <xr:revisionPtr revIDLastSave="0" documentId="13_ncr:1_{08711E91-9203-41E7-9127-1C0E38B4EE64}" xr6:coauthVersionLast="47" xr6:coauthVersionMax="47" xr10:uidLastSave="{00000000-0000-0000-0000-000000000000}"/>
  <bookViews>
    <workbookView xWindow="30375" yWindow="3150" windowWidth="21165" windowHeight="15585" xr2:uid="{00000000-000D-0000-FFFF-FFFF00000000}"/>
  </bookViews>
  <sheets>
    <sheet name="報告書" sheetId="38" r:id="rId1"/>
    <sheet name="別紙1" sheetId="39" r:id="rId2"/>
    <sheet name="別紙2" sheetId="32" r:id="rId3"/>
    <sheet name="別紙3" sheetId="42" r:id="rId4"/>
    <sheet name="編集禁止" sheetId="40" r:id="rId5"/>
    <sheet name="【記入例】別紙3" sheetId="41" r:id="rId6"/>
  </sheets>
  <definedNames>
    <definedName name="_xlnm.Print_Area" localSheetId="5">【記入例】別紙3!$B$1:$R$28</definedName>
    <definedName name="_xlnm.Print_Area" localSheetId="1">別紙1!$A$1:$L$42</definedName>
    <definedName name="_xlnm.Print_Area" localSheetId="2">別紙2!$A$1:$V$25</definedName>
    <definedName name="_xlnm.Print_Area" localSheetId="3">別紙3!$B$1:$R$35</definedName>
    <definedName name="_xlnm.Print_Area" localSheetId="0">報告書!$A$1:$L$54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4" i="42" l="1"/>
  <c r="G34" i="42"/>
  <c r="O16" i="42"/>
  <c r="N16" i="42"/>
  <c r="O15" i="42"/>
  <c r="N15" i="42"/>
  <c r="O14" i="42"/>
  <c r="N14" i="42"/>
  <c r="O13" i="42"/>
  <c r="N13" i="42"/>
  <c r="O12" i="42"/>
  <c r="N12" i="42"/>
  <c r="O11" i="42"/>
  <c r="N11" i="42"/>
  <c r="O10" i="42"/>
  <c r="N10" i="42"/>
  <c r="O9" i="42"/>
  <c r="N9" i="42"/>
  <c r="O8" i="42"/>
  <c r="N8" i="42"/>
  <c r="O7" i="42"/>
  <c r="N7" i="42"/>
  <c r="O6" i="42"/>
  <c r="N6" i="42"/>
  <c r="O5" i="42"/>
  <c r="N5" i="42"/>
  <c r="Q5" i="41"/>
  <c r="Q6" i="41"/>
  <c r="Q7" i="41"/>
  <c r="Q8" i="41"/>
  <c r="Q9" i="41"/>
  <c r="Q12" i="41"/>
  <c r="Q13" i="41"/>
  <c r="Q14" i="41"/>
  <c r="B13" i="40"/>
  <c r="N5" i="41"/>
  <c r="B15" i="40"/>
  <c r="B16" i="40"/>
  <c r="B17" i="40"/>
  <c r="B18" i="40"/>
  <c r="B19" i="40"/>
  <c r="B20" i="40"/>
  <c r="B21" i="40"/>
  <c r="B22" i="40"/>
  <c r="B23" i="40"/>
  <c r="B24" i="40"/>
  <c r="B25" i="40"/>
  <c r="B26" i="40"/>
  <c r="B27" i="40"/>
  <c r="B28" i="40"/>
  <c r="B29" i="40"/>
  <c r="B30" i="40"/>
  <c r="B31" i="40"/>
  <c r="B32" i="40"/>
  <c r="B33" i="40"/>
  <c r="B34" i="40"/>
  <c r="B35" i="40"/>
  <c r="B36" i="40"/>
  <c r="B37" i="40"/>
  <c r="B38" i="40"/>
  <c r="B39" i="40"/>
  <c r="B40" i="40"/>
  <c r="B41" i="40"/>
  <c r="B42" i="40"/>
  <c r="B43" i="40"/>
  <c r="B44" i="40"/>
  <c r="B45" i="40"/>
  <c r="B46" i="40"/>
  <c r="B47" i="40"/>
  <c r="B48" i="40"/>
  <c r="B14" i="40"/>
  <c r="P11" i="42" l="1"/>
  <c r="Q8" i="42"/>
  <c r="Q13" i="42"/>
  <c r="Q15" i="41"/>
  <c r="Q5" i="42"/>
  <c r="Q10" i="41"/>
  <c r="Q9" i="42"/>
  <c r="Q12" i="42"/>
  <c r="Q16" i="41"/>
  <c r="Q15" i="42"/>
  <c r="Q11" i="41"/>
  <c r="Q11" i="42"/>
  <c r="Q16" i="42"/>
  <c r="Q7" i="42"/>
  <c r="Q10" i="42"/>
  <c r="Q14" i="42"/>
  <c r="Q6" i="42"/>
  <c r="P7" i="42"/>
  <c r="P9" i="42"/>
  <c r="P16" i="42"/>
  <c r="O17" i="42"/>
  <c r="P12" i="42"/>
  <c r="P6" i="42"/>
  <c r="P10" i="42"/>
  <c r="P14" i="42"/>
  <c r="P15" i="42"/>
  <c r="P8" i="42"/>
  <c r="N17" i="42"/>
  <c r="P5" i="42"/>
  <c r="P13" i="42"/>
  <c r="B5" i="40"/>
  <c r="D33" i="40"/>
  <c r="D31" i="40"/>
  <c r="N6" i="41"/>
  <c r="O6" i="41"/>
  <c r="N7" i="41"/>
  <c r="O7" i="41"/>
  <c r="P7" i="41" s="1"/>
  <c r="N8" i="41"/>
  <c r="O8" i="41"/>
  <c r="N9" i="41"/>
  <c r="O9" i="41"/>
  <c r="N10" i="41"/>
  <c r="O10" i="41"/>
  <c r="P10" i="41" s="1"/>
  <c r="N11" i="41"/>
  <c r="O11" i="41"/>
  <c r="P11" i="41" s="1"/>
  <c r="N12" i="41"/>
  <c r="O12" i="41"/>
  <c r="N13" i="41"/>
  <c r="O13" i="41"/>
  <c r="P13" i="41" s="1"/>
  <c r="N14" i="41"/>
  <c r="O14" i="41"/>
  <c r="N15" i="41"/>
  <c r="O15" i="41"/>
  <c r="N16" i="41"/>
  <c r="O16" i="41"/>
  <c r="P16" i="41" s="1"/>
  <c r="O5" i="41"/>
  <c r="P5" i="41" s="1"/>
  <c r="R9" i="42" l="1"/>
  <c r="R13" i="42"/>
  <c r="R11" i="42"/>
  <c r="R8" i="42"/>
  <c r="R16" i="42"/>
  <c r="R12" i="42"/>
  <c r="R5" i="42"/>
  <c r="R7" i="42"/>
  <c r="R15" i="42"/>
  <c r="R14" i="42"/>
  <c r="R10" i="42"/>
  <c r="R6" i="42"/>
  <c r="P15" i="41"/>
  <c r="P9" i="41"/>
  <c r="P14" i="41"/>
  <c r="P8" i="41"/>
  <c r="P12" i="41"/>
  <c r="P6" i="41"/>
  <c r="H27" i="41"/>
  <c r="G27" i="41"/>
  <c r="R16" i="41" l="1"/>
  <c r="R15" i="41"/>
  <c r="R5" i="41" l="1"/>
  <c r="O17" i="41"/>
  <c r="N17" i="41"/>
  <c r="R12" i="41"/>
  <c r="R8" i="41"/>
  <c r="R13" i="41"/>
  <c r="R10" i="41"/>
  <c r="R14" i="41"/>
  <c r="R7" i="41"/>
  <c r="R6" i="41"/>
  <c r="R11" i="41"/>
  <c r="R9" i="41"/>
  <c r="V21" i="32" l="1"/>
  <c r="V7" i="32"/>
  <c r="V8" i="32"/>
  <c r="V9" i="32"/>
  <c r="V10" i="32"/>
  <c r="V11" i="32"/>
  <c r="V12" i="32"/>
  <c r="V13" i="32"/>
  <c r="V14" i="32"/>
  <c r="V15" i="32"/>
  <c r="V16" i="32"/>
  <c r="V17" i="32"/>
  <c r="V18" i="32"/>
  <c r="V19" i="32"/>
  <c r="V20" i="32"/>
  <c r="V6" i="32"/>
  <c r="D47" i="40" l="1"/>
  <c r="D45" i="40"/>
  <c r="D43" i="40"/>
  <c r="D41" i="40"/>
  <c r="D39" i="40"/>
  <c r="D37" i="40"/>
  <c r="D35" i="40"/>
  <c r="D29" i="40"/>
  <c r="D27" i="40"/>
  <c r="D25" i="40"/>
  <c r="D23" i="40"/>
  <c r="D21" i="40"/>
  <c r="D19" i="40"/>
  <c r="D17" i="40"/>
  <c r="D15" i="40"/>
  <c r="E10" i="40"/>
  <c r="E11" i="40" s="1"/>
  <c r="E12" i="40" s="1"/>
  <c r="E13" i="40" s="1"/>
  <c r="E5" i="40"/>
  <c r="E6" i="40" s="1"/>
  <c r="E7" i="40" s="1"/>
  <c r="E8" i="40" s="1"/>
  <c r="D5" i="40"/>
  <c r="D6" i="40" s="1"/>
  <c r="B4" i="40"/>
  <c r="D7" i="40" l="1"/>
  <c r="B6" i="40"/>
  <c r="D8" i="40" l="1"/>
  <c r="B7" i="40"/>
  <c r="B8" i="40" l="1"/>
  <c r="D9" i="40"/>
  <c r="B9" i="40" l="1"/>
  <c r="D10" i="40"/>
  <c r="D11" i="40" l="1"/>
  <c r="B10" i="40"/>
  <c r="D12" i="40" l="1"/>
  <c r="B11" i="40"/>
  <c r="B12" i="40" l="1"/>
  <c r="D13" i="40"/>
  <c r="J40" i="39" l="1"/>
  <c r="J39" i="39"/>
  <c r="J38" i="39"/>
  <c r="J37" i="39"/>
  <c r="J36" i="39"/>
  <c r="J35" i="39"/>
  <c r="J34" i="39"/>
  <c r="J33" i="39"/>
  <c r="J32" i="39"/>
  <c r="J31" i="39"/>
  <c r="J30" i="39"/>
  <c r="J29" i="39"/>
  <c r="J28" i="39"/>
  <c r="J27" i="39"/>
  <c r="J26" i="39"/>
  <c r="J25" i="39"/>
  <c r="J24" i="39"/>
  <c r="J23" i="39"/>
  <c r="J22" i="39"/>
  <c r="J21" i="39"/>
  <c r="J20" i="39"/>
  <c r="J19" i="39"/>
  <c r="J18" i="39"/>
  <c r="J17" i="39"/>
  <c r="J16" i="39"/>
  <c r="J15" i="39"/>
  <c r="J14" i="39"/>
  <c r="J13" i="39"/>
  <c r="J12" i="39"/>
  <c r="J11" i="39"/>
  <c r="J10" i="39"/>
  <c r="E8" i="39"/>
  <c r="J9" i="39" s="1"/>
  <c r="J8" i="39" l="1"/>
  <c r="J41" i="39" l="1"/>
  <c r="T21" i="32" l="1"/>
  <c r="S21" i="32"/>
  <c r="R21" i="32"/>
  <c r="Q21" i="32"/>
  <c r="P21" i="32"/>
  <c r="O21" i="32"/>
  <c r="N21" i="32"/>
  <c r="M21" i="32"/>
  <c r="L21" i="32"/>
  <c r="K21" i="32"/>
  <c r="J21" i="32"/>
  <c r="I21" i="32"/>
  <c r="U20" i="32"/>
  <c r="U19" i="32"/>
  <c r="U18" i="32"/>
  <c r="U17" i="32"/>
  <c r="U16" i="32"/>
  <c r="U15" i="32"/>
  <c r="U14" i="32"/>
  <c r="U13" i="32"/>
  <c r="U12" i="32"/>
  <c r="U11" i="32"/>
  <c r="U10" i="32"/>
  <c r="U9" i="32"/>
  <c r="U8" i="32"/>
  <c r="U7" i="32"/>
  <c r="U6" i="32"/>
  <c r="U21" i="32" l="1"/>
</calcChain>
</file>

<file path=xl/sharedStrings.xml><?xml version="1.0" encoding="utf-8"?>
<sst xmlns="http://schemas.openxmlformats.org/spreadsheetml/2006/main" count="589" uniqueCount="148">
  <si>
    <t>沖縄県知事　殿</t>
    <rPh sb="0" eb="3">
      <t>オキナワケン</t>
    </rPh>
    <rPh sb="3" eb="5">
      <t>チジ</t>
    </rPh>
    <rPh sb="6" eb="7">
      <t>ドノ</t>
    </rPh>
    <phoneticPr fontId="1"/>
  </si>
  <si>
    <t>記</t>
    <rPh sb="0" eb="1">
      <t>キ</t>
    </rPh>
    <phoneticPr fontId="1"/>
  </si>
  <si>
    <t>１</t>
    <phoneticPr fontId="1"/>
  </si>
  <si>
    <t>円</t>
    <rPh sb="0" eb="1">
      <t>エン</t>
    </rPh>
    <phoneticPr fontId="1"/>
  </si>
  <si>
    <t>所在地</t>
    <rPh sb="0" eb="3">
      <t>ショザイチ</t>
    </rPh>
    <phoneticPr fontId="1"/>
  </si>
  <si>
    <t>代表者名</t>
    <rPh sb="0" eb="3">
      <t>ダイヒョウシャ</t>
    </rPh>
    <rPh sb="3" eb="4">
      <t>メイ</t>
    </rPh>
    <phoneticPr fontId="1"/>
  </si>
  <si>
    <t>小計</t>
    <rPh sb="0" eb="2">
      <t>ショウケイ</t>
    </rPh>
    <phoneticPr fontId="1"/>
  </si>
  <si>
    <t>発　　地</t>
    <rPh sb="0" eb="1">
      <t>ハツ</t>
    </rPh>
    <rPh sb="3" eb="4">
      <t>チ</t>
    </rPh>
    <phoneticPr fontId="1"/>
  </si>
  <si>
    <t>着　　地</t>
    <rPh sb="0" eb="1">
      <t>キ</t>
    </rPh>
    <rPh sb="3" eb="4">
      <t>チ</t>
    </rPh>
    <phoneticPr fontId="1"/>
  </si>
  <si>
    <t>円/kg</t>
    <rPh sb="0" eb="1">
      <t>エン</t>
    </rPh>
    <phoneticPr fontId="1"/>
  </si>
  <si>
    <t>合　　　計</t>
    <rPh sb="0" eb="1">
      <t>ゴウ</t>
    </rPh>
    <rPh sb="4" eb="5">
      <t>ケイ</t>
    </rPh>
    <phoneticPr fontId="1"/>
  </si>
  <si>
    <t>別紙のとおり</t>
    <rPh sb="0" eb="2">
      <t>ベッシ</t>
    </rPh>
    <phoneticPr fontId="1"/>
  </si>
  <si>
    <t>県外</t>
    <rPh sb="0" eb="2">
      <t>ケンガイ</t>
    </rPh>
    <phoneticPr fontId="1"/>
  </si>
  <si>
    <t>沖縄本島</t>
    <rPh sb="0" eb="2">
      <t>オキナワ</t>
    </rPh>
    <rPh sb="2" eb="4">
      <t>ホントウ</t>
    </rPh>
    <phoneticPr fontId="1"/>
  </si>
  <si>
    <t>石垣島</t>
    <rPh sb="0" eb="3">
      <t>イシガキジマ</t>
    </rPh>
    <phoneticPr fontId="1"/>
  </si>
  <si>
    <t>宮古島</t>
    <rPh sb="0" eb="3">
      <t>ミヤコジマ</t>
    </rPh>
    <phoneticPr fontId="1"/>
  </si>
  <si>
    <t>久米島</t>
    <rPh sb="0" eb="3">
      <t>クメジマ</t>
    </rPh>
    <phoneticPr fontId="1"/>
  </si>
  <si>
    <t>与那国島</t>
    <rPh sb="0" eb="4">
      <t>ヨナグニジマ</t>
    </rPh>
    <phoneticPr fontId="1"/>
  </si>
  <si>
    <t>輸送重量</t>
    <rPh sb="0" eb="2">
      <t>ユソウ</t>
    </rPh>
    <rPh sb="2" eb="4">
      <t>ジュウリョウ</t>
    </rPh>
    <phoneticPr fontId="1"/>
  </si>
  <si>
    <t>発地</t>
    <rPh sb="0" eb="1">
      <t>ハツ</t>
    </rPh>
    <rPh sb="1" eb="2">
      <t>チ</t>
    </rPh>
    <phoneticPr fontId="1"/>
  </si>
  <si>
    <t>着地</t>
    <rPh sb="0" eb="2">
      <t>チャクチ</t>
    </rPh>
    <phoneticPr fontId="1"/>
  </si>
  <si>
    <t>輸送方法</t>
    <rPh sb="0" eb="2">
      <t>ユソウ</t>
    </rPh>
    <rPh sb="2" eb="4">
      <t>ホウホウ</t>
    </rPh>
    <phoneticPr fontId="1"/>
  </si>
  <si>
    <t>4月</t>
    <rPh sb="1" eb="2">
      <t>ガツ</t>
    </rPh>
    <phoneticPr fontId="1"/>
  </si>
  <si>
    <t>5月</t>
  </si>
  <si>
    <t>6月</t>
  </si>
  <si>
    <t>7月</t>
  </si>
  <si>
    <t>8月</t>
  </si>
  <si>
    <t>9月</t>
  </si>
  <si>
    <t>10月</t>
  </si>
  <si>
    <t>11月</t>
  </si>
  <si>
    <t>12月</t>
  </si>
  <si>
    <t>1月</t>
  </si>
  <si>
    <t>2月</t>
  </si>
  <si>
    <t>3月</t>
  </si>
  <si>
    <t>輸送重量（kg）</t>
    <rPh sb="0" eb="2">
      <t>ユソウ</t>
    </rPh>
    <rPh sb="2" eb="4">
      <t>ジュウリョウ</t>
    </rPh>
    <phoneticPr fontId="1"/>
  </si>
  <si>
    <t>輸　送　区　間</t>
    <rPh sb="0" eb="1">
      <t>ユ</t>
    </rPh>
    <rPh sb="2" eb="3">
      <t>ソウ</t>
    </rPh>
    <rPh sb="4" eb="5">
      <t>ク</t>
    </rPh>
    <rPh sb="6" eb="7">
      <t>カン</t>
    </rPh>
    <phoneticPr fontId="1"/>
  </si>
  <si>
    <t>計</t>
    <rPh sb="0" eb="1">
      <t>ケイ</t>
    </rPh>
    <phoneticPr fontId="1"/>
  </si>
  <si>
    <t>合計</t>
    <rPh sb="0" eb="2">
      <t>ゴウケイ</t>
    </rPh>
    <phoneticPr fontId="1"/>
  </si>
  <si>
    <t>－</t>
    <phoneticPr fontId="1"/>
  </si>
  <si>
    <t>kg</t>
    <phoneticPr fontId="1"/>
  </si>
  <si>
    <t>多良間島</t>
    <rPh sb="0" eb="3">
      <t>タラマ</t>
    </rPh>
    <rPh sb="3" eb="4">
      <t>ジマ</t>
    </rPh>
    <phoneticPr fontId="1"/>
  </si>
  <si>
    <t>～</t>
    <phoneticPr fontId="1"/>
  </si>
  <si>
    <t>●●●,●●●</t>
    <phoneticPr fontId="1"/>
  </si>
  <si>
    <t>①</t>
    <phoneticPr fontId="1"/>
  </si>
  <si>
    <t>②</t>
    <phoneticPr fontId="1"/>
  </si>
  <si>
    <t>南大東島又は</t>
    <rPh sb="0" eb="4">
      <t>ミナミダイトウジマ</t>
    </rPh>
    <rPh sb="4" eb="5">
      <t>マタ</t>
    </rPh>
    <phoneticPr fontId="1"/>
  </si>
  <si>
    <t>北大東島</t>
    <rPh sb="0" eb="4">
      <t>キタダイトウジマ</t>
    </rPh>
    <phoneticPr fontId="1"/>
  </si>
  <si>
    <t>令和●年●月●日</t>
    <rPh sb="0" eb="2">
      <t>レイワ</t>
    </rPh>
    <rPh sb="3" eb="4">
      <t>ネン</t>
    </rPh>
    <rPh sb="5" eb="6">
      <t>ガツ</t>
    </rPh>
    <rPh sb="7" eb="8">
      <t>ニチ</t>
    </rPh>
    <phoneticPr fontId="1"/>
  </si>
  <si>
    <t>令和●年度　事業実績</t>
    <rPh sb="0" eb="2">
      <t>レイワ</t>
    </rPh>
    <rPh sb="3" eb="5">
      <t>ネンド</t>
    </rPh>
    <rPh sb="6" eb="8">
      <t>ジギョウ</t>
    </rPh>
    <rPh sb="8" eb="10">
      <t>ジッセキ</t>
    </rPh>
    <phoneticPr fontId="1"/>
  </si>
  <si>
    <t>単価</t>
    <rPh sb="0" eb="2">
      <t>タンカ</t>
    </rPh>
    <phoneticPr fontId="1"/>
  </si>
  <si>
    <t>交付申請対象区分</t>
    <rPh sb="0" eb="2">
      <t>コウフ</t>
    </rPh>
    <rPh sb="2" eb="4">
      <t>シンセイ</t>
    </rPh>
    <rPh sb="4" eb="6">
      <t>タイショウ</t>
    </rPh>
    <rPh sb="6" eb="8">
      <t>クブン</t>
    </rPh>
    <phoneticPr fontId="1"/>
  </si>
  <si>
    <t>交付決定</t>
    <rPh sb="0" eb="2">
      <t>コウフ</t>
    </rPh>
    <rPh sb="2" eb="4">
      <t>ケッテイ</t>
    </rPh>
    <phoneticPr fontId="1"/>
  </si>
  <si>
    <t>個別品目</t>
    <rPh sb="0" eb="2">
      <t>コベツ</t>
    </rPh>
    <rPh sb="2" eb="4">
      <t>ヒンモク</t>
    </rPh>
    <phoneticPr fontId="1"/>
  </si>
  <si>
    <t>２　事業実績明細書</t>
    <phoneticPr fontId="1"/>
  </si>
  <si>
    <t>対象区分</t>
    <rPh sb="0" eb="4">
      <t>タイショウクブン</t>
    </rPh>
    <phoneticPr fontId="1"/>
  </si>
  <si>
    <t>輸送方法</t>
    <rPh sb="0" eb="4">
      <t>ユソウホウホウ</t>
    </rPh>
    <phoneticPr fontId="1"/>
  </si>
  <si>
    <t>航空</t>
    <rPh sb="0" eb="2">
      <t>コウクウ</t>
    </rPh>
    <phoneticPr fontId="1"/>
  </si>
  <si>
    <t>船舶</t>
    <rPh sb="0" eb="2">
      <t>センパク</t>
    </rPh>
    <phoneticPr fontId="1"/>
  </si>
  <si>
    <t>全区分</t>
    <rPh sb="0" eb="3">
      <t>ゼンクブン</t>
    </rPh>
    <phoneticPr fontId="1"/>
  </si>
  <si>
    <t>沖縄本島</t>
    <phoneticPr fontId="1"/>
  </si>
  <si>
    <t>全区分</t>
    <rPh sb="0" eb="1">
      <t>ゼン</t>
    </rPh>
    <rPh sb="1" eb="3">
      <t>クブン</t>
    </rPh>
    <phoneticPr fontId="1"/>
  </si>
  <si>
    <t>鮮魚等</t>
  </si>
  <si>
    <t>発地</t>
    <rPh sb="0" eb="2">
      <t>ハッチ</t>
    </rPh>
    <phoneticPr fontId="1"/>
  </si>
  <si>
    <t>請求額②</t>
    <phoneticPr fontId="1"/>
  </si>
  <si>
    <t>実単価
②／①</t>
    <rPh sb="0" eb="1">
      <t>ジツ</t>
    </rPh>
    <rPh sb="1" eb="3">
      <t>タンカ</t>
    </rPh>
    <phoneticPr fontId="1"/>
  </si>
  <si>
    <t>沖縄本島</t>
  </si>
  <si>
    <t>宮古島</t>
  </si>
  <si>
    <t>発送月</t>
    <rPh sb="0" eb="2">
      <t>ハッソウ</t>
    </rPh>
    <rPh sb="2" eb="3">
      <t>ツキ</t>
    </rPh>
    <phoneticPr fontId="1"/>
  </si>
  <si>
    <t>輸送重量（Kg）</t>
    <rPh sb="0" eb="2">
      <t>ユソウ</t>
    </rPh>
    <rPh sb="2" eb="4">
      <t>ジュウリョウ</t>
    </rPh>
    <phoneticPr fontId="1"/>
  </si>
  <si>
    <t>輸送重量①</t>
    <rPh sb="0" eb="2">
      <t>ユソウ</t>
    </rPh>
    <rPh sb="2" eb="4">
      <t>ジュウリョウ</t>
    </rPh>
    <phoneticPr fontId="1"/>
  </si>
  <si>
    <t>補助単価</t>
    <rPh sb="0" eb="4">
      <t>ホジョタンカ</t>
    </rPh>
    <phoneticPr fontId="1"/>
  </si>
  <si>
    <t>３-２　補助単価の算定</t>
    <rPh sb="4" eb="6">
      <t>ホジョ</t>
    </rPh>
    <rPh sb="6" eb="8">
      <t>タンカ</t>
    </rPh>
    <rPh sb="9" eb="11">
      <t>サンテイ</t>
    </rPh>
    <phoneticPr fontId="1"/>
  </si>
  <si>
    <t>３-１　各月の輸送実績</t>
    <rPh sb="4" eb="6">
      <t>カクツキ</t>
    </rPh>
    <rPh sb="7" eb="11">
      <t>ユソウジッセキ</t>
    </rPh>
    <phoneticPr fontId="1"/>
  </si>
  <si>
    <t>　１　補助事業の実施期間</t>
    <phoneticPr fontId="1"/>
  </si>
  <si>
    <t>　２　事業の実績</t>
    <phoneticPr fontId="1"/>
  </si>
  <si>
    <t>　３　交付決定の額及びその実績額</t>
    <phoneticPr fontId="1"/>
  </si>
  <si>
    <t>　　（1）　交付決定額</t>
    <phoneticPr fontId="1"/>
  </si>
  <si>
    <t>　　（2）　実績額</t>
    <phoneticPr fontId="1"/>
  </si>
  <si>
    <t>　　（3）　差引</t>
    <phoneticPr fontId="1"/>
  </si>
  <si>
    <t>―</t>
  </si>
  <si>
    <t>発地</t>
  </si>
  <si>
    <t>着地</t>
  </si>
  <si>
    <t>輸送方法</t>
  </si>
  <si>
    <t>対象区分</t>
  </si>
  <si>
    <t>基準額（円/Kg）</t>
  </si>
  <si>
    <t>県外</t>
  </si>
  <si>
    <t>航空</t>
  </si>
  <si>
    <t>青果物</t>
  </si>
  <si>
    <t>花き</t>
  </si>
  <si>
    <t>畜産物</t>
  </si>
  <si>
    <t>モズク</t>
  </si>
  <si>
    <t>船舶</t>
  </si>
  <si>
    <t>全区分</t>
  </si>
  <si>
    <t>石垣島</t>
  </si>
  <si>
    <t>久米島</t>
  </si>
  <si>
    <t>多良間島</t>
  </si>
  <si>
    <t>与那国島</t>
  </si>
  <si>
    <t>沖縄本島周辺離島</t>
  </si>
  <si>
    <t>令和●年●月●日</t>
    <phoneticPr fontId="1"/>
  </si>
  <si>
    <t>おきなわ農林水産物県外出荷促進事業（県外出荷促進）
補助金実績報告書</t>
    <rPh sb="4" eb="6">
      <t>ノウリン</t>
    </rPh>
    <rPh sb="6" eb="9">
      <t>スイサンブツ</t>
    </rPh>
    <rPh sb="9" eb="11">
      <t>ケンガイ</t>
    </rPh>
    <rPh sb="11" eb="13">
      <t>シュッカ</t>
    </rPh>
    <rPh sb="13" eb="15">
      <t>ソクシン</t>
    </rPh>
    <rPh sb="15" eb="17">
      <t>ジギョウ</t>
    </rPh>
    <rPh sb="18" eb="20">
      <t>ケンガイ</t>
    </rPh>
    <rPh sb="20" eb="22">
      <t>シュッカ</t>
    </rPh>
    <rPh sb="22" eb="24">
      <t>ソクシン</t>
    </rPh>
    <rPh sb="26" eb="29">
      <t>ホジョキン</t>
    </rPh>
    <rPh sb="29" eb="31">
      <t>ジッセキ</t>
    </rPh>
    <rPh sb="31" eb="34">
      <t>ホウコクショ</t>
    </rPh>
    <phoneticPr fontId="1"/>
  </si>
  <si>
    <t>　令和●年●月●日付け沖縄県指令農第●号で交付決定の通知を受けたおきなわ農林水産物県外出荷促進事業（県外出荷促進）補助金について、同事業補助金交付要綱第12条の規定に基づき、下記のとおり報告します。</t>
    <rPh sb="1" eb="3">
      <t>レイワ</t>
    </rPh>
    <rPh sb="4" eb="5">
      <t>ネン</t>
    </rPh>
    <rPh sb="6" eb="7">
      <t>ツキ</t>
    </rPh>
    <rPh sb="8" eb="10">
      <t>ヒヅ</t>
    </rPh>
    <rPh sb="11" eb="14">
      <t>オキナワケン</t>
    </rPh>
    <rPh sb="14" eb="16">
      <t>シレイ</t>
    </rPh>
    <rPh sb="16" eb="17">
      <t>ノウ</t>
    </rPh>
    <rPh sb="17" eb="18">
      <t>ダイ</t>
    </rPh>
    <rPh sb="19" eb="20">
      <t>ゴウ</t>
    </rPh>
    <rPh sb="21" eb="23">
      <t>コウフ</t>
    </rPh>
    <rPh sb="23" eb="25">
      <t>ケッテイ</t>
    </rPh>
    <rPh sb="26" eb="28">
      <t>ツウチ</t>
    </rPh>
    <rPh sb="29" eb="30">
      <t>ウ</t>
    </rPh>
    <rPh sb="65" eb="66">
      <t>ドウ</t>
    </rPh>
    <rPh sb="66" eb="68">
      <t>ジギョウ</t>
    </rPh>
    <rPh sb="68" eb="71">
      <t>ホジョキン</t>
    </rPh>
    <rPh sb="71" eb="73">
      <t>コウフ</t>
    </rPh>
    <rPh sb="73" eb="75">
      <t>ヨウコウ</t>
    </rPh>
    <rPh sb="75" eb="76">
      <t>ダイ</t>
    </rPh>
    <rPh sb="78" eb="79">
      <t>ジョウ</t>
    </rPh>
    <rPh sb="80" eb="82">
      <t>キテイ</t>
    </rPh>
    <rPh sb="83" eb="84">
      <t>モト</t>
    </rPh>
    <rPh sb="87" eb="89">
      <t>カキ</t>
    </rPh>
    <rPh sb="93" eb="95">
      <t>ホウコク</t>
    </rPh>
    <phoneticPr fontId="1"/>
  </si>
  <si>
    <t>第６号様式（交付要綱第12条関係）</t>
    <rPh sb="0" eb="1">
      <t>ダイ</t>
    </rPh>
    <rPh sb="2" eb="3">
      <t>ゴウ</t>
    </rPh>
    <rPh sb="3" eb="5">
      <t>ヨウシキ</t>
    </rPh>
    <rPh sb="6" eb="8">
      <t>コウフ</t>
    </rPh>
    <rPh sb="8" eb="10">
      <t>ヨウコウ</t>
    </rPh>
    <rPh sb="10" eb="11">
      <t>ダイ</t>
    </rPh>
    <rPh sb="13" eb="14">
      <t>ジョウ</t>
    </rPh>
    <rPh sb="14" eb="16">
      <t>カンケイ</t>
    </rPh>
    <phoneticPr fontId="1"/>
  </si>
  <si>
    <t>別紙１（第６号様式関係）</t>
    <rPh sb="0" eb="2">
      <t>ベッシ</t>
    </rPh>
    <rPh sb="4" eb="5">
      <t>ダイ</t>
    </rPh>
    <rPh sb="6" eb="7">
      <t>ゴウ</t>
    </rPh>
    <rPh sb="7" eb="9">
      <t>ヨウシキ</t>
    </rPh>
    <rPh sb="9" eb="11">
      <t>カンケイ</t>
    </rPh>
    <phoneticPr fontId="1"/>
  </si>
  <si>
    <t>別紙２（第６号様式関係）</t>
    <rPh sb="0" eb="2">
      <t>ベッシ</t>
    </rPh>
    <rPh sb="4" eb="5">
      <t>ダイ</t>
    </rPh>
    <rPh sb="6" eb="7">
      <t>ゴウ</t>
    </rPh>
    <rPh sb="7" eb="9">
      <t>ヨウシキ</t>
    </rPh>
    <rPh sb="9" eb="11">
      <t>カンケイ</t>
    </rPh>
    <phoneticPr fontId="1"/>
  </si>
  <si>
    <t>別紙３（第６号様式関係）</t>
    <rPh sb="0" eb="2">
      <t>ベッシ</t>
    </rPh>
    <rPh sb="4" eb="5">
      <t>ダイ</t>
    </rPh>
    <rPh sb="6" eb="7">
      <t>ゴウ</t>
    </rPh>
    <rPh sb="7" eb="9">
      <t>ヨウシキ</t>
    </rPh>
    <rPh sb="9" eb="11">
      <t>カンケイ</t>
    </rPh>
    <phoneticPr fontId="1"/>
  </si>
  <si>
    <t>基準額</t>
    <rPh sb="0" eb="2">
      <t>キジュン</t>
    </rPh>
    <rPh sb="2" eb="3">
      <t>ガク</t>
    </rPh>
    <phoneticPr fontId="1"/>
  </si>
  <si>
    <t>区分</t>
    <rPh sb="0" eb="2">
      <t>クブン</t>
    </rPh>
    <phoneticPr fontId="1"/>
  </si>
  <si>
    <t>野菜</t>
    <rPh sb="0" eb="2">
      <t>ヤサイ</t>
    </rPh>
    <phoneticPr fontId="1"/>
  </si>
  <si>
    <t>果樹</t>
    <rPh sb="0" eb="2">
      <t>カジュ</t>
    </rPh>
    <phoneticPr fontId="1"/>
  </si>
  <si>
    <t>その他</t>
    <rPh sb="2" eb="3">
      <t>タ</t>
    </rPh>
    <phoneticPr fontId="1"/>
  </si>
  <si>
    <t>花き</t>
    <rPh sb="0" eb="1">
      <t>カ</t>
    </rPh>
    <phoneticPr fontId="1"/>
  </si>
  <si>
    <t>畜産物</t>
    <rPh sb="0" eb="3">
      <t>チクサンブツ</t>
    </rPh>
    <phoneticPr fontId="1"/>
  </si>
  <si>
    <t>水産物</t>
    <rPh sb="0" eb="3">
      <t>スイサンブツ</t>
    </rPh>
    <phoneticPr fontId="1"/>
  </si>
  <si>
    <t>※周辺離島名</t>
    <rPh sb="1" eb="5">
      <t>シュウヘンリトウ</t>
    </rPh>
    <rPh sb="5" eb="6">
      <t>メイ</t>
    </rPh>
    <phoneticPr fontId="1"/>
  </si>
  <si>
    <t>離島名</t>
    <rPh sb="0" eb="3">
      <t>リトウメイ</t>
    </rPh>
    <phoneticPr fontId="1"/>
  </si>
  <si>
    <t>補助</t>
    <rPh sb="0" eb="2">
      <t>ホジョ</t>
    </rPh>
    <phoneticPr fontId="1"/>
  </si>
  <si>
    <t>※周辺</t>
    <rPh sb="1" eb="3">
      <t>シュウヘン</t>
    </rPh>
    <phoneticPr fontId="1"/>
  </si>
  <si>
    <t>団体名</t>
    <rPh sb="0" eb="2">
      <t>ダンタイ</t>
    </rPh>
    <rPh sb="2" eb="3">
      <t>メイ</t>
    </rPh>
    <phoneticPr fontId="1"/>
  </si>
  <si>
    <t>交付申請対象区分</t>
    <phoneticPr fontId="1"/>
  </si>
  <si>
    <t>北大東島</t>
    <phoneticPr fontId="1"/>
  </si>
  <si>
    <t>南大東島</t>
  </si>
  <si>
    <t>南大東島</t>
    <phoneticPr fontId="1"/>
  </si>
  <si>
    <t>４月</t>
    <rPh sb="1" eb="2">
      <t>ガツ</t>
    </rPh>
    <phoneticPr fontId="1"/>
  </si>
  <si>
    <t>５月</t>
    <rPh sb="1" eb="2">
      <t>ガツ</t>
    </rPh>
    <phoneticPr fontId="1"/>
  </si>
  <si>
    <t>６月</t>
    <rPh sb="1" eb="2">
      <t>ガツ</t>
    </rPh>
    <phoneticPr fontId="1"/>
  </si>
  <si>
    <t>７月</t>
    <rPh sb="1" eb="2">
      <t>ガツ</t>
    </rPh>
    <phoneticPr fontId="1"/>
  </si>
  <si>
    <t>８月</t>
    <rPh sb="1" eb="2">
      <t>ガツ</t>
    </rPh>
    <phoneticPr fontId="1"/>
  </si>
  <si>
    <t>10月</t>
    <rPh sb="2" eb="3">
      <t>ガツ</t>
    </rPh>
    <phoneticPr fontId="1"/>
  </si>
  <si>
    <t>11月</t>
    <rPh sb="2" eb="3">
      <t>ガツ</t>
    </rPh>
    <phoneticPr fontId="1"/>
  </si>
  <si>
    <t>12月</t>
    <rPh sb="2" eb="3">
      <t>ガツ</t>
    </rPh>
    <phoneticPr fontId="1"/>
  </si>
  <si>
    <t>１月</t>
    <rPh sb="1" eb="2">
      <t>ガツ</t>
    </rPh>
    <phoneticPr fontId="1"/>
  </si>
  <si>
    <t>２月</t>
    <rPh sb="1" eb="2">
      <t>ガツ</t>
    </rPh>
    <phoneticPr fontId="1"/>
  </si>
  <si>
    <t>３月</t>
    <rPh sb="1" eb="2">
      <t>ガツ</t>
    </rPh>
    <phoneticPr fontId="1"/>
  </si>
  <si>
    <t>年間合計</t>
    <phoneticPr fontId="1"/>
  </si>
  <si>
    <t>合</t>
    <rPh sb="0" eb="1">
      <t>ゴウ</t>
    </rPh>
    <phoneticPr fontId="1"/>
  </si>
  <si>
    <t>伊江島</t>
    <rPh sb="0" eb="3">
      <t>イエジマ</t>
    </rPh>
    <phoneticPr fontId="1"/>
  </si>
  <si>
    <t>伊平屋島</t>
    <rPh sb="0" eb="3">
      <t>イヘヤ</t>
    </rPh>
    <rPh sb="3" eb="4">
      <t>シマ</t>
    </rPh>
    <phoneticPr fontId="1"/>
  </si>
  <si>
    <t>実績額</t>
    <rPh sb="0" eb="3">
      <t>ジッセキガク</t>
    </rPh>
    <phoneticPr fontId="1"/>
  </si>
  <si>
    <t>（円）</t>
    <phoneticPr fontId="1"/>
  </si>
  <si>
    <t>石垣周辺離島</t>
  </si>
  <si>
    <t>石垣周辺離島</t>
    <phoneticPr fontId="1"/>
  </si>
  <si>
    <t>石垣周辺離島</t>
    <rPh sb="0" eb="2">
      <t>イシガキ</t>
    </rPh>
    <rPh sb="2" eb="4">
      <t>シュウヘン</t>
    </rPh>
    <rPh sb="4" eb="6">
      <t>リトウ</t>
    </rPh>
    <phoneticPr fontId="1"/>
  </si>
  <si>
    <t>補助対象
輸送費②</t>
    <rPh sb="0" eb="2">
      <t>ホジョ</t>
    </rPh>
    <rPh sb="2" eb="4">
      <t>タイショウ</t>
    </rPh>
    <rPh sb="5" eb="8">
      <t>ユソウヒ</t>
    </rPh>
    <phoneticPr fontId="1"/>
  </si>
  <si>
    <t>沖縄本島周辺離島</t>
    <rPh sb="0" eb="2">
      <t>オキナワ</t>
    </rPh>
    <rPh sb="2" eb="4">
      <t>ホントウ</t>
    </rPh>
    <rPh sb="4" eb="6">
      <t>シュウヘン</t>
    </rPh>
    <rPh sb="6" eb="8">
      <t>リトウ</t>
    </rPh>
    <phoneticPr fontId="1"/>
  </si>
  <si>
    <t>沖縄本島周辺離島</t>
    <rPh sb="0" eb="2">
      <t>オキナワ</t>
    </rPh>
    <phoneticPr fontId="1"/>
  </si>
  <si>
    <t>　４　添付資料</t>
    <rPh sb="3" eb="7">
      <t>テンプシリョウ</t>
    </rPh>
    <phoneticPr fontId="1"/>
  </si>
  <si>
    <t>輸送重量（Kg）</t>
    <rPh sb="0" eb="4">
      <t>ユソウジュウリョウ</t>
    </rPh>
    <phoneticPr fontId="1"/>
  </si>
  <si>
    <t>補助対象
輸送費（円）</t>
    <rPh sb="0" eb="2">
      <t>ホジョ</t>
    </rPh>
    <rPh sb="2" eb="4">
      <t>タイショウ</t>
    </rPh>
    <rPh sb="5" eb="8">
      <t>ユソウヒ</t>
    </rPh>
    <rPh sb="9" eb="10">
      <t>エン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</si>
</sst>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411]ggge&quot;年&quot;m&quot;月&quot;d&quot;日&quot;;@"/>
    <numFmt numFmtId="177" formatCode="#,##0_ "/>
    <numFmt numFmtId="178" formatCode="[$]ggge&quot;年&quot;m&quot;月&quot;d&quot;日&quot;;@" x16r2:formatCode16="[$-ja-JP-x-gannen]ggge&quot;年&quot;m&quot;月&quot;d&quot;日&quot;;@"/>
    <numFmt numFmtId="179" formatCode="#,##0_ ;[Red]\-#,##0\ "/>
    <numFmt numFmtId="180" formatCode="#,##0_);[Red]\(#,##0\)"/>
  </numFmts>
  <fonts count="14" x14ac:knownFonts="1">
    <font>
      <sz val="11"/>
      <name val="ＭＳ Ｐゴシック"/>
      <family val="3"/>
      <charset val="128"/>
    </font>
    <font>
      <sz val="6"/>
      <name val="ＭＳ Ｐゴシック"/>
      <family val="3"/>
      <charset val="128"/>
    </font>
    <font>
      <sz val="11"/>
      <name val="ＭＳ 明朝"/>
      <family val="1"/>
      <charset val="128"/>
    </font>
    <font>
      <sz val="9"/>
      <name val="ＭＳ ゴシック"/>
      <family val="3"/>
      <charset val="128"/>
    </font>
    <font>
      <sz val="13"/>
      <name val="ＭＳ 明朝"/>
      <family val="1"/>
      <charset val="128"/>
    </font>
    <font>
      <sz val="10"/>
      <name val="ＭＳ 明朝"/>
      <family val="1"/>
      <charset val="128"/>
    </font>
    <font>
      <sz val="11"/>
      <name val="ＭＳ Ｐゴシック"/>
      <family val="3"/>
      <charset val="128"/>
    </font>
    <font>
      <sz val="10"/>
      <name val="ＭＳ Ｐゴシック"/>
      <family val="3"/>
      <charset val="128"/>
    </font>
    <font>
      <sz val="14"/>
      <name val="ＭＳ Ｐゴシック"/>
      <family val="3"/>
      <charset val="128"/>
    </font>
    <font>
      <sz val="12"/>
      <name val="ＭＳ Ｐゴシック"/>
      <family val="3"/>
      <charset val="128"/>
    </font>
    <font>
      <sz val="13"/>
      <name val="ＭＳ Ｐゴシック"/>
      <family val="3"/>
      <charset val="128"/>
    </font>
    <font>
      <sz val="14"/>
      <color rgb="FF0000FF"/>
      <name val="ＭＳ Ｐゴシック"/>
      <family val="3"/>
      <charset val="128"/>
    </font>
    <font>
      <sz val="10"/>
      <color rgb="FF0000FF"/>
      <name val="ＭＳ Ｐゴシック"/>
      <family val="3"/>
      <charset val="128"/>
    </font>
    <font>
      <sz val="11"/>
      <color rgb="FF0000FF"/>
      <name val="ＭＳ Ｐゴシック"/>
      <family val="3"/>
      <charset val="128"/>
    </font>
  </fonts>
  <fills count="6">
    <fill>
      <patternFill patternType="none"/>
    </fill>
    <fill>
      <patternFill patternType="gray125"/>
    </fill>
    <fill>
      <patternFill patternType="solid">
        <fgColor theme="0"/>
        <bgColor indexed="64"/>
      </patternFill>
    </fill>
    <fill>
      <patternFill patternType="solid">
        <fgColor rgb="FFFFFF99"/>
        <bgColor indexed="64"/>
      </patternFill>
    </fill>
    <fill>
      <patternFill patternType="solid">
        <fgColor rgb="FFFFFF00"/>
        <bgColor indexed="64"/>
      </patternFill>
    </fill>
    <fill>
      <patternFill patternType="solid">
        <fgColor theme="7" tint="0.79998168889431442"/>
        <bgColor indexed="64"/>
      </patternFill>
    </fill>
  </fills>
  <borders count="46">
    <border>
      <left/>
      <right/>
      <top/>
      <bottom/>
      <diagonal/>
    </border>
    <border>
      <left/>
      <right style="thin">
        <color indexed="64"/>
      </right>
      <top style="thin">
        <color indexed="64"/>
      </top>
      <bottom style="hair">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double">
        <color indexed="64"/>
      </top>
      <bottom style="thin">
        <color indexed="64"/>
      </bottom>
      <diagonal/>
    </border>
    <border>
      <left style="thin">
        <color indexed="64"/>
      </left>
      <right/>
      <top style="double">
        <color indexed="64"/>
      </top>
      <bottom style="thin">
        <color indexed="64"/>
      </bottom>
      <diagonal/>
    </border>
    <border>
      <left style="thin">
        <color indexed="64"/>
      </left>
      <right/>
      <top style="thin">
        <color indexed="64"/>
      </top>
      <bottom style="double">
        <color indexed="64"/>
      </bottom>
      <diagonal/>
    </border>
    <border>
      <left style="dotted">
        <color indexed="64"/>
      </left>
      <right style="dotted">
        <color indexed="64"/>
      </right>
      <top style="thin">
        <color indexed="64"/>
      </top>
      <bottom style="thin">
        <color indexed="64"/>
      </bottom>
      <diagonal/>
    </border>
    <border>
      <left style="dotted">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dotted">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dotted">
        <color indexed="64"/>
      </left>
      <right style="dotted">
        <color indexed="64"/>
      </right>
      <top style="double">
        <color indexed="64"/>
      </top>
      <bottom style="thin">
        <color indexed="64"/>
      </bottom>
      <diagonal/>
    </border>
    <border>
      <left style="thin">
        <color indexed="64"/>
      </left>
      <right style="dotted">
        <color indexed="64"/>
      </right>
      <top style="double">
        <color indexed="64"/>
      </top>
      <bottom style="thin">
        <color indexed="64"/>
      </bottom>
      <diagonal/>
    </border>
    <border>
      <left style="dotted">
        <color indexed="64"/>
      </left>
      <right style="dotted">
        <color indexed="64"/>
      </right>
      <top style="thin">
        <color indexed="64"/>
      </top>
      <bottom/>
      <diagonal/>
    </border>
    <border>
      <left style="thin">
        <color indexed="64"/>
      </left>
      <right style="thin">
        <color indexed="64"/>
      </right>
      <top/>
      <bottom/>
      <diagonal/>
    </border>
    <border>
      <left style="medium">
        <color indexed="64"/>
      </left>
      <right style="dotted">
        <color indexed="64"/>
      </right>
      <top style="double">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style="thin">
        <color indexed="64"/>
      </right>
      <top style="thin">
        <color indexed="64"/>
      </top>
      <bottom style="double">
        <color indexed="64"/>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medium">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style="double">
        <color indexed="64"/>
      </bottom>
      <diagonal/>
    </border>
    <border>
      <left/>
      <right style="thin">
        <color indexed="64"/>
      </right>
      <top style="thin">
        <color indexed="64"/>
      </top>
      <bottom/>
      <diagonal/>
    </border>
    <border>
      <left/>
      <right/>
      <top style="thin">
        <color indexed="64"/>
      </top>
      <bottom/>
      <diagonal/>
    </border>
    <border diagonalDown="1">
      <left style="thin">
        <color indexed="64"/>
      </left>
      <right style="thin">
        <color indexed="64"/>
      </right>
      <top style="thin">
        <color indexed="64"/>
      </top>
      <bottom style="thin">
        <color indexed="64"/>
      </bottom>
      <diagonal style="thin">
        <color indexed="64"/>
      </diagonal>
    </border>
    <border diagonalDown="1">
      <left style="thin">
        <color indexed="64"/>
      </left>
      <right/>
      <top style="thin">
        <color indexed="64"/>
      </top>
      <bottom style="thin">
        <color indexed="64"/>
      </bottom>
      <diagonal style="thin">
        <color indexed="64"/>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double">
        <color indexed="64"/>
      </bottom>
      <diagonal/>
    </border>
  </borders>
  <cellStyleXfs count="3">
    <xf numFmtId="0" fontId="0" fillId="0" borderId="0"/>
    <xf numFmtId="9" fontId="6" fillId="0" borderId="0" applyFont="0" applyFill="0" applyBorder="0" applyAlignment="0" applyProtection="0"/>
    <xf numFmtId="38" fontId="6" fillId="0" borderId="0" applyFont="0" applyFill="0" applyBorder="0" applyAlignment="0" applyProtection="0"/>
  </cellStyleXfs>
  <cellXfs count="172">
    <xf numFmtId="0" fontId="0" fillId="0" borderId="0" xfId="0"/>
    <xf numFmtId="0" fontId="2" fillId="2" borderId="0" xfId="0" applyFont="1" applyFill="1" applyAlignment="1">
      <alignment vertical="center"/>
    </xf>
    <xf numFmtId="0" fontId="2" fillId="2" borderId="0" xfId="0" applyFont="1" applyFill="1" applyAlignment="1">
      <alignment horizontal="center" vertical="center"/>
    </xf>
    <xf numFmtId="49" fontId="2" fillId="2" borderId="0" xfId="0" applyNumberFormat="1" applyFont="1" applyFill="1" applyAlignment="1">
      <alignment vertical="center"/>
    </xf>
    <xf numFmtId="0" fontId="7" fillId="0" borderId="15" xfId="0" applyFont="1" applyBorder="1" applyAlignment="1">
      <alignment horizontal="center" vertical="center"/>
    </xf>
    <xf numFmtId="0" fontId="7" fillId="0" borderId="0" xfId="0" applyFont="1" applyAlignment="1">
      <alignment vertical="center"/>
    </xf>
    <xf numFmtId="49" fontId="7" fillId="0" borderId="0" xfId="0" applyNumberFormat="1" applyFont="1" applyAlignment="1">
      <alignment vertical="center"/>
    </xf>
    <xf numFmtId="0" fontId="7" fillId="0" borderId="9" xfId="0" applyFont="1" applyBorder="1" applyAlignment="1">
      <alignment horizontal="center" vertical="center" shrinkToFit="1"/>
    </xf>
    <xf numFmtId="0" fontId="7" fillId="0" borderId="6" xfId="0" applyFont="1" applyBorder="1" applyAlignment="1">
      <alignment vertical="center"/>
    </xf>
    <xf numFmtId="0" fontId="7" fillId="0" borderId="6" xfId="0" applyFont="1" applyBorder="1" applyAlignment="1">
      <alignment horizontal="center" vertical="center"/>
    </xf>
    <xf numFmtId="0" fontId="7" fillId="0" borderId="23" xfId="0" applyFont="1" applyBorder="1" applyAlignment="1">
      <alignment horizontal="center" vertical="center" shrinkToFit="1"/>
    </xf>
    <xf numFmtId="0" fontId="7" fillId="0" borderId="20" xfId="0" applyFont="1" applyBorder="1" applyAlignment="1">
      <alignment horizontal="center" vertical="center" shrinkToFit="1"/>
    </xf>
    <xf numFmtId="0" fontId="7" fillId="0" borderId="0" xfId="0" applyFont="1" applyAlignment="1">
      <alignment vertical="center" shrinkToFit="1"/>
    </xf>
    <xf numFmtId="0" fontId="7" fillId="0" borderId="21" xfId="0" applyFont="1" applyBorder="1" applyAlignment="1">
      <alignment horizontal="center" vertical="center" shrinkToFit="1"/>
    </xf>
    <xf numFmtId="0" fontId="7" fillId="0" borderId="24" xfId="0" applyFont="1" applyBorder="1" applyAlignment="1">
      <alignment horizontal="center" vertical="center" shrinkToFit="1"/>
    </xf>
    <xf numFmtId="177" fontId="7" fillId="0" borderId="23" xfId="0" applyNumberFormat="1" applyFont="1" applyBorder="1" applyAlignment="1">
      <alignment vertical="center" shrinkToFit="1"/>
    </xf>
    <xf numFmtId="177" fontId="7" fillId="0" borderId="20" xfId="0" applyNumberFormat="1" applyFont="1" applyBorder="1" applyAlignment="1">
      <alignment vertical="center" shrinkToFit="1"/>
    </xf>
    <xf numFmtId="177" fontId="7" fillId="0" borderId="22" xfId="0" applyNumberFormat="1" applyFont="1" applyBorder="1" applyAlignment="1">
      <alignment vertical="center" shrinkToFit="1"/>
    </xf>
    <xf numFmtId="177" fontId="7" fillId="0" borderId="31" xfId="0" applyNumberFormat="1" applyFont="1" applyBorder="1" applyAlignment="1">
      <alignment vertical="center" shrinkToFit="1"/>
    </xf>
    <xf numFmtId="0" fontId="7" fillId="0" borderId="19" xfId="0" applyFont="1" applyBorder="1" applyAlignment="1">
      <alignment horizontal="center" vertical="center" shrinkToFit="1"/>
    </xf>
    <xf numFmtId="177" fontId="7" fillId="0" borderId="32" xfId="0" applyNumberFormat="1" applyFont="1" applyBorder="1" applyAlignment="1">
      <alignment vertical="center" shrinkToFit="1"/>
    </xf>
    <xf numFmtId="0" fontId="7" fillId="0" borderId="5" xfId="0" applyFont="1" applyBorder="1" applyAlignment="1">
      <alignment horizontal="center" vertical="center" shrinkToFit="1"/>
    </xf>
    <xf numFmtId="177" fontId="7" fillId="0" borderId="26" xfId="0" applyNumberFormat="1" applyFont="1" applyBorder="1" applyAlignment="1">
      <alignment vertical="center" shrinkToFit="1"/>
    </xf>
    <xf numFmtId="177" fontId="7" fillId="0" borderId="25" xfId="0" applyNumberFormat="1" applyFont="1" applyBorder="1" applyAlignment="1">
      <alignment vertical="center" shrinkToFit="1"/>
    </xf>
    <xf numFmtId="177" fontId="7" fillId="0" borderId="29" xfId="0" applyNumberFormat="1" applyFont="1" applyBorder="1" applyAlignment="1">
      <alignment vertical="center" shrinkToFit="1"/>
    </xf>
    <xf numFmtId="177" fontId="7" fillId="0" borderId="33" xfId="0" applyNumberFormat="1" applyFont="1" applyBorder="1" applyAlignment="1">
      <alignment vertical="center" shrinkToFit="1"/>
    </xf>
    <xf numFmtId="0" fontId="3" fillId="0" borderId="0" xfId="0" applyFont="1" applyAlignment="1">
      <alignment vertical="center"/>
    </xf>
    <xf numFmtId="0" fontId="2" fillId="0" borderId="0" xfId="0" applyFont="1" applyAlignment="1">
      <alignment vertical="center"/>
    </xf>
    <xf numFmtId="0" fontId="5" fillId="0" borderId="9" xfId="0" applyFont="1" applyBorder="1" applyAlignment="1">
      <alignment horizontal="center" vertical="center"/>
    </xf>
    <xf numFmtId="0" fontId="5" fillId="0" borderId="15" xfId="0" applyFont="1" applyBorder="1" applyAlignment="1">
      <alignment horizontal="center" vertical="center"/>
    </xf>
    <xf numFmtId="0" fontId="5" fillId="0" borderId="16" xfId="0" applyFont="1" applyBorder="1" applyAlignment="1">
      <alignment horizontal="center" vertical="center"/>
    </xf>
    <xf numFmtId="0" fontId="5" fillId="0" borderId="7" xfId="0" applyFont="1" applyBorder="1" applyAlignment="1">
      <alignment vertical="center"/>
    </xf>
    <xf numFmtId="177" fontId="5" fillId="0" borderId="13" xfId="0" applyNumberFormat="1" applyFont="1" applyBorder="1" applyAlignment="1">
      <alignment vertical="center" shrinkToFit="1"/>
    </xf>
    <xf numFmtId="0" fontId="5" fillId="0" borderId="1" xfId="0" applyFont="1" applyBorder="1" applyAlignment="1">
      <alignment horizontal="center" vertical="center" shrinkToFit="1"/>
    </xf>
    <xf numFmtId="0" fontId="5" fillId="0" borderId="14" xfId="0" applyFont="1" applyBorder="1" applyAlignment="1">
      <alignment horizontal="center" vertical="center" shrinkToFit="1"/>
    </xf>
    <xf numFmtId="0" fontId="5" fillId="0" borderId="8" xfId="0" applyFont="1" applyBorder="1" applyAlignment="1">
      <alignment vertical="center"/>
    </xf>
    <xf numFmtId="0" fontId="5" fillId="0" borderId="28" xfId="0" applyFont="1" applyBorder="1" applyAlignment="1">
      <alignment vertical="center"/>
    </xf>
    <xf numFmtId="0" fontId="5" fillId="0" borderId="5" xfId="0" applyFont="1" applyBorder="1" applyAlignment="1">
      <alignment vertical="center"/>
    </xf>
    <xf numFmtId="0" fontId="5" fillId="0" borderId="16" xfId="0" applyFont="1" applyBorder="1" applyAlignment="1">
      <alignment vertical="center"/>
    </xf>
    <xf numFmtId="0" fontId="5" fillId="0" borderId="15" xfId="0" applyFont="1" applyBorder="1" applyAlignment="1">
      <alignment vertical="center"/>
    </xf>
    <xf numFmtId="177" fontId="5" fillId="0" borderId="9" xfId="0" applyNumberFormat="1" applyFont="1" applyBorder="1" applyAlignment="1">
      <alignment vertical="center" shrinkToFit="1"/>
    </xf>
    <xf numFmtId="0" fontId="5" fillId="0" borderId="34" xfId="0" applyFont="1" applyBorder="1" applyAlignment="1">
      <alignment vertical="center"/>
    </xf>
    <xf numFmtId="0" fontId="5" fillId="0" borderId="3" xfId="0" applyFont="1" applyBorder="1" applyAlignment="1">
      <alignment horizontal="center" vertical="center" shrinkToFit="1"/>
    </xf>
    <xf numFmtId="0" fontId="5" fillId="0" borderId="10" xfId="0" applyFont="1" applyBorder="1" applyAlignment="1">
      <alignment horizontal="center" vertical="center" shrinkToFit="1"/>
    </xf>
    <xf numFmtId="177" fontId="5" fillId="0" borderId="5" xfId="0" applyNumberFormat="1" applyFont="1" applyBorder="1" applyAlignment="1">
      <alignment vertical="center" shrinkToFit="1"/>
    </xf>
    <xf numFmtId="0" fontId="5" fillId="0" borderId="4" xfId="0" applyFont="1" applyBorder="1" applyAlignment="1">
      <alignment horizontal="center" vertical="center" shrinkToFit="1"/>
    </xf>
    <xf numFmtId="0" fontId="5" fillId="0" borderId="6" xfId="0" applyFont="1" applyBorder="1" applyAlignment="1">
      <alignment horizontal="center" vertical="center" shrinkToFit="1"/>
    </xf>
    <xf numFmtId="177" fontId="5" fillId="0" borderId="35" xfId="0" applyNumberFormat="1" applyFont="1" applyBorder="1" applyAlignment="1">
      <alignment vertical="center" shrinkToFit="1"/>
    </xf>
    <xf numFmtId="177" fontId="5" fillId="0" borderId="11" xfId="0" applyNumberFormat="1" applyFont="1" applyBorder="1" applyAlignment="1">
      <alignment horizontal="center" vertical="center" shrinkToFit="1"/>
    </xf>
    <xf numFmtId="177" fontId="5" fillId="0" borderId="2" xfId="0" applyNumberFormat="1" applyFont="1" applyBorder="1" applyAlignment="1">
      <alignment vertical="center" shrinkToFit="1"/>
    </xf>
    <xf numFmtId="0" fontId="7" fillId="0" borderId="0" xfId="0" applyFont="1"/>
    <xf numFmtId="0" fontId="9" fillId="0" borderId="0" xfId="0" applyFont="1"/>
    <xf numFmtId="0" fontId="9" fillId="0" borderId="6" xfId="0" applyFont="1" applyBorder="1" applyAlignment="1">
      <alignment vertical="center"/>
    </xf>
    <xf numFmtId="0" fontId="9" fillId="0" borderId="0" xfId="0" applyFont="1" applyAlignment="1">
      <alignment vertical="center"/>
    </xf>
    <xf numFmtId="0" fontId="0" fillId="0" borderId="0" xfId="0" applyAlignment="1">
      <alignment horizontal="right" vertical="center"/>
    </xf>
    <xf numFmtId="0" fontId="7" fillId="4" borderId="0" xfId="0" applyFont="1" applyFill="1"/>
    <xf numFmtId="0" fontId="2" fillId="0" borderId="0" xfId="0" applyFont="1" applyAlignment="1">
      <alignment horizontal="left" vertical="center"/>
    </xf>
    <xf numFmtId="177" fontId="5" fillId="0" borderId="9" xfId="0" applyNumberFormat="1" applyFont="1" applyBorder="1" applyAlignment="1">
      <alignment horizontal="center" vertical="center" shrinkToFit="1"/>
    </xf>
    <xf numFmtId="0" fontId="0" fillId="0" borderId="28" xfId="0" applyBorder="1" applyAlignment="1">
      <alignment vertical="center"/>
    </xf>
    <xf numFmtId="0" fontId="0" fillId="0" borderId="34" xfId="0" applyBorder="1" applyAlignment="1">
      <alignment vertical="center"/>
    </xf>
    <xf numFmtId="0" fontId="0" fillId="0" borderId="16" xfId="0" applyBorder="1"/>
    <xf numFmtId="0" fontId="0" fillId="0" borderId="28" xfId="0" applyBorder="1"/>
    <xf numFmtId="0" fontId="0" fillId="0" borderId="34" xfId="0" applyBorder="1"/>
    <xf numFmtId="0" fontId="7" fillId="0" borderId="16" xfId="0" applyFont="1" applyBorder="1" applyAlignment="1">
      <alignment horizontal="center" vertical="center" shrinkToFit="1"/>
    </xf>
    <xf numFmtId="0" fontId="7" fillId="0" borderId="34" xfId="0" applyFont="1" applyBorder="1" applyAlignment="1">
      <alignment horizontal="center" vertical="center" shrinkToFit="1"/>
    </xf>
    <xf numFmtId="0" fontId="7" fillId="0" borderId="7" xfId="0" applyFont="1" applyBorder="1" applyAlignment="1">
      <alignment vertical="center" shrinkToFit="1"/>
    </xf>
    <xf numFmtId="0" fontId="0" fillId="5" borderId="0" xfId="0" applyFill="1"/>
    <xf numFmtId="0" fontId="7" fillId="0" borderId="37" xfId="0" applyFont="1" applyBorder="1" applyAlignment="1">
      <alignment horizontal="center" vertical="center" shrinkToFit="1"/>
    </xf>
    <xf numFmtId="0" fontId="7" fillId="0" borderId="36" xfId="0" applyFont="1" applyBorder="1" applyAlignment="1">
      <alignment vertical="center" shrinkToFit="1"/>
    </xf>
    <xf numFmtId="0" fontId="7" fillId="0" borderId="16" xfId="0" applyFont="1" applyBorder="1" applyAlignment="1">
      <alignment horizontal="center" vertical="center" wrapText="1" shrinkToFit="1"/>
    </xf>
    <xf numFmtId="0" fontId="7" fillId="0" borderId="6" xfId="0" applyFont="1" applyBorder="1" applyAlignment="1">
      <alignment vertical="center" shrinkToFit="1"/>
    </xf>
    <xf numFmtId="0" fontId="7" fillId="0" borderId="5" xfId="0" applyFont="1" applyBorder="1" applyAlignment="1">
      <alignment horizontal="right" vertical="center"/>
    </xf>
    <xf numFmtId="0" fontId="7" fillId="0" borderId="28" xfId="0" applyFont="1" applyBorder="1" applyAlignment="1">
      <alignment horizontal="center" vertical="center" wrapText="1" shrinkToFit="1"/>
    </xf>
    <xf numFmtId="0" fontId="2" fillId="2" borderId="0" xfId="0" applyFont="1" applyFill="1" applyAlignment="1">
      <alignment horizontal="right" vertical="center"/>
    </xf>
    <xf numFmtId="0" fontId="7" fillId="0" borderId="30" xfId="0" applyFont="1" applyBorder="1" applyAlignment="1">
      <alignment horizontal="center" vertical="center" wrapText="1" shrinkToFit="1"/>
    </xf>
    <xf numFmtId="0" fontId="7" fillId="0" borderId="31" xfId="0" applyFont="1" applyBorder="1" applyAlignment="1">
      <alignment horizontal="center" vertical="center" shrinkToFit="1"/>
    </xf>
    <xf numFmtId="0" fontId="7" fillId="0" borderId="3" xfId="0" applyFont="1" applyBorder="1" applyAlignment="1">
      <alignment horizontal="center" vertical="center" shrinkToFit="1"/>
    </xf>
    <xf numFmtId="0" fontId="8" fillId="0" borderId="0" xfId="0" applyFont="1" applyAlignment="1">
      <alignment vertical="center"/>
    </xf>
    <xf numFmtId="0" fontId="8" fillId="0" borderId="0" xfId="0" applyFont="1" applyAlignment="1">
      <alignment horizontal="right" vertical="center"/>
    </xf>
    <xf numFmtId="0" fontId="7" fillId="0" borderId="0" xfId="0" applyFont="1" applyAlignment="1">
      <alignment horizontal="right" vertical="center"/>
    </xf>
    <xf numFmtId="0" fontId="7" fillId="0" borderId="4" xfId="0" applyFont="1" applyBorder="1" applyAlignment="1">
      <alignment horizontal="center" vertical="center"/>
    </xf>
    <xf numFmtId="0" fontId="7" fillId="0" borderId="34" xfId="0" applyFont="1" applyBorder="1" applyAlignment="1">
      <alignment horizontal="center" vertical="center"/>
    </xf>
    <xf numFmtId="0" fontId="7" fillId="3" borderId="34" xfId="0" applyFont="1" applyFill="1" applyBorder="1" applyAlignment="1">
      <alignment horizontal="center" vertical="center" shrinkToFit="1"/>
    </xf>
    <xf numFmtId="0" fontId="7" fillId="4" borderId="39" xfId="0" applyFont="1" applyFill="1" applyBorder="1" applyAlignment="1">
      <alignment horizontal="center" vertical="center" shrinkToFit="1"/>
    </xf>
    <xf numFmtId="0" fontId="7" fillId="4" borderId="10" xfId="0" applyFont="1" applyFill="1" applyBorder="1" applyAlignment="1">
      <alignment horizontal="center" vertical="center" shrinkToFit="1"/>
    </xf>
    <xf numFmtId="0" fontId="0" fillId="4" borderId="10" xfId="0" applyFill="1" applyBorder="1" applyAlignment="1">
      <alignment horizontal="center" vertical="center" shrinkToFit="1"/>
    </xf>
    <xf numFmtId="0" fontId="9" fillId="4" borderId="38" xfId="0" applyFont="1" applyFill="1" applyBorder="1" applyAlignment="1">
      <alignment horizontal="right" vertical="center"/>
    </xf>
    <xf numFmtId="0" fontId="7" fillId="0" borderId="34" xfId="0" applyFont="1" applyBorder="1" applyAlignment="1">
      <alignment horizontal="center" vertical="top" wrapText="1"/>
    </xf>
    <xf numFmtId="0" fontId="7" fillId="0" borderId="34" xfId="0" applyFont="1" applyBorder="1" applyAlignment="1">
      <alignment horizontal="center" vertical="center" wrapText="1"/>
    </xf>
    <xf numFmtId="0" fontId="7" fillId="0" borderId="5" xfId="0" applyFont="1" applyBorder="1" applyAlignment="1">
      <alignment horizontal="center" vertical="center" wrapText="1"/>
    </xf>
    <xf numFmtId="0" fontId="12" fillId="0" borderId="3" xfId="0" applyFont="1" applyBorder="1" applyAlignment="1">
      <alignment horizontal="center" vertical="center" shrinkToFit="1"/>
    </xf>
    <xf numFmtId="0" fontId="7" fillId="0" borderId="38" xfId="0" applyFont="1" applyBorder="1" applyAlignment="1">
      <alignment horizontal="center" vertical="center" shrinkToFit="1"/>
    </xf>
    <xf numFmtId="0" fontId="0" fillId="0" borderId="15" xfId="0" applyBorder="1" applyAlignment="1">
      <alignment horizontal="center" vertical="center" shrinkToFit="1"/>
    </xf>
    <xf numFmtId="0" fontId="0" fillId="0" borderId="16" xfId="0" applyBorder="1" applyAlignment="1">
      <alignment horizontal="center" vertical="center" shrinkToFit="1"/>
    </xf>
    <xf numFmtId="180" fontId="0" fillId="0" borderId="15" xfId="0" applyNumberFormat="1" applyBorder="1" applyAlignment="1">
      <alignment horizontal="right" vertical="center"/>
    </xf>
    <xf numFmtId="180" fontId="0" fillId="0" borderId="15" xfId="0" applyNumberFormat="1" applyBorder="1" applyAlignment="1">
      <alignment horizontal="right" vertical="center" wrapText="1"/>
    </xf>
    <xf numFmtId="180" fontId="0" fillId="0" borderId="9" xfId="0" applyNumberFormat="1" applyBorder="1" applyAlignment="1">
      <alignment vertical="center" shrinkToFit="1"/>
    </xf>
    <xf numFmtId="180" fontId="0" fillId="0" borderId="16" xfId="0" applyNumberFormat="1" applyBorder="1" applyAlignment="1">
      <alignment horizontal="right" vertical="center"/>
    </xf>
    <xf numFmtId="180" fontId="0" fillId="0" borderId="7" xfId="0" applyNumberFormat="1" applyBorder="1" applyAlignment="1">
      <alignment vertical="center" shrinkToFit="1"/>
    </xf>
    <xf numFmtId="0" fontId="0" fillId="0" borderId="3" xfId="0" applyBorder="1" applyAlignment="1">
      <alignment horizontal="center" vertical="center" shrinkToFit="1"/>
    </xf>
    <xf numFmtId="0" fontId="0" fillId="0" borderId="38" xfId="0" applyBorder="1" applyAlignment="1">
      <alignment horizontal="center" vertical="center" shrinkToFit="1"/>
    </xf>
    <xf numFmtId="179" fontId="0" fillId="0" borderId="15" xfId="0" applyNumberFormat="1" applyBorder="1" applyAlignment="1">
      <alignment vertical="center" shrinkToFit="1"/>
    </xf>
    <xf numFmtId="179" fontId="0" fillId="0" borderId="9" xfId="0" applyNumberFormat="1" applyBorder="1" applyAlignment="1">
      <alignment horizontal="right" vertical="center" shrinkToFit="1"/>
    </xf>
    <xf numFmtId="179" fontId="0" fillId="4" borderId="16" xfId="0" applyNumberFormat="1" applyFill="1" applyBorder="1" applyAlignment="1">
      <alignment vertical="center" shrinkToFit="1"/>
    </xf>
    <xf numFmtId="179" fontId="0" fillId="4" borderId="7" xfId="0" applyNumberFormat="1" applyFill="1" applyBorder="1" applyAlignment="1">
      <alignment horizontal="right" vertical="center" shrinkToFit="1"/>
    </xf>
    <xf numFmtId="0" fontId="0" fillId="4" borderId="39" xfId="0" applyFill="1" applyBorder="1" applyAlignment="1">
      <alignment horizontal="center" vertical="center" shrinkToFit="1"/>
    </xf>
    <xf numFmtId="0" fontId="0" fillId="4" borderId="38" xfId="0" applyFill="1" applyBorder="1" applyAlignment="1">
      <alignment horizontal="center" vertical="center" shrinkToFit="1"/>
    </xf>
    <xf numFmtId="180" fontId="0" fillId="4" borderId="16" xfId="0" applyNumberFormat="1" applyFill="1" applyBorder="1" applyAlignment="1">
      <alignment horizontal="right" vertical="center"/>
    </xf>
    <xf numFmtId="0" fontId="0" fillId="4" borderId="40" xfId="0" applyFill="1" applyBorder="1" applyAlignment="1">
      <alignment horizontal="right" vertical="center"/>
    </xf>
    <xf numFmtId="0" fontId="0" fillId="4" borderId="40" xfId="0" applyFill="1" applyBorder="1" applyAlignment="1">
      <alignment horizontal="right" vertical="center" wrapText="1"/>
    </xf>
    <xf numFmtId="0" fontId="0" fillId="4" borderId="41" xfId="0" applyFill="1" applyBorder="1" applyAlignment="1">
      <alignment vertical="center" shrinkToFit="1"/>
    </xf>
    <xf numFmtId="0" fontId="13" fillId="0" borderId="15" xfId="0" applyFont="1" applyBorder="1" applyAlignment="1">
      <alignment horizontal="center" vertical="center" shrinkToFit="1"/>
    </xf>
    <xf numFmtId="0" fontId="13" fillId="0" borderId="3" xfId="0" applyFont="1" applyBorder="1" applyAlignment="1">
      <alignment horizontal="center" vertical="center" shrinkToFit="1"/>
    </xf>
    <xf numFmtId="0" fontId="13" fillId="0" borderId="38" xfId="0" applyFont="1" applyBorder="1" applyAlignment="1">
      <alignment horizontal="center" vertical="center" shrinkToFit="1"/>
    </xf>
    <xf numFmtId="0" fontId="13" fillId="0" borderId="16" xfId="0" applyFont="1" applyBorder="1" applyAlignment="1">
      <alignment horizontal="center" vertical="center" shrinkToFit="1"/>
    </xf>
    <xf numFmtId="179" fontId="13" fillId="0" borderId="15" xfId="0" applyNumberFormat="1" applyFont="1" applyBorder="1" applyAlignment="1">
      <alignment vertical="center" shrinkToFit="1"/>
    </xf>
    <xf numFmtId="179" fontId="13" fillId="0" borderId="9" xfId="0" applyNumberFormat="1" applyFont="1" applyBorder="1" applyAlignment="1">
      <alignment horizontal="right" vertical="center" shrinkToFit="1"/>
    </xf>
    <xf numFmtId="0" fontId="12" fillId="0" borderId="4" xfId="0" applyFont="1" applyBorder="1" applyAlignment="1">
      <alignment horizontal="center" vertical="center" shrinkToFit="1"/>
    </xf>
    <xf numFmtId="0" fontId="13" fillId="0" borderId="34" xfId="0" applyFont="1" applyBorder="1" applyAlignment="1">
      <alignment horizontal="center" vertical="center" shrinkToFit="1"/>
    </xf>
    <xf numFmtId="179" fontId="13" fillId="0" borderId="34" xfId="0" applyNumberFormat="1" applyFont="1" applyBorder="1" applyAlignment="1">
      <alignment vertical="center" shrinkToFit="1"/>
    </xf>
    <xf numFmtId="179" fontId="13" fillId="0" borderId="5" xfId="0" applyNumberFormat="1" applyFont="1" applyBorder="1" applyAlignment="1">
      <alignment horizontal="right" vertical="center" shrinkToFit="1"/>
    </xf>
    <xf numFmtId="0" fontId="7" fillId="3" borderId="43" xfId="0" applyFont="1" applyFill="1" applyBorder="1" applyAlignment="1">
      <alignment horizontal="center" vertical="center"/>
    </xf>
    <xf numFmtId="0" fontId="7" fillId="3" borderId="43" xfId="0" applyFont="1" applyFill="1" applyBorder="1" applyAlignment="1">
      <alignment horizontal="center" vertical="center" shrinkToFit="1"/>
    </xf>
    <xf numFmtId="0" fontId="7" fillId="3" borderId="4" xfId="0" applyFont="1" applyFill="1" applyBorder="1" applyAlignment="1">
      <alignment horizontal="center" vertical="center" shrinkToFit="1"/>
    </xf>
    <xf numFmtId="0" fontId="7" fillId="3" borderId="34" xfId="0" applyFont="1" applyFill="1" applyBorder="1" applyAlignment="1">
      <alignment horizontal="center" vertical="center"/>
    </xf>
    <xf numFmtId="0" fontId="7" fillId="3" borderId="4" xfId="0" applyFont="1" applyFill="1" applyBorder="1" applyAlignment="1">
      <alignment horizontal="center" vertical="center"/>
    </xf>
    <xf numFmtId="0" fontId="7" fillId="3" borderId="34" xfId="0" applyFont="1" applyFill="1" applyBorder="1" applyAlignment="1">
      <alignment horizontal="center" vertical="center" wrapText="1" shrinkToFit="1"/>
    </xf>
    <xf numFmtId="0" fontId="7" fillId="3" borderId="5" xfId="0" applyFont="1" applyFill="1" applyBorder="1" applyAlignment="1">
      <alignment horizontal="center" vertical="center" wrapText="1"/>
    </xf>
    <xf numFmtId="0" fontId="7" fillId="3" borderId="44" xfId="0" applyFont="1" applyFill="1" applyBorder="1" applyAlignment="1">
      <alignment horizontal="center" vertical="center" wrapText="1"/>
    </xf>
    <xf numFmtId="0" fontId="7" fillId="3" borderId="42" xfId="0" applyFont="1" applyFill="1" applyBorder="1" applyAlignment="1">
      <alignment horizontal="center" vertical="center"/>
    </xf>
    <xf numFmtId="177" fontId="7" fillId="0" borderId="45" xfId="0" applyNumberFormat="1" applyFont="1" applyBorder="1" applyAlignment="1">
      <alignment vertical="center" shrinkToFit="1"/>
    </xf>
    <xf numFmtId="176" fontId="2" fillId="0" borderId="0" xfId="0" applyNumberFormat="1" applyFont="1" applyAlignment="1">
      <alignment horizontal="distributed" vertical="center"/>
    </xf>
    <xf numFmtId="0" fontId="2" fillId="0" borderId="0" xfId="0" applyFont="1" applyAlignment="1">
      <alignment horizontal="center" vertical="center"/>
    </xf>
    <xf numFmtId="0" fontId="0" fillId="0" borderId="0" xfId="0" applyAlignment="1">
      <alignment horizontal="center" vertical="center"/>
    </xf>
    <xf numFmtId="0" fontId="4" fillId="0" borderId="0" xfId="0" applyFont="1" applyAlignment="1">
      <alignment horizontal="center" vertical="center" wrapText="1"/>
    </xf>
    <xf numFmtId="0" fontId="10" fillId="0" borderId="0" xfId="0" applyFont="1" applyAlignment="1">
      <alignment horizontal="center" vertical="center"/>
    </xf>
    <xf numFmtId="0" fontId="2" fillId="0" borderId="0" xfId="0" applyFont="1" applyAlignment="1">
      <alignment vertical="center" wrapText="1"/>
    </xf>
    <xf numFmtId="0" fontId="0" fillId="0" borderId="0" xfId="0" applyAlignment="1">
      <alignment vertical="center" wrapText="1"/>
    </xf>
    <xf numFmtId="178" fontId="2" fillId="0" borderId="0" xfId="0" applyNumberFormat="1" applyFont="1" applyAlignment="1">
      <alignment horizontal="center" vertical="center"/>
    </xf>
    <xf numFmtId="178" fontId="0" fillId="0" borderId="0" xfId="0" applyNumberFormat="1" applyAlignment="1">
      <alignment horizontal="center" vertical="center"/>
    </xf>
    <xf numFmtId="0" fontId="2" fillId="0" borderId="6" xfId="0" applyFont="1" applyBorder="1" applyAlignment="1">
      <alignment horizontal="center" vertical="center"/>
    </xf>
    <xf numFmtId="0" fontId="5" fillId="0" borderId="9" xfId="0" applyFont="1" applyBorder="1" applyAlignment="1">
      <alignment horizontal="center" vertical="center"/>
    </xf>
    <xf numFmtId="0" fontId="5" fillId="0" borderId="10" xfId="0" applyFont="1" applyBorder="1" applyAlignment="1">
      <alignment horizontal="center" vertical="center"/>
    </xf>
    <xf numFmtId="0" fontId="0" fillId="0" borderId="3" xfId="0" applyBorder="1" applyAlignment="1">
      <alignment horizontal="center" vertical="center"/>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5" fillId="0" borderId="15" xfId="0" applyFont="1" applyBorder="1" applyAlignment="1">
      <alignment horizontal="center" vertical="center"/>
    </xf>
    <xf numFmtId="0" fontId="5" fillId="0" borderId="16" xfId="0" applyFont="1" applyBorder="1" applyAlignment="1">
      <alignment horizontal="center" vertical="center"/>
    </xf>
    <xf numFmtId="0" fontId="0" fillId="0" borderId="34" xfId="0" applyBorder="1" applyAlignment="1">
      <alignment horizontal="center" vertical="center"/>
    </xf>
    <xf numFmtId="0" fontId="5" fillId="0" borderId="5" xfId="0" applyFont="1" applyBorder="1" applyAlignment="1">
      <alignment horizontal="center" vertical="center"/>
    </xf>
    <xf numFmtId="0" fontId="2" fillId="0" borderId="11" xfId="0" applyFont="1" applyBorder="1" applyAlignment="1">
      <alignment horizontal="center" vertical="center"/>
    </xf>
    <xf numFmtId="0" fontId="2" fillId="0" borderId="12" xfId="0" applyFont="1" applyBorder="1" applyAlignment="1">
      <alignment horizontal="center" vertical="center"/>
    </xf>
    <xf numFmtId="0" fontId="5" fillId="0" borderId="16" xfId="0" applyFont="1" applyBorder="1" applyAlignment="1">
      <alignment vertical="center"/>
    </xf>
    <xf numFmtId="0" fontId="0" fillId="0" borderId="28" xfId="0" applyBorder="1" applyAlignment="1">
      <alignment vertical="center"/>
    </xf>
    <xf numFmtId="0" fontId="5" fillId="0" borderId="16" xfId="0" applyFont="1" applyBorder="1" applyAlignment="1">
      <alignment vertical="top" wrapText="1"/>
    </xf>
    <xf numFmtId="0" fontId="0" fillId="0" borderId="28" xfId="0" applyBorder="1" applyAlignment="1">
      <alignment vertical="top"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7" fillId="0" borderId="18" xfId="0" applyFont="1" applyBorder="1" applyAlignment="1">
      <alignment horizontal="center" vertical="center" shrinkToFit="1"/>
    </xf>
    <xf numFmtId="0" fontId="7" fillId="0" borderId="36" xfId="0" applyFont="1" applyBorder="1" applyAlignment="1">
      <alignment horizontal="center" vertical="center" shrinkToFit="1"/>
    </xf>
    <xf numFmtId="0" fontId="7" fillId="0" borderId="9" xfId="0" applyFont="1" applyBorder="1" applyAlignment="1">
      <alignment horizontal="center" vertical="center"/>
    </xf>
    <xf numFmtId="0" fontId="7" fillId="0" borderId="3" xfId="0" applyFont="1" applyBorder="1" applyAlignment="1">
      <alignment horizontal="center" vertical="center"/>
    </xf>
    <xf numFmtId="0" fontId="7" fillId="0" borderId="23" xfId="0" applyFont="1" applyBorder="1" applyAlignment="1">
      <alignment horizontal="center" vertical="center" shrinkToFit="1"/>
    </xf>
    <xf numFmtId="0" fontId="7" fillId="0" borderId="20" xfId="0" applyFont="1" applyBorder="1" applyAlignment="1">
      <alignment horizontal="center" vertical="center" shrinkToFit="1"/>
    </xf>
    <xf numFmtId="0" fontId="7" fillId="0" borderId="27" xfId="0" applyFont="1" applyBorder="1" applyAlignment="1">
      <alignment horizontal="center" vertical="center" shrinkToFit="1"/>
    </xf>
    <xf numFmtId="0" fontId="7" fillId="0" borderId="17" xfId="0" applyFont="1" applyBorder="1" applyAlignment="1">
      <alignment horizontal="center" vertical="center" shrinkToFit="1"/>
    </xf>
    <xf numFmtId="0" fontId="7" fillId="0" borderId="9" xfId="0" applyFont="1" applyBorder="1" applyAlignment="1">
      <alignment horizontal="center" vertical="center" shrinkToFit="1"/>
    </xf>
    <xf numFmtId="0" fontId="7" fillId="0" borderId="3" xfId="0" applyFont="1" applyBorder="1" applyAlignment="1">
      <alignment horizontal="center" vertical="center" shrinkToFit="1"/>
    </xf>
    <xf numFmtId="0" fontId="8" fillId="3" borderId="9" xfId="0" applyFont="1" applyFill="1" applyBorder="1" applyAlignment="1">
      <alignment horizontal="center" vertical="center"/>
    </xf>
    <xf numFmtId="0" fontId="8" fillId="3" borderId="3" xfId="0" applyFont="1" applyFill="1" applyBorder="1" applyAlignment="1">
      <alignment horizontal="center" vertical="center"/>
    </xf>
    <xf numFmtId="0" fontId="11" fillId="3" borderId="9" xfId="0" applyFont="1" applyFill="1" applyBorder="1" applyAlignment="1">
      <alignment horizontal="center" vertical="center"/>
    </xf>
    <xf numFmtId="0" fontId="11" fillId="3" borderId="3" xfId="0" applyFont="1" applyFill="1" applyBorder="1" applyAlignment="1">
      <alignment horizontal="center" vertical="center"/>
    </xf>
  </cellXfs>
  <cellStyles count="3">
    <cellStyle name="パーセント 2" xfId="1" xr:uid="{00000000-0005-0000-0000-000000000000}"/>
    <cellStyle name="桁区切り 2" xfId="2" xr:uid="{00000000-0005-0000-0000-000001000000}"/>
    <cellStyle name="標準" xfId="0" builtinId="0"/>
  </cellStyles>
  <dxfs count="92">
    <dxf>
      <fill>
        <patternFill>
          <bgColor rgb="FFECFFD9"/>
        </patternFill>
      </fill>
    </dxf>
    <dxf>
      <fill>
        <patternFill>
          <bgColor theme="8" tint="0.79998168889431442"/>
        </patternFill>
      </fill>
    </dxf>
    <dxf>
      <fill>
        <patternFill>
          <bgColor rgb="FFECFFD9"/>
        </patternFill>
      </fill>
    </dxf>
    <dxf>
      <fill>
        <patternFill>
          <bgColor theme="8" tint="0.79998168889431442"/>
        </patternFill>
      </fill>
    </dxf>
    <dxf>
      <font>
        <b val="0"/>
        <i val="0"/>
        <strike val="0"/>
        <condense val="0"/>
        <extend val="0"/>
        <outline val="0"/>
        <shadow val="0"/>
        <u val="none"/>
        <vertAlign val="baseline"/>
        <sz val="11"/>
        <color auto="1"/>
        <name val="ＭＳ Ｐゴシック"/>
        <family val="3"/>
        <charset val="128"/>
        <scheme val="none"/>
      </font>
      <fill>
        <patternFill patternType="solid">
          <fgColor indexed="64"/>
          <bgColor rgb="FFFFFF00"/>
        </patternFill>
      </fill>
      <alignment horizontal="general" vertical="center" textRotation="0" wrapText="0" indent="0" justifyLastLine="0" shrinkToFit="1" readingOrder="0"/>
      <border diagonalUp="0" diagonalDown="1" outline="0">
        <left style="thin">
          <color indexed="64"/>
        </left>
        <right/>
        <top style="thin">
          <color indexed="64"/>
        </top>
        <bottom style="thin">
          <color indexed="64"/>
        </bottom>
        <diagonal style="thin">
          <color indexed="64"/>
        </diagonal>
      </border>
    </dxf>
    <dxf>
      <font>
        <strike val="0"/>
        <outline val="0"/>
        <shadow val="0"/>
        <u val="none"/>
        <vertAlign val="baseline"/>
        <sz val="11"/>
        <color auto="1"/>
        <name val="ＭＳ Ｐゴシック"/>
        <family val="3"/>
        <charset val="128"/>
        <scheme val="none"/>
      </font>
      <numFmt numFmtId="180" formatCode="#,##0_);[Red]\(#,##0\)"/>
      <fill>
        <patternFill patternType="none">
          <fgColor indexed="64"/>
          <bgColor auto="1"/>
        </patternFill>
      </fill>
      <alignment horizontal="general" vertical="center" textRotation="0" wrapText="0" indent="0" justifyLastLine="0" shrinkToFit="1"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1"/>
        <color auto="1"/>
        <name val="ＭＳ Ｐゴシック"/>
        <family val="3"/>
        <charset val="128"/>
        <scheme val="none"/>
      </font>
      <fill>
        <patternFill patternType="solid">
          <fgColor indexed="64"/>
          <bgColor rgb="FFFFFF00"/>
        </patternFill>
      </fill>
      <alignment horizontal="right" vertical="center" textRotation="0" wrapText="1" indent="0" justifyLastLine="0" shrinkToFit="0" readingOrder="0"/>
      <border diagonalUp="0" diagonalDown="1" outline="0">
        <left style="thin">
          <color indexed="64"/>
        </left>
        <right style="thin">
          <color indexed="64"/>
        </right>
        <top style="thin">
          <color indexed="64"/>
        </top>
        <bottom style="thin">
          <color indexed="64"/>
        </bottom>
        <diagonal style="thin">
          <color indexed="64"/>
        </diagonal>
      </border>
    </dxf>
    <dxf>
      <font>
        <strike val="0"/>
        <outline val="0"/>
        <shadow val="0"/>
        <u val="none"/>
        <vertAlign val="baseline"/>
        <sz val="11"/>
        <color auto="1"/>
        <name val="ＭＳ Ｐゴシック"/>
        <family val="3"/>
        <charset val="128"/>
        <scheme val="none"/>
      </font>
      <numFmt numFmtId="180" formatCode="#,##0_);[Red]\(#,##0\)"/>
      <fill>
        <patternFill patternType="none">
          <fgColor indexed="64"/>
          <bgColor auto="1"/>
        </patternFill>
      </fill>
      <alignment horizontal="righ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ＭＳ Ｐゴシック"/>
        <family val="3"/>
        <charset val="128"/>
        <scheme val="none"/>
      </font>
      <fill>
        <patternFill patternType="solid">
          <fgColor indexed="64"/>
          <bgColor rgb="FFFFFF00"/>
        </patternFill>
      </fill>
      <alignment horizontal="right" vertical="center" textRotation="0" wrapText="0" indent="0" justifyLastLine="0" shrinkToFit="0" readingOrder="0"/>
      <border diagonalUp="0" diagonalDown="1" outline="0">
        <left style="thin">
          <color indexed="64"/>
        </left>
        <right style="thin">
          <color indexed="64"/>
        </right>
        <top style="thin">
          <color indexed="64"/>
        </top>
        <bottom style="thin">
          <color indexed="64"/>
        </bottom>
        <diagonal style="thin">
          <color indexed="64"/>
        </diagonal>
      </border>
    </dxf>
    <dxf>
      <font>
        <strike val="0"/>
        <outline val="0"/>
        <shadow val="0"/>
        <u val="none"/>
        <vertAlign val="baseline"/>
        <sz val="11"/>
        <color auto="1"/>
        <name val="ＭＳ Ｐゴシック"/>
        <family val="3"/>
        <charset val="128"/>
        <scheme val="none"/>
      </font>
      <numFmt numFmtId="180" formatCode="#,##0_);[Red]\(#,##0\)"/>
      <fill>
        <patternFill patternType="none">
          <fgColor indexed="64"/>
          <bgColor auto="1"/>
        </patternFill>
      </fill>
      <alignment horizontal="right"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ＭＳ Ｐゴシック"/>
        <family val="3"/>
        <charset val="128"/>
        <scheme val="none"/>
      </font>
      <numFmt numFmtId="180" formatCode="#,##0_);[Red]\(#,##0\)"/>
      <fill>
        <patternFill patternType="solid">
          <fgColor indexed="64"/>
          <bgColor rgb="FFFFFF00"/>
        </patternFill>
      </fill>
      <alignment horizontal="right" vertical="center" textRotation="0" wrapText="0" indent="0" justifyLastLine="0" shrinkToFit="0" readingOrder="0"/>
      <border diagonalUp="0" diagonalDown="0" outline="0">
        <left style="thin">
          <color indexed="64"/>
        </left>
        <right style="thin">
          <color indexed="64"/>
        </right>
        <top style="thin">
          <color indexed="64"/>
        </top>
        <bottom/>
      </border>
    </dxf>
    <dxf>
      <font>
        <strike val="0"/>
        <outline val="0"/>
        <shadow val="0"/>
        <u val="none"/>
        <vertAlign val="baseline"/>
        <sz val="11"/>
        <color auto="1"/>
        <name val="ＭＳ Ｐゴシック"/>
        <family val="3"/>
        <charset val="128"/>
        <scheme val="none"/>
      </font>
      <numFmt numFmtId="180" formatCode="#,##0_);[Red]\(#,##0\)"/>
      <fill>
        <patternFill patternType="none">
          <fgColor indexed="64"/>
          <bgColor auto="1"/>
        </patternFill>
      </fill>
      <alignment horizontal="righ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ＭＳ Ｐゴシック"/>
        <family val="3"/>
        <charset val="128"/>
        <scheme val="none"/>
      </font>
      <numFmt numFmtId="180" formatCode="#,##0_);[Red]\(#,##0\)"/>
      <fill>
        <patternFill patternType="solid">
          <fgColor indexed="64"/>
          <bgColor rgb="FFFFFF00"/>
        </patternFill>
      </fill>
      <alignment horizontal="right" vertical="center" textRotation="0" wrapText="0" indent="0" justifyLastLine="0" shrinkToFit="0" readingOrder="0"/>
      <border diagonalUp="0" diagonalDown="0" outline="0">
        <left style="thin">
          <color indexed="64"/>
        </left>
        <right style="thin">
          <color indexed="64"/>
        </right>
        <top style="thin">
          <color indexed="64"/>
        </top>
        <bottom/>
      </border>
    </dxf>
    <dxf>
      <font>
        <strike val="0"/>
        <outline val="0"/>
        <shadow val="0"/>
        <u val="none"/>
        <vertAlign val="baseline"/>
        <sz val="11"/>
        <color auto="1"/>
        <name val="ＭＳ Ｐゴシック"/>
        <family val="3"/>
        <charset val="128"/>
        <scheme val="none"/>
      </font>
      <numFmt numFmtId="180" formatCode="#,##0_);[Red]\(#,##0\)"/>
      <fill>
        <patternFill patternType="none">
          <fgColor indexed="64"/>
          <bgColor auto="1"/>
        </patternFill>
      </fill>
      <alignment horizontal="righ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ＭＳ Ｐゴシック"/>
        <family val="3"/>
        <charset val="128"/>
        <scheme val="none"/>
      </font>
      <fill>
        <patternFill patternType="solid">
          <fgColor indexed="64"/>
          <bgColor rgb="FFFFFF00"/>
        </patternFill>
      </fill>
      <alignment horizontal="center" vertical="center" textRotation="0" wrapText="0" indent="0" justifyLastLine="0" shrinkToFit="1" readingOrder="0"/>
      <border diagonalUp="0" diagonalDown="0" outline="0">
        <left/>
        <right style="thin">
          <color indexed="64"/>
        </right>
        <top style="thin">
          <color indexed="64"/>
        </top>
        <bottom/>
      </border>
    </dxf>
    <dxf>
      <font>
        <strike val="0"/>
        <outline val="0"/>
        <shadow val="0"/>
        <u val="none"/>
        <vertAlign val="baseline"/>
        <sz val="11"/>
        <color auto="1"/>
        <name val="ＭＳ Ｐゴシック"/>
        <family val="3"/>
        <charset val="128"/>
        <scheme val="none"/>
      </font>
      <fill>
        <patternFill patternType="none">
          <fgColor indexed="64"/>
          <bgColor auto="1"/>
        </patternFill>
      </fill>
      <alignment horizontal="center" vertical="center" textRotation="0" wrapText="0" indent="0" justifyLastLine="0" shrinkToFit="1"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ＭＳ Ｐゴシック"/>
        <family val="3"/>
        <charset val="128"/>
        <scheme val="none"/>
      </font>
      <fill>
        <patternFill patternType="solid">
          <fgColor indexed="64"/>
          <bgColor rgb="FFFFFF00"/>
        </patternFill>
      </fill>
      <alignment horizontal="center" vertical="center" textRotation="0" wrapText="0" indent="0" justifyLastLine="0" shrinkToFit="1" readingOrder="0"/>
      <border diagonalUp="0" diagonalDown="0" outline="0">
        <left/>
        <right/>
        <top style="thin">
          <color indexed="64"/>
        </top>
        <bottom style="thin">
          <color indexed="64"/>
        </bottom>
      </border>
    </dxf>
    <dxf>
      <font>
        <strike val="0"/>
        <outline val="0"/>
        <shadow val="0"/>
        <u val="none"/>
        <vertAlign val="baseline"/>
        <sz val="11"/>
        <color auto="1"/>
        <name val="ＭＳ Ｐゴシック"/>
        <family val="3"/>
        <charset val="128"/>
        <scheme val="none"/>
      </font>
      <fill>
        <patternFill patternType="none">
          <fgColor indexed="64"/>
          <bgColor auto="1"/>
        </patternFill>
      </fill>
      <alignment horizontal="center" vertical="center" textRotation="0" wrapText="0" indent="0" justifyLastLine="0" shrinkToFit="1"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ＭＳ Ｐゴシック"/>
        <family val="3"/>
        <charset val="128"/>
        <scheme val="none"/>
      </font>
      <fill>
        <patternFill patternType="solid">
          <fgColor indexed="64"/>
          <bgColor rgb="FFFFFF00"/>
        </patternFill>
      </fill>
      <alignment horizontal="center" vertical="center" textRotation="0" wrapText="0" indent="0" justifyLastLine="0" shrinkToFit="1" readingOrder="0"/>
      <border diagonalUp="0" diagonalDown="0" outline="0">
        <left/>
        <right/>
        <top style="thin">
          <color indexed="64"/>
        </top>
        <bottom style="thin">
          <color indexed="64"/>
        </bottom>
      </border>
    </dxf>
    <dxf>
      <font>
        <strike val="0"/>
        <outline val="0"/>
        <shadow val="0"/>
        <u val="none"/>
        <vertAlign val="baseline"/>
        <sz val="11"/>
        <color auto="1"/>
        <name val="ＭＳ Ｐゴシック"/>
        <family val="3"/>
        <charset val="128"/>
        <scheme val="none"/>
      </font>
      <fill>
        <patternFill patternType="none">
          <fgColor indexed="64"/>
          <bgColor auto="1"/>
        </patternFill>
      </fill>
      <alignment horizontal="center" vertical="center" textRotation="0" wrapText="0" indent="0" justifyLastLine="0" shrinkToFit="1"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ＭＳ Ｐゴシック"/>
        <family val="3"/>
        <charset val="128"/>
        <scheme val="none"/>
      </font>
      <fill>
        <patternFill patternType="solid">
          <fgColor indexed="64"/>
          <bgColor rgb="FFFFFF00"/>
        </patternFill>
      </fill>
      <alignment horizontal="center" vertical="center" textRotation="0" wrapText="0" indent="0" justifyLastLine="0" shrinkToFit="1" readingOrder="0"/>
      <border diagonalUp="0" diagonalDown="0" outline="0">
        <left/>
        <right/>
        <top style="thin">
          <color indexed="64"/>
        </top>
        <bottom/>
      </border>
    </dxf>
    <dxf>
      <font>
        <b val="0"/>
        <i val="0"/>
        <strike val="0"/>
        <condense val="0"/>
        <extend val="0"/>
        <outline val="0"/>
        <shadow val="0"/>
        <u val="none"/>
        <vertAlign val="baseline"/>
        <sz val="11"/>
        <color auto="1"/>
        <name val="ＭＳ Ｐゴシック"/>
        <family val="3"/>
        <charset val="128"/>
        <scheme val="none"/>
      </font>
      <fill>
        <patternFill patternType="none">
          <fgColor indexed="64"/>
          <bgColor auto="1"/>
        </patternFill>
      </fill>
      <alignment horizontal="center" vertical="center" textRotation="0" wrapText="0" indent="0" justifyLastLine="0" shrinkToFit="1" readingOrder="0"/>
      <border diagonalUp="0" diagonalDown="0" outline="0">
        <left/>
        <right style="thin">
          <color indexed="64"/>
        </right>
        <top style="thin">
          <color indexed="64"/>
        </top>
        <bottom style="thin">
          <color indexed="64"/>
        </bottom>
      </border>
    </dxf>
    <dxf>
      <border outline="0">
        <top style="thin">
          <color indexed="64"/>
        </top>
      </border>
    </dxf>
    <dxf>
      <fill>
        <patternFill>
          <fgColor indexed="64"/>
          <bgColor rgb="FFFFFF00"/>
        </patternFill>
      </fill>
    </dxf>
    <dxf>
      <border outline="0">
        <left style="thin">
          <color indexed="64"/>
        </left>
        <right style="thin">
          <color indexed="64"/>
        </right>
        <top style="thin">
          <color indexed="64"/>
        </top>
        <bottom style="thin">
          <color indexed="64"/>
        </bottom>
      </border>
    </dxf>
    <dxf>
      <font>
        <strike val="0"/>
        <outline val="0"/>
        <shadow val="0"/>
        <u val="none"/>
        <vertAlign val="baseline"/>
        <sz val="11"/>
        <color auto="1"/>
        <name val="ＭＳ Ｐゴシック"/>
        <family val="3"/>
        <charset val="128"/>
        <scheme val="none"/>
      </font>
    </dxf>
    <dxf>
      <border outline="0">
        <bottom style="thin">
          <color indexed="64"/>
        </bottom>
      </border>
    </dxf>
    <dxf>
      <font>
        <b val="0"/>
        <i val="0"/>
        <strike val="0"/>
        <condense val="0"/>
        <extend val="0"/>
        <outline val="0"/>
        <shadow val="0"/>
        <u val="none"/>
        <vertAlign val="baseline"/>
        <sz val="10"/>
        <color auto="1"/>
        <name val="ＭＳ Ｐゴシック"/>
        <family val="3"/>
        <charset val="128"/>
        <scheme val="none"/>
      </font>
      <fill>
        <patternFill patternType="solid">
          <fgColor indexed="64"/>
          <bgColor rgb="FFFFFF99"/>
        </patternFill>
      </fill>
      <alignment horizontal="center" vertical="center" textRotation="0" wrapText="1" indent="0" justifyLastLine="0" shrinkToFit="0" readingOrder="0"/>
      <border diagonalUp="0" diagonalDown="0" outline="0">
        <left style="thin">
          <color indexed="64"/>
        </left>
        <right style="thin">
          <color indexed="64"/>
        </right>
        <top/>
        <bottom/>
      </border>
    </dxf>
    <dxf>
      <numFmt numFmtId="179" formatCode="#,##0_ ;[Red]\-#,##0\ "/>
      <fill>
        <patternFill patternType="solid">
          <fgColor indexed="64"/>
          <bgColor rgb="FFFFFF00"/>
        </patternFill>
      </fill>
      <alignment horizontal="right" vertical="center" textRotation="0" wrapText="0" indent="0" justifyLastLine="0" shrinkToFit="1" readingOrder="0"/>
      <border diagonalUp="0" diagonalDown="0" outline="0">
        <left style="thin">
          <color indexed="64"/>
        </left>
        <right/>
        <top style="thin">
          <color indexed="64"/>
        </top>
        <bottom/>
      </border>
    </dxf>
    <dxf>
      <font>
        <strike val="0"/>
        <outline val="0"/>
        <shadow val="0"/>
        <u val="none"/>
        <vertAlign val="baseline"/>
        <sz val="11"/>
        <color auto="1"/>
        <name val="ＭＳ Ｐゴシック"/>
        <family val="3"/>
        <charset val="128"/>
        <scheme val="none"/>
      </font>
      <fill>
        <patternFill patternType="none">
          <fgColor indexed="64"/>
          <bgColor auto="1"/>
        </patternFill>
      </fill>
    </dxf>
    <dxf>
      <numFmt numFmtId="179" formatCode="#,##0_ ;[Red]\-#,##0\ "/>
      <fill>
        <patternFill patternType="solid">
          <fgColor indexed="64"/>
          <bgColor rgb="FFFFFF00"/>
        </patternFill>
      </fill>
      <alignment horizontal="general" vertical="center" textRotation="0" wrapText="0" indent="0" justifyLastLine="0" shrinkToFit="1" readingOrder="0"/>
      <border diagonalUp="0" diagonalDown="0" outline="0">
        <left style="thin">
          <color indexed="64"/>
        </left>
        <right style="thin">
          <color indexed="64"/>
        </right>
        <top style="thin">
          <color indexed="64"/>
        </top>
        <bottom/>
      </border>
    </dxf>
    <dxf>
      <font>
        <strike val="0"/>
        <outline val="0"/>
        <shadow val="0"/>
        <u val="none"/>
        <vertAlign val="baseline"/>
        <sz val="11"/>
        <color auto="1"/>
        <name val="ＭＳ Ｐゴシック"/>
        <family val="3"/>
        <charset val="128"/>
        <scheme val="none"/>
      </font>
      <fill>
        <patternFill patternType="none">
          <fgColor indexed="64"/>
          <bgColor auto="1"/>
        </patternFill>
      </fill>
      <border outline="0">
        <left style="thin">
          <color indexed="64"/>
        </left>
        <right style="thin">
          <color indexed="64"/>
        </right>
      </border>
    </dxf>
    <dxf>
      <font>
        <b val="0"/>
        <i val="0"/>
        <strike val="0"/>
        <condense val="0"/>
        <extend val="0"/>
        <outline val="0"/>
        <shadow val="0"/>
        <u val="none"/>
        <vertAlign val="baseline"/>
        <sz val="12"/>
        <color auto="1"/>
        <name val="ＭＳ Ｐゴシック"/>
        <family val="3"/>
        <charset val="128"/>
        <scheme val="none"/>
      </font>
      <fill>
        <patternFill patternType="solid">
          <fgColor indexed="64"/>
          <bgColor rgb="FFFFFF00"/>
        </patternFill>
      </fill>
      <alignment horizontal="right" vertical="center" textRotation="0" wrapText="0" indent="0" justifyLastLine="0" shrinkToFit="0" readingOrder="0"/>
      <border diagonalUp="0" diagonalDown="0" outline="0">
        <left/>
        <right style="thin">
          <color indexed="64"/>
        </right>
        <top style="thin">
          <color indexed="64"/>
        </top>
        <bottom/>
      </border>
    </dxf>
    <dxf>
      <font>
        <b val="0"/>
        <i val="0"/>
        <strike val="0"/>
        <condense val="0"/>
        <extend val="0"/>
        <outline val="0"/>
        <shadow val="0"/>
        <u val="none"/>
        <vertAlign val="baseline"/>
        <sz val="11"/>
        <color auto="1"/>
        <name val="ＭＳ Ｐゴシック"/>
        <family val="3"/>
        <charset val="128"/>
        <scheme val="none"/>
      </font>
      <fill>
        <patternFill patternType="none">
          <fgColor indexed="64"/>
          <bgColor auto="1"/>
        </patternFill>
      </fill>
      <alignment horizontal="center" vertical="center" textRotation="0" wrapText="0" indent="0" justifyLastLine="0" shrinkToFit="1" readingOrder="0"/>
      <border diagonalUp="0" diagonalDown="0" outline="0">
        <left style="thin">
          <color indexed="64"/>
        </left>
        <right style="thin">
          <color indexed="64"/>
        </right>
        <top style="thin">
          <color indexed="64"/>
        </top>
        <bottom style="thin">
          <color indexed="64"/>
        </bottom>
      </border>
    </dxf>
    <dxf>
      <fill>
        <patternFill patternType="solid">
          <fgColor indexed="64"/>
          <bgColor rgb="FFFFFF00"/>
        </patternFill>
      </fill>
      <alignment horizontal="center" vertical="center" textRotation="0" wrapText="0" indent="0" justifyLastLine="0" shrinkToFit="1" readingOrder="0"/>
      <border diagonalUp="0" diagonalDown="0" outline="0">
        <left/>
        <right/>
        <top style="thin">
          <color indexed="64"/>
        </top>
        <bottom style="thin">
          <color indexed="64"/>
        </bottom>
      </border>
    </dxf>
    <dxf>
      <font>
        <strike val="0"/>
        <outline val="0"/>
        <shadow val="0"/>
        <u val="none"/>
        <vertAlign val="baseline"/>
        <sz val="11"/>
        <color auto="1"/>
        <name val="ＭＳ Ｐゴシック"/>
        <family val="3"/>
        <charset val="128"/>
        <scheme val="none"/>
      </font>
      <fill>
        <patternFill patternType="none">
          <fgColor indexed="64"/>
          <bgColor auto="1"/>
        </patternFill>
      </fill>
      <alignment horizontal="center" vertical="center" textRotation="0" wrapText="0" indent="0" justifyLastLine="0" shrinkToFit="1"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ＭＳ Ｐゴシック"/>
        <family val="3"/>
        <charset val="128"/>
        <scheme val="none"/>
      </font>
      <fill>
        <patternFill patternType="solid">
          <fgColor indexed="64"/>
          <bgColor rgb="FFFFFF00"/>
        </patternFill>
      </fill>
      <alignment horizontal="center" vertical="center" textRotation="0" wrapText="0" indent="0" justifyLastLine="0" shrinkToFit="1" readingOrder="0"/>
      <border diagonalUp="0" diagonalDown="0" outline="0">
        <left/>
        <right/>
        <top style="thin">
          <color indexed="64"/>
        </top>
        <bottom style="thin">
          <color indexed="64"/>
        </bottom>
      </border>
    </dxf>
    <dxf>
      <font>
        <b val="0"/>
        <i val="0"/>
        <strike val="0"/>
        <condense val="0"/>
        <extend val="0"/>
        <outline val="0"/>
        <shadow val="0"/>
        <u val="none"/>
        <vertAlign val="baseline"/>
        <sz val="11"/>
        <color auto="1"/>
        <name val="ＭＳ Ｐゴシック"/>
        <family val="3"/>
        <charset val="128"/>
        <scheme val="none"/>
      </font>
      <fill>
        <patternFill patternType="none">
          <fgColor indexed="64"/>
          <bgColor auto="1"/>
        </patternFill>
      </fill>
      <alignment horizontal="center" vertical="center" textRotation="0" wrapText="0" indent="0" justifyLastLine="0" shrinkToFit="1"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ＭＳ Ｐゴシック"/>
        <family val="3"/>
        <charset val="128"/>
        <scheme val="none"/>
      </font>
      <fill>
        <patternFill patternType="solid">
          <fgColor indexed="64"/>
          <bgColor rgb="FFFFFF00"/>
        </patternFill>
      </fill>
      <alignment horizontal="center" vertical="center" textRotation="0" wrapText="0" indent="0" justifyLastLine="0" shrinkToFit="1" readingOrder="0"/>
      <border diagonalUp="0" diagonalDown="0" outline="0">
        <left/>
        <right/>
        <top style="thin">
          <color indexed="64"/>
        </top>
        <bottom style="thin">
          <color indexed="64"/>
        </bottom>
      </border>
    </dxf>
    <dxf>
      <font>
        <b val="0"/>
        <i val="0"/>
        <strike val="0"/>
        <condense val="0"/>
        <extend val="0"/>
        <outline val="0"/>
        <shadow val="0"/>
        <u val="none"/>
        <vertAlign val="baseline"/>
        <sz val="11"/>
        <color auto="1"/>
        <name val="ＭＳ Ｐゴシック"/>
        <family val="3"/>
        <charset val="128"/>
        <scheme val="none"/>
      </font>
      <fill>
        <patternFill patternType="none">
          <fgColor indexed="64"/>
          <bgColor auto="1"/>
        </patternFill>
      </fill>
      <alignment horizontal="center" vertical="center" textRotation="0" wrapText="0" indent="0" justifyLastLine="0" shrinkToFit="1"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ＭＳ Ｐゴシック"/>
        <family val="3"/>
        <charset val="128"/>
        <scheme val="none"/>
      </font>
      <fill>
        <patternFill patternType="solid">
          <fgColor indexed="64"/>
          <bgColor rgb="FFFFFF00"/>
        </patternFill>
      </fill>
      <alignment horizontal="center" vertical="center" textRotation="0" wrapText="0" indent="0" justifyLastLine="0" shrinkToFit="1" readingOrder="0"/>
      <border diagonalUp="0" diagonalDown="0" outline="0">
        <left/>
        <right/>
        <top style="thin">
          <color indexed="64"/>
        </top>
        <bottom/>
      </border>
    </dxf>
    <dxf>
      <font>
        <b val="0"/>
        <i val="0"/>
        <strike val="0"/>
        <condense val="0"/>
        <extend val="0"/>
        <outline val="0"/>
        <shadow val="0"/>
        <u val="none"/>
        <vertAlign val="baseline"/>
        <sz val="10"/>
        <color auto="1"/>
        <name val="ＭＳ Ｐゴシック"/>
        <family val="3"/>
        <charset val="128"/>
        <scheme val="none"/>
      </font>
      <fill>
        <patternFill patternType="none">
          <fgColor indexed="64"/>
          <bgColor auto="1"/>
        </patternFill>
      </fill>
      <alignment horizontal="center" vertical="center" textRotation="0" wrapText="0" indent="0" justifyLastLine="0" shrinkToFit="1" readingOrder="0"/>
      <border diagonalUp="0" diagonalDown="0" outline="0">
        <left/>
        <right style="thin">
          <color indexed="64"/>
        </right>
        <top style="thin">
          <color indexed="64"/>
        </top>
        <bottom style="thin">
          <color indexed="64"/>
        </bottom>
      </border>
    </dxf>
    <dxf>
      <border outline="0">
        <top style="thin">
          <color indexed="64"/>
        </top>
      </border>
    </dxf>
    <dxf>
      <fill>
        <patternFill>
          <fgColor indexed="64"/>
          <bgColor rgb="FFFFFF00"/>
        </patternFill>
      </fill>
    </dxf>
    <dxf>
      <border outline="0">
        <left style="thin">
          <color indexed="64"/>
        </left>
        <right style="thin">
          <color indexed="64"/>
        </right>
        <top style="thin">
          <color indexed="64"/>
        </top>
        <bottom style="thin">
          <color indexed="64"/>
        </bottom>
      </border>
    </dxf>
    <dxf>
      <fill>
        <patternFill patternType="none">
          <fgColor indexed="64"/>
          <bgColor auto="1"/>
        </patternFill>
      </fill>
    </dxf>
    <dxf>
      <border>
        <bottom style="medium">
          <color indexed="64"/>
        </bottom>
      </border>
    </dxf>
    <dxf>
      <font>
        <b val="0"/>
        <i val="0"/>
        <strike val="0"/>
        <condense val="0"/>
        <extend val="0"/>
        <outline val="0"/>
        <shadow val="0"/>
        <u val="none"/>
        <vertAlign val="baseline"/>
        <sz val="10"/>
        <color auto="1"/>
        <name val="ＭＳ Ｐゴシック"/>
        <family val="3"/>
        <charset val="128"/>
        <scheme val="none"/>
      </font>
      <fill>
        <patternFill patternType="solid">
          <fgColor indexed="64"/>
          <bgColor rgb="FFFFFFE1"/>
        </patternFill>
      </fill>
      <alignment horizontal="center" vertical="center" textRotation="0" wrapText="0" indent="0" justifyLastLine="0" shrinkToFit="0" readingOrder="0"/>
      <border diagonalUp="0" diagonalDown="0">
        <left style="thin">
          <color indexed="64"/>
        </left>
        <right style="thin">
          <color indexed="64"/>
        </right>
        <top/>
        <bottom/>
        <vertical style="thin">
          <color indexed="64"/>
        </vertical>
        <horizontal/>
      </border>
    </dxf>
    <dxf>
      <fill>
        <patternFill patternType="solid">
          <fgColor indexed="64"/>
          <bgColor rgb="FFFFFF00"/>
        </patternFill>
      </fill>
      <alignment horizontal="general" vertical="center" textRotation="0" wrapText="0" indent="0" justifyLastLine="0" shrinkToFit="1" readingOrder="0"/>
      <border diagonalUp="0" diagonalDown="1" outline="0">
        <left style="thin">
          <color indexed="64"/>
        </left>
        <right/>
        <top style="thin">
          <color indexed="64"/>
        </top>
        <bottom style="thin">
          <color indexed="64"/>
        </bottom>
        <diagonal style="thin">
          <color indexed="64"/>
        </diagonal>
      </border>
    </dxf>
    <dxf>
      <font>
        <strike val="0"/>
        <outline val="0"/>
        <shadow val="0"/>
        <u val="none"/>
        <vertAlign val="baseline"/>
        <sz val="11"/>
        <color auto="1"/>
        <name val="ＭＳ Ｐゴシック"/>
        <family val="3"/>
        <charset val="128"/>
        <scheme val="none"/>
      </font>
      <numFmt numFmtId="180" formatCode="#,##0_);[Red]\(#,##0\)"/>
      <fill>
        <patternFill patternType="none">
          <fgColor indexed="64"/>
          <bgColor auto="1"/>
        </patternFill>
      </fill>
      <alignment horizontal="general" vertical="center" textRotation="0" wrapText="0" indent="0" justifyLastLine="0" shrinkToFit="1" readingOrder="0"/>
      <border diagonalUp="0" diagonalDown="0" outline="0">
        <left style="thin">
          <color indexed="64"/>
        </left>
        <right/>
        <top style="thin">
          <color indexed="64"/>
        </top>
        <bottom style="thin">
          <color indexed="64"/>
        </bottom>
      </border>
    </dxf>
    <dxf>
      <fill>
        <patternFill patternType="solid">
          <fgColor indexed="64"/>
          <bgColor rgb="FFFFFF00"/>
        </patternFill>
      </fill>
      <alignment horizontal="right" vertical="center" textRotation="0" wrapText="1" indent="0" justifyLastLine="0" shrinkToFit="0" readingOrder="0"/>
      <border diagonalUp="0" diagonalDown="1" outline="0">
        <left style="thin">
          <color indexed="64"/>
        </left>
        <right style="thin">
          <color indexed="64"/>
        </right>
        <top style="thin">
          <color indexed="64"/>
        </top>
        <bottom style="thin">
          <color indexed="64"/>
        </bottom>
        <diagonal style="thin">
          <color indexed="64"/>
        </diagonal>
      </border>
    </dxf>
    <dxf>
      <font>
        <strike val="0"/>
        <outline val="0"/>
        <shadow val="0"/>
        <u val="none"/>
        <vertAlign val="baseline"/>
        <sz val="11"/>
        <color auto="1"/>
        <name val="ＭＳ Ｐゴシック"/>
        <family val="3"/>
        <charset val="128"/>
        <scheme val="none"/>
      </font>
      <numFmt numFmtId="180" formatCode="#,##0_);[Red]\(#,##0\)"/>
      <fill>
        <patternFill patternType="none">
          <fgColor indexed="64"/>
          <bgColor auto="1"/>
        </patternFill>
      </fill>
      <alignment horizontal="righ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solid">
          <fgColor indexed="64"/>
          <bgColor rgb="FFFFFF00"/>
        </patternFill>
      </fill>
      <alignment horizontal="right" vertical="center" textRotation="0" wrapText="0" indent="0" justifyLastLine="0" shrinkToFit="0" readingOrder="0"/>
      <border diagonalUp="0" diagonalDown="1" outline="0">
        <left style="thin">
          <color indexed="64"/>
        </left>
        <right style="thin">
          <color indexed="64"/>
        </right>
        <top style="thin">
          <color indexed="64"/>
        </top>
        <bottom style="thin">
          <color indexed="64"/>
        </bottom>
        <diagonal style="thin">
          <color indexed="64"/>
        </diagonal>
      </border>
    </dxf>
    <dxf>
      <font>
        <strike val="0"/>
        <outline val="0"/>
        <shadow val="0"/>
        <u val="none"/>
        <vertAlign val="baseline"/>
        <sz val="11"/>
        <color auto="1"/>
        <name val="ＭＳ Ｐゴシック"/>
        <family val="3"/>
        <charset val="128"/>
        <scheme val="none"/>
      </font>
      <numFmt numFmtId="180" formatCode="#,##0_);[Red]\(#,##0\)"/>
      <fill>
        <patternFill patternType="none">
          <fgColor indexed="64"/>
          <bgColor auto="1"/>
        </patternFill>
      </fill>
      <alignment horizontal="righ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numFmt numFmtId="180" formatCode="#,##0_);[Red]\(#,##0\)"/>
      <fill>
        <patternFill patternType="solid">
          <fgColor indexed="64"/>
          <bgColor rgb="FFFFFF00"/>
        </patternFill>
      </fill>
      <alignment horizontal="right" vertical="center" textRotation="0" wrapText="0" indent="0" justifyLastLine="0" shrinkToFit="0" readingOrder="0"/>
      <border diagonalUp="0" diagonalDown="0" outline="0">
        <left style="thin">
          <color indexed="64"/>
        </left>
        <right style="thin">
          <color indexed="64"/>
        </right>
        <top style="thin">
          <color indexed="64"/>
        </top>
        <bottom/>
      </border>
    </dxf>
    <dxf>
      <font>
        <strike val="0"/>
        <outline val="0"/>
        <shadow val="0"/>
        <u val="none"/>
        <vertAlign val="baseline"/>
        <sz val="11"/>
        <color auto="1"/>
        <name val="ＭＳ Ｐゴシック"/>
        <family val="3"/>
        <charset val="128"/>
        <scheme val="none"/>
      </font>
      <numFmt numFmtId="180" formatCode="#,##0_);[Red]\(#,##0\)"/>
      <fill>
        <patternFill patternType="none">
          <fgColor indexed="64"/>
          <bgColor auto="1"/>
        </patternFill>
      </fill>
      <alignment horizontal="righ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numFmt numFmtId="180" formatCode="#,##0_);[Red]\(#,##0\)"/>
      <fill>
        <patternFill patternType="solid">
          <fgColor indexed="64"/>
          <bgColor rgb="FFFFFF00"/>
        </patternFill>
      </fill>
      <alignment horizontal="right" vertical="center" textRotation="0" wrapText="0" indent="0" justifyLastLine="0" shrinkToFit="0" readingOrder="0"/>
      <border diagonalUp="0" diagonalDown="0" outline="0">
        <left style="thin">
          <color indexed="64"/>
        </left>
        <right style="thin">
          <color indexed="64"/>
        </right>
        <top style="thin">
          <color indexed="64"/>
        </top>
        <bottom/>
      </border>
    </dxf>
    <dxf>
      <font>
        <strike val="0"/>
        <outline val="0"/>
        <shadow val="0"/>
        <u val="none"/>
        <vertAlign val="baseline"/>
        <sz val="11"/>
        <color auto="1"/>
        <name val="ＭＳ Ｐゴシック"/>
        <family val="3"/>
        <charset val="128"/>
        <scheme val="none"/>
      </font>
      <numFmt numFmtId="180" formatCode="#,##0_);[Red]\(#,##0\)"/>
      <fill>
        <patternFill patternType="none">
          <fgColor indexed="64"/>
          <bgColor auto="1"/>
        </patternFill>
      </fill>
      <alignment horizontal="righ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solid">
          <fgColor indexed="64"/>
          <bgColor rgb="FFFFFF00"/>
        </patternFill>
      </fill>
      <alignment horizontal="center" vertical="center" textRotation="0" wrapText="0" indent="0" justifyLastLine="0" shrinkToFit="1" readingOrder="0"/>
      <border diagonalUp="0" diagonalDown="0" outline="0">
        <left/>
        <right style="thin">
          <color indexed="64"/>
        </right>
        <top style="thin">
          <color indexed="64"/>
        </top>
        <bottom/>
      </border>
    </dxf>
    <dxf>
      <font>
        <strike val="0"/>
        <outline val="0"/>
        <shadow val="0"/>
        <u val="none"/>
        <vertAlign val="baseline"/>
        <sz val="11"/>
        <color auto="1"/>
        <name val="ＭＳ Ｐゴシック"/>
        <family val="3"/>
        <charset val="128"/>
        <scheme val="none"/>
      </font>
      <fill>
        <patternFill patternType="none">
          <fgColor indexed="64"/>
          <bgColor auto="1"/>
        </patternFill>
      </fill>
      <alignment horizontal="center" vertical="center" textRotation="0" wrapText="0" indent="0" justifyLastLine="0" shrinkToFit="1" readingOrder="0"/>
      <border diagonalUp="0" diagonalDown="0" outline="0">
        <left style="thin">
          <color indexed="64"/>
        </left>
        <right style="thin">
          <color indexed="64"/>
        </right>
        <top style="thin">
          <color indexed="64"/>
        </top>
        <bottom style="thin">
          <color indexed="64"/>
        </bottom>
      </border>
    </dxf>
    <dxf>
      <fill>
        <patternFill patternType="solid">
          <fgColor indexed="64"/>
          <bgColor rgb="FFFFFF00"/>
        </patternFill>
      </fill>
      <alignment horizontal="center" vertical="center" textRotation="0" wrapText="0" indent="0" justifyLastLine="0" shrinkToFit="1" readingOrder="0"/>
      <border diagonalUp="0" diagonalDown="0" outline="0">
        <left/>
        <right/>
        <top style="thin">
          <color indexed="64"/>
        </top>
        <bottom style="thin">
          <color indexed="64"/>
        </bottom>
      </border>
    </dxf>
    <dxf>
      <font>
        <strike val="0"/>
        <outline val="0"/>
        <shadow val="0"/>
        <u val="none"/>
        <vertAlign val="baseline"/>
        <sz val="11"/>
        <color auto="1"/>
        <name val="ＭＳ Ｐゴシック"/>
        <family val="3"/>
        <charset val="128"/>
        <scheme val="none"/>
      </font>
      <fill>
        <patternFill patternType="none">
          <fgColor indexed="64"/>
          <bgColor auto="1"/>
        </patternFill>
      </fill>
      <alignment horizontal="center" vertical="center" textRotation="0" wrapText="0" indent="0" justifyLastLine="0" shrinkToFit="1" readingOrder="0"/>
      <border diagonalUp="0" diagonalDown="0" outline="0">
        <left style="thin">
          <color indexed="64"/>
        </left>
        <right style="thin">
          <color indexed="64"/>
        </right>
        <top style="thin">
          <color indexed="64"/>
        </top>
        <bottom style="thin">
          <color indexed="64"/>
        </bottom>
      </border>
    </dxf>
    <dxf>
      <fill>
        <patternFill patternType="solid">
          <fgColor indexed="64"/>
          <bgColor rgb="FFFFFF00"/>
        </patternFill>
      </fill>
      <alignment horizontal="center" vertical="center" textRotation="0" wrapText="0" indent="0" justifyLastLine="0" shrinkToFit="1" readingOrder="0"/>
      <border diagonalUp="0" diagonalDown="0" outline="0">
        <left/>
        <right/>
        <top style="thin">
          <color indexed="64"/>
        </top>
        <bottom style="thin">
          <color indexed="64"/>
        </bottom>
      </border>
    </dxf>
    <dxf>
      <font>
        <strike val="0"/>
        <outline val="0"/>
        <shadow val="0"/>
        <u val="none"/>
        <vertAlign val="baseline"/>
        <sz val="11"/>
        <color auto="1"/>
        <name val="ＭＳ Ｐゴシック"/>
        <family val="3"/>
        <charset val="128"/>
        <scheme val="none"/>
      </font>
      <fill>
        <patternFill patternType="none">
          <fgColor indexed="64"/>
          <bgColor auto="1"/>
        </patternFill>
      </fill>
      <alignment horizontal="center" vertical="center" textRotation="0" wrapText="0" indent="0" justifyLastLine="0" shrinkToFit="1" readingOrder="0"/>
      <border diagonalUp="0" diagonalDown="0" outline="0">
        <left style="thin">
          <color indexed="64"/>
        </left>
        <right style="thin">
          <color indexed="64"/>
        </right>
        <top style="thin">
          <color indexed="64"/>
        </top>
        <bottom style="thin">
          <color indexed="64"/>
        </bottom>
      </border>
    </dxf>
    <dxf>
      <fill>
        <patternFill patternType="solid">
          <fgColor indexed="64"/>
          <bgColor rgb="FFFFFF00"/>
        </patternFill>
      </fill>
      <alignment horizontal="center" vertical="center" textRotation="0" wrapText="0" indent="0" justifyLastLine="0" shrinkToFit="1" readingOrder="0"/>
      <border diagonalUp="0" diagonalDown="0" outline="0">
        <left/>
        <right/>
        <top style="thin">
          <color indexed="64"/>
        </top>
        <bottom/>
      </border>
    </dxf>
    <dxf>
      <font>
        <b val="0"/>
        <i val="0"/>
        <strike val="0"/>
        <condense val="0"/>
        <extend val="0"/>
        <outline val="0"/>
        <shadow val="0"/>
        <u val="none"/>
        <vertAlign val="baseline"/>
        <sz val="11"/>
        <color auto="1"/>
        <name val="ＭＳ Ｐゴシック"/>
        <family val="3"/>
        <charset val="128"/>
        <scheme val="none"/>
      </font>
      <fill>
        <patternFill patternType="none">
          <fgColor indexed="64"/>
          <bgColor auto="1"/>
        </patternFill>
      </fill>
      <alignment horizontal="center" vertical="center" textRotation="0" wrapText="0" indent="0" justifyLastLine="0" shrinkToFit="1" readingOrder="0"/>
      <border diagonalUp="0" diagonalDown="0" outline="0">
        <left/>
        <right style="thin">
          <color indexed="64"/>
        </right>
        <top style="thin">
          <color indexed="64"/>
        </top>
        <bottom style="thin">
          <color indexed="64"/>
        </bottom>
      </border>
    </dxf>
    <dxf>
      <border outline="0">
        <top style="thin">
          <color rgb="FF000000"/>
        </top>
      </border>
    </dxf>
    <dxf>
      <font>
        <strike val="0"/>
        <outline val="0"/>
        <shadow val="0"/>
        <u val="none"/>
        <vertAlign val="baseline"/>
        <color auto="1"/>
        <name val="ＭＳ Ｐゴシック"/>
        <family val="3"/>
        <charset val="128"/>
        <scheme val="none"/>
      </font>
      <fill>
        <patternFill>
          <fgColor rgb="FF000000"/>
          <bgColor rgb="FFFFFF00"/>
        </patternFill>
      </fill>
    </dxf>
    <dxf>
      <border outline="0">
        <left style="thin">
          <color rgb="FF000000"/>
        </left>
        <right style="thin">
          <color rgb="FF000000"/>
        </right>
        <top style="thin">
          <color rgb="FF000000"/>
        </top>
        <bottom style="thin">
          <color rgb="FF000000"/>
        </bottom>
      </border>
    </dxf>
    <dxf>
      <font>
        <strike val="0"/>
        <outline val="0"/>
        <shadow val="0"/>
        <u val="none"/>
        <vertAlign val="baseline"/>
        <sz val="11"/>
        <color auto="1"/>
        <name val="ＭＳ Ｐゴシック"/>
        <family val="3"/>
        <charset val="128"/>
        <scheme val="none"/>
      </font>
    </dxf>
    <dxf>
      <border outline="0">
        <bottom style="thin">
          <color rgb="FF000000"/>
        </bottom>
      </border>
    </dxf>
    <dxf>
      <font>
        <b val="0"/>
        <i val="0"/>
        <strike val="0"/>
        <condense val="0"/>
        <extend val="0"/>
        <outline val="0"/>
        <shadow val="0"/>
        <u val="none"/>
        <vertAlign val="baseline"/>
        <sz val="10"/>
        <color auto="1"/>
        <name val="ＭＳ Ｐゴシック"/>
        <family val="3"/>
        <charset val="128"/>
        <scheme val="none"/>
      </font>
      <fill>
        <patternFill patternType="solid">
          <fgColor indexed="64"/>
          <bgColor rgb="FFFFFF99"/>
        </patternFill>
      </fill>
      <alignment horizontal="center" vertical="center" textRotation="0" wrapText="1" indent="0" justifyLastLine="0" shrinkToFit="0" readingOrder="0"/>
      <border diagonalUp="0" diagonalDown="0" outline="0">
        <left style="thin">
          <color indexed="64"/>
        </left>
        <right style="thin">
          <color indexed="64"/>
        </right>
        <top/>
        <bottom/>
      </border>
    </dxf>
    <dxf>
      <numFmt numFmtId="179" formatCode="#,##0_ ;[Red]\-#,##0\ "/>
      <fill>
        <patternFill patternType="solid">
          <fgColor indexed="64"/>
          <bgColor rgb="FFFFFF00"/>
        </patternFill>
      </fill>
      <alignment horizontal="right" vertical="center" textRotation="0" wrapText="0" indent="0" justifyLastLine="0" shrinkToFit="1" readingOrder="0"/>
      <border diagonalUp="0" diagonalDown="0" outline="0">
        <left style="thin">
          <color indexed="64"/>
        </left>
        <right/>
        <top style="thin">
          <color indexed="64"/>
        </top>
        <bottom/>
      </border>
    </dxf>
    <dxf>
      <font>
        <strike val="0"/>
        <outline val="0"/>
        <shadow val="0"/>
        <u val="none"/>
        <vertAlign val="baseline"/>
        <sz val="11"/>
        <color auto="1"/>
        <name val="ＭＳ Ｐゴシック"/>
        <family val="3"/>
        <charset val="128"/>
        <scheme val="none"/>
      </font>
      <fill>
        <patternFill patternType="none">
          <fgColor indexed="64"/>
          <bgColor auto="1"/>
        </patternFill>
      </fill>
    </dxf>
    <dxf>
      <numFmt numFmtId="179" formatCode="#,##0_ ;[Red]\-#,##0\ "/>
      <fill>
        <patternFill patternType="solid">
          <fgColor indexed="64"/>
          <bgColor rgb="FFFFFF00"/>
        </patternFill>
      </fill>
      <alignment horizontal="general" vertical="center" textRotation="0" wrapText="0" indent="0" justifyLastLine="0" shrinkToFit="1" readingOrder="0"/>
      <border diagonalUp="0" diagonalDown="0" outline="0">
        <left style="thin">
          <color indexed="64"/>
        </left>
        <right style="thin">
          <color indexed="64"/>
        </right>
        <top style="thin">
          <color indexed="64"/>
        </top>
        <bottom/>
      </border>
    </dxf>
    <dxf>
      <font>
        <strike val="0"/>
        <outline val="0"/>
        <shadow val="0"/>
        <u val="none"/>
        <vertAlign val="baseline"/>
        <sz val="11"/>
        <color auto="1"/>
        <name val="ＭＳ Ｐゴシック"/>
        <family val="3"/>
        <charset val="128"/>
        <scheme val="none"/>
      </font>
      <fill>
        <patternFill patternType="none">
          <fgColor indexed="64"/>
          <bgColor auto="1"/>
        </patternFill>
      </fill>
      <border outline="0">
        <left style="thin">
          <color indexed="64"/>
        </left>
        <right style="thin">
          <color indexed="64"/>
        </right>
      </border>
    </dxf>
    <dxf>
      <font>
        <b val="0"/>
        <i val="0"/>
        <strike val="0"/>
        <condense val="0"/>
        <extend val="0"/>
        <outline val="0"/>
        <shadow val="0"/>
        <u val="none"/>
        <vertAlign val="baseline"/>
        <sz val="12"/>
        <color auto="1"/>
        <name val="ＭＳ Ｐゴシック"/>
        <family val="3"/>
        <charset val="128"/>
        <scheme val="none"/>
      </font>
      <fill>
        <patternFill patternType="solid">
          <fgColor indexed="64"/>
          <bgColor rgb="FFFFFF00"/>
        </patternFill>
      </fill>
      <alignment horizontal="right" vertical="center" textRotation="0" wrapText="0" indent="0" justifyLastLine="0" shrinkToFit="0" readingOrder="0"/>
      <border diagonalUp="0" diagonalDown="0" outline="0">
        <left/>
        <right style="thin">
          <color indexed="64"/>
        </right>
        <top style="thin">
          <color indexed="64"/>
        </top>
        <bottom/>
      </border>
    </dxf>
    <dxf>
      <font>
        <b val="0"/>
        <i val="0"/>
        <strike val="0"/>
        <condense val="0"/>
        <extend val="0"/>
        <outline val="0"/>
        <shadow val="0"/>
        <u val="none"/>
        <vertAlign val="baseline"/>
        <sz val="11"/>
        <color auto="1"/>
        <name val="ＭＳ Ｐゴシック"/>
        <family val="3"/>
        <charset val="128"/>
        <scheme val="none"/>
      </font>
      <fill>
        <patternFill patternType="none">
          <fgColor indexed="64"/>
          <bgColor auto="1"/>
        </patternFill>
      </fill>
      <alignment horizontal="center" vertical="center" textRotation="0" wrapText="0" indent="0" justifyLastLine="0" shrinkToFit="1" readingOrder="0"/>
      <border diagonalUp="0" diagonalDown="0" outline="0">
        <left style="thin">
          <color indexed="64"/>
        </left>
        <right style="thin">
          <color indexed="64"/>
        </right>
        <top style="thin">
          <color indexed="64"/>
        </top>
        <bottom style="thin">
          <color indexed="64"/>
        </bottom>
      </border>
    </dxf>
    <dxf>
      <fill>
        <patternFill patternType="solid">
          <fgColor indexed="64"/>
          <bgColor rgb="FFFFFF00"/>
        </patternFill>
      </fill>
      <alignment horizontal="center" vertical="center" textRotation="0" wrapText="0" indent="0" justifyLastLine="0" shrinkToFit="1" readingOrder="0"/>
      <border diagonalUp="0" diagonalDown="0" outline="0">
        <left/>
        <right/>
        <top style="thin">
          <color indexed="64"/>
        </top>
        <bottom style="thin">
          <color indexed="64"/>
        </bottom>
      </border>
    </dxf>
    <dxf>
      <font>
        <strike val="0"/>
        <outline val="0"/>
        <shadow val="0"/>
        <u val="none"/>
        <vertAlign val="baseline"/>
        <sz val="11"/>
        <color auto="1"/>
        <name val="ＭＳ Ｐゴシック"/>
        <family val="3"/>
        <charset val="128"/>
        <scheme val="none"/>
      </font>
      <fill>
        <patternFill patternType="none">
          <fgColor indexed="64"/>
          <bgColor auto="1"/>
        </patternFill>
      </fill>
      <alignment horizontal="center" vertical="center" textRotation="0" wrapText="0" indent="0" justifyLastLine="0" shrinkToFit="1"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ＭＳ Ｐゴシック"/>
        <family val="3"/>
        <charset val="128"/>
        <scheme val="none"/>
      </font>
      <fill>
        <patternFill patternType="solid">
          <fgColor indexed="64"/>
          <bgColor rgb="FFFFFF00"/>
        </patternFill>
      </fill>
      <alignment horizontal="center" vertical="center" textRotation="0" wrapText="0" indent="0" justifyLastLine="0" shrinkToFit="1" readingOrder="0"/>
      <border diagonalUp="0" diagonalDown="0" outline="0">
        <left/>
        <right/>
        <top style="thin">
          <color indexed="64"/>
        </top>
        <bottom style="thin">
          <color indexed="64"/>
        </bottom>
      </border>
    </dxf>
    <dxf>
      <font>
        <b val="0"/>
        <i val="0"/>
        <strike val="0"/>
        <condense val="0"/>
        <extend val="0"/>
        <outline val="0"/>
        <shadow val="0"/>
        <u val="none"/>
        <vertAlign val="baseline"/>
        <sz val="11"/>
        <color auto="1"/>
        <name val="ＭＳ Ｐゴシック"/>
        <family val="3"/>
        <charset val="128"/>
        <scheme val="none"/>
      </font>
      <fill>
        <patternFill patternType="none">
          <fgColor indexed="64"/>
          <bgColor auto="1"/>
        </patternFill>
      </fill>
      <alignment horizontal="center" vertical="center" textRotation="0" wrapText="0" indent="0" justifyLastLine="0" shrinkToFit="1"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ＭＳ Ｐゴシック"/>
        <family val="3"/>
        <charset val="128"/>
        <scheme val="none"/>
      </font>
      <fill>
        <patternFill patternType="solid">
          <fgColor indexed="64"/>
          <bgColor rgb="FFFFFF00"/>
        </patternFill>
      </fill>
      <alignment horizontal="center" vertical="center" textRotation="0" wrapText="0" indent="0" justifyLastLine="0" shrinkToFit="1" readingOrder="0"/>
      <border diagonalUp="0" diagonalDown="0" outline="0">
        <left/>
        <right/>
        <top style="thin">
          <color indexed="64"/>
        </top>
        <bottom style="thin">
          <color indexed="64"/>
        </bottom>
      </border>
    </dxf>
    <dxf>
      <font>
        <b val="0"/>
        <i val="0"/>
        <strike val="0"/>
        <condense val="0"/>
        <extend val="0"/>
        <outline val="0"/>
        <shadow val="0"/>
        <u val="none"/>
        <vertAlign val="baseline"/>
        <sz val="11"/>
        <color auto="1"/>
        <name val="ＭＳ Ｐゴシック"/>
        <family val="3"/>
        <charset val="128"/>
        <scheme val="none"/>
      </font>
      <fill>
        <patternFill patternType="none">
          <fgColor indexed="64"/>
          <bgColor auto="1"/>
        </patternFill>
      </fill>
      <alignment horizontal="center" vertical="center" textRotation="0" wrapText="0" indent="0" justifyLastLine="0" shrinkToFit="1"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ＭＳ Ｐゴシック"/>
        <family val="3"/>
        <charset val="128"/>
        <scheme val="none"/>
      </font>
      <fill>
        <patternFill patternType="solid">
          <fgColor indexed="64"/>
          <bgColor rgb="FFFFFF00"/>
        </patternFill>
      </fill>
      <alignment horizontal="center" vertical="center" textRotation="0" wrapText="0" indent="0" justifyLastLine="0" shrinkToFit="1" readingOrder="0"/>
      <border diagonalUp="0" diagonalDown="0" outline="0">
        <left/>
        <right/>
        <top style="thin">
          <color indexed="64"/>
        </top>
        <bottom/>
      </border>
    </dxf>
    <dxf>
      <font>
        <b val="0"/>
        <i val="0"/>
        <strike val="0"/>
        <condense val="0"/>
        <extend val="0"/>
        <outline val="0"/>
        <shadow val="0"/>
        <u val="none"/>
        <vertAlign val="baseline"/>
        <sz val="10"/>
        <color auto="1"/>
        <name val="ＭＳ Ｐゴシック"/>
        <family val="3"/>
        <charset val="128"/>
        <scheme val="none"/>
      </font>
      <fill>
        <patternFill patternType="none">
          <fgColor indexed="64"/>
          <bgColor auto="1"/>
        </patternFill>
      </fill>
      <alignment horizontal="center" vertical="center" textRotation="0" wrapText="0" indent="0" justifyLastLine="0" shrinkToFit="1" readingOrder="0"/>
      <border diagonalUp="0" diagonalDown="0" outline="0">
        <left/>
        <right style="thin">
          <color indexed="64"/>
        </right>
        <top style="thin">
          <color indexed="64"/>
        </top>
        <bottom style="thin">
          <color indexed="64"/>
        </bottom>
      </border>
    </dxf>
    <dxf>
      <border outline="0">
        <top style="thin">
          <color rgb="FF000000"/>
        </top>
      </border>
    </dxf>
    <dxf>
      <font>
        <strike val="0"/>
        <outline val="0"/>
        <shadow val="0"/>
        <u val="none"/>
        <vertAlign val="baseline"/>
        <color auto="1"/>
        <name val="ＭＳ Ｐゴシック"/>
        <family val="3"/>
        <charset val="128"/>
        <scheme val="none"/>
      </font>
      <fill>
        <patternFill>
          <fgColor rgb="FF000000"/>
          <bgColor rgb="FFFFFF00"/>
        </patternFill>
      </fill>
    </dxf>
    <dxf>
      <border outline="0">
        <left style="thin">
          <color rgb="FF000000"/>
        </left>
        <right style="thin">
          <color rgb="FF000000"/>
        </right>
        <top style="thin">
          <color rgb="FF000000"/>
        </top>
        <bottom style="thin">
          <color rgb="FF000000"/>
        </bottom>
      </border>
    </dxf>
    <dxf>
      <font>
        <strike val="0"/>
        <outline val="0"/>
        <shadow val="0"/>
        <u val="none"/>
        <vertAlign val="baseline"/>
        <color auto="1"/>
        <name val="ＭＳ Ｐゴシック"/>
        <family val="3"/>
        <charset val="128"/>
        <scheme val="none"/>
      </font>
      <fill>
        <patternFill patternType="none">
          <fgColor rgb="FF000000"/>
          <bgColor auto="1"/>
        </patternFill>
      </fill>
    </dxf>
    <dxf>
      <border outline="0">
        <bottom style="thin">
          <color rgb="FF000000"/>
        </bottom>
      </border>
    </dxf>
    <dxf>
      <font>
        <b val="0"/>
        <i val="0"/>
        <strike val="0"/>
        <condense val="0"/>
        <extend val="0"/>
        <outline val="0"/>
        <shadow val="0"/>
        <u val="none"/>
        <vertAlign val="baseline"/>
        <sz val="10"/>
        <color auto="1"/>
        <name val="ＭＳ Ｐゴシック"/>
        <family val="3"/>
        <charset val="128"/>
        <scheme val="none"/>
      </font>
      <fill>
        <patternFill patternType="solid">
          <fgColor indexed="64"/>
          <bgColor rgb="FFFFFF99"/>
        </patternFill>
      </fill>
      <alignment horizontal="center" vertical="center" textRotation="0" wrapText="0" indent="0" justifyLastLine="0" shrinkToFit="0" readingOrder="0"/>
      <border diagonalUp="0" diagonalDown="0" outline="0">
        <left style="thin">
          <color indexed="64"/>
        </left>
        <right style="thin">
          <color indexed="64"/>
        </right>
        <top/>
        <bottom/>
      </border>
    </dxf>
  </dxfs>
  <tableStyles count="0" defaultTableStyle="TableStyleMedium9" defaultPivotStyle="PivotStyleLight16"/>
  <colors>
    <mruColors>
      <color rgb="FFFFFF99"/>
      <color rgb="FF0000FF"/>
      <color rgb="FFFFFFE1"/>
      <color rgb="FFFFFF66"/>
      <color rgb="FFECFF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9</xdr:col>
      <xdr:colOff>139390</xdr:colOff>
      <xdr:row>0</xdr:row>
      <xdr:rowOff>46464</xdr:rowOff>
    </xdr:from>
    <xdr:ext cx="1957335" cy="322577"/>
    <xdr:sp macro="" textlink="">
      <xdr:nvSpPr>
        <xdr:cNvPr id="2" name="テキスト ボックス 1">
          <a:extLst>
            <a:ext uri="{FF2B5EF4-FFF2-40B4-BE49-F238E27FC236}">
              <a16:creationId xmlns:a16="http://schemas.microsoft.com/office/drawing/2014/main" id="{CC17FEF9-2850-4D93-B623-5098E00810DB}"/>
            </a:ext>
          </a:extLst>
        </xdr:cNvPr>
        <xdr:cNvSpPr txBox="1"/>
      </xdr:nvSpPr>
      <xdr:spPr>
        <a:xfrm>
          <a:off x="7201829" y="46464"/>
          <a:ext cx="1957335" cy="322577"/>
        </a:xfrm>
        <a:prstGeom prst="wedgeRoundRectCallout">
          <a:avLst>
            <a:gd name="adj1" fmla="val -64436"/>
            <a:gd name="adj2" fmla="val -27352"/>
            <a:gd name="adj3" fmla="val 16667"/>
          </a:avLst>
        </a:prstGeom>
        <a:solidFill>
          <a:srgbClr val="0000FF"/>
        </a:solidFill>
      </xdr:spPr>
      <xdr:style>
        <a:lnRef idx="0">
          <a:scrgbClr r="0" g="0" b="0"/>
        </a:lnRef>
        <a:fillRef idx="0">
          <a:scrgbClr r="0" g="0" b="0"/>
        </a:fillRef>
        <a:effectRef idx="0">
          <a:scrgbClr r="0" g="0" b="0"/>
        </a:effectRef>
        <a:fontRef idx="minor">
          <a:schemeClr val="tx1"/>
        </a:fontRef>
      </xdr:style>
      <xdr:txBody>
        <a:bodyPr vertOverflow="clip" horzOverflow="clip" wrap="square" lIns="28800" tIns="28800" rIns="28800" bIns="28800" rtlCol="0" anchor="t">
          <a:spAutoFit/>
        </a:bodyPr>
        <a:lstStyle/>
        <a:p>
          <a:r>
            <a:rPr kumimoji="1" lang="ja-JP" altLang="en-US" sz="1400" b="1">
              <a:solidFill>
                <a:schemeClr val="bg1"/>
              </a:solidFill>
              <a:latin typeface="ＭＳ ゴシック" panose="020B0609070205080204" pitchFamily="49" charset="-128"/>
              <a:ea typeface="ＭＳ ゴシック" panose="020B0609070205080204" pitchFamily="49" charset="-128"/>
            </a:rPr>
            <a:t>対象区分ごとに作成</a:t>
          </a:r>
        </a:p>
      </xdr:txBody>
    </xdr:sp>
    <xdr:clientData/>
  </xdr:oneCellAnchor>
  <xdr:oneCellAnchor>
    <xdr:from>
      <xdr:col>2</xdr:col>
      <xdr:colOff>151006</xdr:colOff>
      <xdr:row>10</xdr:row>
      <xdr:rowOff>197469</xdr:rowOff>
    </xdr:from>
    <xdr:ext cx="1266510" cy="839030"/>
    <xdr:sp macro="" textlink="">
      <xdr:nvSpPr>
        <xdr:cNvPr id="3" name="テキスト ボックス 2">
          <a:extLst>
            <a:ext uri="{FF2B5EF4-FFF2-40B4-BE49-F238E27FC236}">
              <a16:creationId xmlns:a16="http://schemas.microsoft.com/office/drawing/2014/main" id="{58EA16AC-4360-4FF9-B714-B931BDD4BFBE}"/>
            </a:ext>
          </a:extLst>
        </xdr:cNvPr>
        <xdr:cNvSpPr txBox="1"/>
      </xdr:nvSpPr>
      <xdr:spPr>
        <a:xfrm>
          <a:off x="1208049" y="2613567"/>
          <a:ext cx="1266510" cy="839030"/>
        </a:xfrm>
        <a:prstGeom prst="wedgeRoundRectCallout">
          <a:avLst>
            <a:gd name="adj1" fmla="val -31404"/>
            <a:gd name="adj2" fmla="val -63752"/>
            <a:gd name="adj3" fmla="val 16667"/>
          </a:avLst>
        </a:prstGeom>
        <a:solidFill>
          <a:srgbClr val="0000FF"/>
        </a:solidFill>
      </xdr:spPr>
      <xdr:style>
        <a:lnRef idx="0">
          <a:scrgbClr r="0" g="0" b="0"/>
        </a:lnRef>
        <a:fillRef idx="0">
          <a:scrgbClr r="0" g="0" b="0"/>
        </a:fillRef>
        <a:effectRef idx="0">
          <a:scrgbClr r="0" g="0" b="0"/>
        </a:effectRef>
        <a:fontRef idx="minor">
          <a:schemeClr val="tx1"/>
        </a:fontRef>
      </xdr:style>
      <xdr:txBody>
        <a:bodyPr vertOverflow="clip" horzOverflow="clip" wrap="square" lIns="28800" tIns="28800" rIns="28800" bIns="28800" rtlCol="0" anchor="t">
          <a:spAutoFit/>
        </a:bodyPr>
        <a:lstStyle/>
        <a:p>
          <a:r>
            <a:rPr kumimoji="1" lang="ja-JP" altLang="en-US" sz="1400" b="1">
              <a:solidFill>
                <a:schemeClr val="bg1"/>
              </a:solidFill>
              <a:latin typeface="ＭＳ ゴシック" panose="020B0609070205080204" pitchFamily="49" charset="-128"/>
              <a:ea typeface="ＭＳ ゴシック" panose="020B0609070205080204" pitchFamily="49" charset="-128"/>
            </a:rPr>
            <a:t>周辺離島名：</a:t>
          </a:r>
          <a:endParaRPr kumimoji="1" lang="en-US" altLang="ja-JP" sz="1400" b="1">
            <a:solidFill>
              <a:schemeClr val="bg1"/>
            </a:solidFill>
            <a:latin typeface="ＭＳ ゴシック" panose="020B0609070205080204" pitchFamily="49" charset="-128"/>
            <a:ea typeface="ＭＳ ゴシック" panose="020B0609070205080204" pitchFamily="49" charset="-128"/>
          </a:endParaRPr>
        </a:p>
        <a:p>
          <a:r>
            <a:rPr kumimoji="1" lang="ja-JP" altLang="en-US" sz="1400" b="1">
              <a:solidFill>
                <a:schemeClr val="bg1"/>
              </a:solidFill>
              <a:latin typeface="ＭＳ ゴシック" panose="020B0609070205080204" pitchFamily="49" charset="-128"/>
              <a:ea typeface="ＭＳ ゴシック" panose="020B0609070205080204" pitchFamily="49" charset="-128"/>
            </a:rPr>
            <a:t>該当する</a:t>
          </a:r>
          <a:endParaRPr kumimoji="1" lang="en-US" altLang="ja-JP" sz="1400" b="1">
            <a:solidFill>
              <a:schemeClr val="bg1"/>
            </a:solidFill>
            <a:latin typeface="ＭＳ ゴシック" panose="020B0609070205080204" pitchFamily="49" charset="-128"/>
            <a:ea typeface="ＭＳ ゴシック" panose="020B0609070205080204" pitchFamily="49" charset="-128"/>
          </a:endParaRPr>
        </a:p>
        <a:p>
          <a:r>
            <a:rPr kumimoji="1" lang="ja-JP" altLang="en-US" sz="1400" b="1">
              <a:solidFill>
                <a:schemeClr val="bg1"/>
              </a:solidFill>
              <a:latin typeface="ＭＳ ゴシック" panose="020B0609070205080204" pitchFamily="49" charset="-128"/>
              <a:ea typeface="ＭＳ ゴシック" panose="020B0609070205080204" pitchFamily="49" charset="-128"/>
            </a:rPr>
            <a:t>場合のみ入力</a:t>
          </a:r>
        </a:p>
      </xdr:txBody>
    </xdr:sp>
    <xdr:clientData/>
  </xdr:oneCellAnchor>
  <xdr:oneCellAnchor>
    <xdr:from>
      <xdr:col>14</xdr:col>
      <xdr:colOff>132389</xdr:colOff>
      <xdr:row>17</xdr:row>
      <xdr:rowOff>92927</xdr:rowOff>
    </xdr:from>
    <xdr:ext cx="2569499" cy="783696"/>
    <xdr:sp macro="" textlink="">
      <xdr:nvSpPr>
        <xdr:cNvPr id="4" name="テキスト ボックス 3">
          <a:extLst>
            <a:ext uri="{FF2B5EF4-FFF2-40B4-BE49-F238E27FC236}">
              <a16:creationId xmlns:a16="http://schemas.microsoft.com/office/drawing/2014/main" id="{50CA86A0-DC34-4439-AFFB-A463D3A4C29A}"/>
            </a:ext>
          </a:extLst>
        </xdr:cNvPr>
        <xdr:cNvSpPr txBox="1"/>
      </xdr:nvSpPr>
      <xdr:spPr>
        <a:xfrm>
          <a:off x="11836396" y="4307413"/>
          <a:ext cx="2569499" cy="783696"/>
        </a:xfrm>
        <a:prstGeom prst="wedgeRoundRectCallout">
          <a:avLst>
            <a:gd name="adj1" fmla="val 35419"/>
            <a:gd name="adj2" fmla="val -108844"/>
            <a:gd name="adj3" fmla="val 16667"/>
          </a:avLst>
        </a:prstGeom>
        <a:solidFill>
          <a:srgbClr val="0000FF"/>
        </a:solidFill>
      </xdr:spPr>
      <xdr:style>
        <a:lnRef idx="0">
          <a:scrgbClr r="0" g="0" b="0"/>
        </a:lnRef>
        <a:fillRef idx="0">
          <a:scrgbClr r="0" g="0" b="0"/>
        </a:fillRef>
        <a:effectRef idx="0">
          <a:scrgbClr r="0" g="0" b="0"/>
        </a:effectRef>
        <a:fontRef idx="minor">
          <a:schemeClr val="tx1"/>
        </a:fontRef>
      </xdr:style>
      <xdr:txBody>
        <a:bodyPr vertOverflow="clip" horzOverflow="clip" wrap="square" lIns="28800" tIns="28800" rIns="28800" bIns="28800" rtlCol="0" anchor="t">
          <a:spAutoFit/>
        </a:bodyPr>
        <a:lstStyle/>
        <a:p>
          <a:r>
            <a:rPr kumimoji="1" lang="ja-JP" altLang="en-US" sz="1300" b="1">
              <a:solidFill>
                <a:schemeClr val="bg1"/>
              </a:solidFill>
              <a:latin typeface="ＭＳ ゴシック" panose="020B0609070205080204" pitchFamily="49" charset="-128"/>
              <a:ea typeface="ＭＳ ゴシック" panose="020B0609070205080204" pitchFamily="49" charset="-128"/>
            </a:rPr>
            <a:t>補助単価：</a:t>
          </a:r>
          <a:endParaRPr kumimoji="1" lang="en-US" altLang="ja-JP" sz="1300" b="1">
            <a:solidFill>
              <a:schemeClr val="bg1"/>
            </a:solidFill>
            <a:latin typeface="ＭＳ ゴシック" panose="020B0609070205080204" pitchFamily="49" charset="-128"/>
            <a:ea typeface="ＭＳ ゴシック" panose="020B0609070205080204" pitchFamily="49" charset="-128"/>
          </a:endParaRPr>
        </a:p>
        <a:p>
          <a:r>
            <a:rPr kumimoji="1" lang="ja-JP" altLang="en-US" sz="1300" b="1">
              <a:solidFill>
                <a:schemeClr val="bg1"/>
              </a:solidFill>
              <a:latin typeface="ＭＳ ゴシック" panose="020B0609070205080204" pitchFamily="49" charset="-128"/>
              <a:ea typeface="ＭＳ ゴシック" panose="020B0609070205080204" pitchFamily="49" charset="-128"/>
            </a:rPr>
            <a:t>「実単価」と「基準額」のうち</a:t>
          </a:r>
          <a:endParaRPr kumimoji="1" lang="en-US" altLang="ja-JP" sz="1300" b="1">
            <a:solidFill>
              <a:schemeClr val="bg1"/>
            </a:solidFill>
            <a:latin typeface="ＭＳ ゴシック" panose="020B0609070205080204" pitchFamily="49" charset="-128"/>
            <a:ea typeface="ＭＳ ゴシック" panose="020B0609070205080204" pitchFamily="49" charset="-128"/>
          </a:endParaRPr>
        </a:p>
        <a:p>
          <a:r>
            <a:rPr kumimoji="1" lang="ja-JP" altLang="en-US" sz="1300" b="1">
              <a:solidFill>
                <a:schemeClr val="bg1"/>
              </a:solidFill>
              <a:latin typeface="ＭＳ ゴシック" panose="020B0609070205080204" pitchFamily="49" charset="-128"/>
              <a:ea typeface="ＭＳ ゴシック" panose="020B0609070205080204" pitchFamily="49" charset="-128"/>
            </a:rPr>
            <a:t>金額が低い方が選定されます</a:t>
          </a:r>
        </a:p>
      </xdr:txBody>
    </xdr:sp>
    <xdr:clientData/>
  </xdr:oneCellAnchor>
  <xdr:twoCellAnchor>
    <xdr:from>
      <xdr:col>1</xdr:col>
      <xdr:colOff>11616</xdr:colOff>
      <xdr:row>2</xdr:row>
      <xdr:rowOff>243933</xdr:rowOff>
    </xdr:from>
    <xdr:to>
      <xdr:col>8</xdr:col>
      <xdr:colOff>21167</xdr:colOff>
      <xdr:row>26</xdr:row>
      <xdr:rowOff>10583</xdr:rowOff>
    </xdr:to>
    <xdr:sp macro="" textlink="">
      <xdr:nvSpPr>
        <xdr:cNvPr id="6" name="正方形/長方形 5">
          <a:extLst>
            <a:ext uri="{FF2B5EF4-FFF2-40B4-BE49-F238E27FC236}">
              <a16:creationId xmlns:a16="http://schemas.microsoft.com/office/drawing/2014/main" id="{991D27B7-C8CA-A5C2-F29B-A195EDBD74A1}"/>
            </a:ext>
          </a:extLst>
        </xdr:cNvPr>
        <xdr:cNvSpPr/>
      </xdr:nvSpPr>
      <xdr:spPr>
        <a:xfrm>
          <a:off x="180949" y="624933"/>
          <a:ext cx="6645301" cy="5693317"/>
        </a:xfrm>
        <a:prstGeom prst="rect">
          <a:avLst/>
        </a:prstGeom>
        <a:noFill/>
        <a:ln w="38100">
          <a:solidFill>
            <a:srgbClr val="0000F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3354</xdr:colOff>
      <xdr:row>3</xdr:row>
      <xdr:rowOff>13422</xdr:rowOff>
    </xdr:from>
    <xdr:to>
      <xdr:col>13</xdr:col>
      <xdr:colOff>21166</xdr:colOff>
      <xdr:row>16</xdr:row>
      <xdr:rowOff>10583</xdr:rowOff>
    </xdr:to>
    <xdr:sp macro="" textlink="">
      <xdr:nvSpPr>
        <xdr:cNvPr id="7" name="正方形/長方形 6">
          <a:extLst>
            <a:ext uri="{FF2B5EF4-FFF2-40B4-BE49-F238E27FC236}">
              <a16:creationId xmlns:a16="http://schemas.microsoft.com/office/drawing/2014/main" id="{748FAE65-9FCA-4E7E-8876-504CCF08BA07}"/>
            </a:ext>
          </a:extLst>
        </xdr:cNvPr>
        <xdr:cNvSpPr/>
      </xdr:nvSpPr>
      <xdr:spPr>
        <a:xfrm>
          <a:off x="7104771" y="648422"/>
          <a:ext cx="3732562" cy="3235661"/>
        </a:xfrm>
        <a:prstGeom prst="rect">
          <a:avLst/>
        </a:prstGeom>
        <a:noFill/>
        <a:ln w="38100">
          <a:solidFill>
            <a:srgbClr val="0000F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63500</xdr:colOff>
      <xdr:row>15</xdr:row>
      <xdr:rowOff>161584</xdr:rowOff>
    </xdr:from>
    <xdr:to>
      <xdr:col>13</xdr:col>
      <xdr:colOff>391437</xdr:colOff>
      <xdr:row>24</xdr:row>
      <xdr:rowOff>222250</xdr:rowOff>
    </xdr:to>
    <xdr:grpSp>
      <xdr:nvGrpSpPr>
        <xdr:cNvPr id="8" name="グループ化 7">
          <a:extLst>
            <a:ext uri="{FF2B5EF4-FFF2-40B4-BE49-F238E27FC236}">
              <a16:creationId xmlns:a16="http://schemas.microsoft.com/office/drawing/2014/main" id="{8DB697BB-6A86-4838-8959-C202521E4F1B}"/>
            </a:ext>
          </a:extLst>
        </xdr:cNvPr>
        <xdr:cNvGrpSpPr/>
      </xdr:nvGrpSpPr>
      <xdr:grpSpPr>
        <a:xfrm>
          <a:off x="7161582" y="3880248"/>
          <a:ext cx="4033554" cy="2291865"/>
          <a:chOff x="5119096" y="6872252"/>
          <a:chExt cx="4016237" cy="1687572"/>
        </a:xfrm>
      </xdr:grpSpPr>
      <xdr:sp macro="" textlink="">
        <xdr:nvSpPr>
          <xdr:cNvPr id="9" name="二等辺三角形 8">
            <a:extLst>
              <a:ext uri="{FF2B5EF4-FFF2-40B4-BE49-F238E27FC236}">
                <a16:creationId xmlns:a16="http://schemas.microsoft.com/office/drawing/2014/main" id="{5ED95C2A-120D-327B-23BA-DBAB268B356E}"/>
              </a:ext>
            </a:extLst>
          </xdr:cNvPr>
          <xdr:cNvSpPr/>
        </xdr:nvSpPr>
        <xdr:spPr>
          <a:xfrm rot="1069631">
            <a:off x="7060301" y="6872252"/>
            <a:ext cx="605467" cy="929006"/>
          </a:xfrm>
          <a:custGeom>
            <a:avLst/>
            <a:gdLst>
              <a:gd name="connsiteX0" fmla="*/ 0 w 555625"/>
              <a:gd name="connsiteY0" fmla="*/ 932656 h 932656"/>
              <a:gd name="connsiteX1" fmla="*/ 277813 w 555625"/>
              <a:gd name="connsiteY1" fmla="*/ 0 h 932656"/>
              <a:gd name="connsiteX2" fmla="*/ 555625 w 555625"/>
              <a:gd name="connsiteY2" fmla="*/ 932656 h 932656"/>
              <a:gd name="connsiteX3" fmla="*/ 0 w 555625"/>
              <a:gd name="connsiteY3" fmla="*/ 932656 h 932656"/>
              <a:gd name="connsiteX0" fmla="*/ 0 w 277813"/>
              <a:gd name="connsiteY0" fmla="*/ 932656 h 932656"/>
              <a:gd name="connsiteX1" fmla="*/ 277813 w 277813"/>
              <a:gd name="connsiteY1" fmla="*/ 0 h 932656"/>
              <a:gd name="connsiteX2" fmla="*/ 262447 w 277813"/>
              <a:gd name="connsiteY2" fmla="*/ 751908 h 932656"/>
              <a:gd name="connsiteX3" fmla="*/ 0 w 277813"/>
              <a:gd name="connsiteY3" fmla="*/ 932656 h 932656"/>
            </a:gdLst>
            <a:ahLst/>
            <a:cxnLst>
              <a:cxn ang="0">
                <a:pos x="connsiteX0" y="connsiteY0"/>
              </a:cxn>
              <a:cxn ang="0">
                <a:pos x="connsiteX1" y="connsiteY1"/>
              </a:cxn>
              <a:cxn ang="0">
                <a:pos x="connsiteX2" y="connsiteY2"/>
              </a:cxn>
              <a:cxn ang="0">
                <a:pos x="connsiteX3" y="connsiteY3"/>
              </a:cxn>
            </a:cxnLst>
            <a:rect l="l" t="t" r="r" b="b"/>
            <a:pathLst>
              <a:path w="277813" h="932656">
                <a:moveTo>
                  <a:pt x="0" y="932656"/>
                </a:moveTo>
                <a:lnTo>
                  <a:pt x="277813" y="0"/>
                </a:lnTo>
                <a:lnTo>
                  <a:pt x="262447" y="751908"/>
                </a:lnTo>
                <a:lnTo>
                  <a:pt x="0" y="932656"/>
                </a:lnTo>
                <a:close/>
              </a:path>
            </a:pathLst>
          </a:custGeom>
          <a:solidFill>
            <a:srgbClr val="0000F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0" name="テキスト ボックス 9">
            <a:extLst>
              <a:ext uri="{FF2B5EF4-FFF2-40B4-BE49-F238E27FC236}">
                <a16:creationId xmlns:a16="http://schemas.microsoft.com/office/drawing/2014/main" id="{474A7E92-4840-2ECA-D835-BE7B937FE694}"/>
              </a:ext>
            </a:extLst>
          </xdr:cNvPr>
          <xdr:cNvSpPr txBox="1"/>
        </xdr:nvSpPr>
        <xdr:spPr>
          <a:xfrm>
            <a:off x="5119096" y="7433357"/>
            <a:ext cx="4016237" cy="1126467"/>
          </a:xfrm>
          <a:prstGeom prst="wedgeRoundRectCallout">
            <a:avLst>
              <a:gd name="adj1" fmla="val -60827"/>
              <a:gd name="adj2" fmla="val -45104"/>
              <a:gd name="adj3" fmla="val 16667"/>
            </a:avLst>
          </a:prstGeom>
          <a:solidFill>
            <a:srgbClr val="0000FF"/>
          </a:solidFill>
        </xdr:spPr>
        <xdr:style>
          <a:lnRef idx="0">
            <a:scrgbClr r="0" g="0" b="0"/>
          </a:lnRef>
          <a:fillRef idx="0">
            <a:scrgbClr r="0" g="0" b="0"/>
          </a:fillRef>
          <a:effectRef idx="0">
            <a:scrgbClr r="0" g="0" b="0"/>
          </a:effectRef>
          <a:fontRef idx="minor">
            <a:schemeClr val="tx1"/>
          </a:fontRef>
        </xdr:style>
        <xdr:txBody>
          <a:bodyPr vertOverflow="clip" horzOverflow="clip" wrap="square" lIns="28800" tIns="28800" rIns="28800" bIns="28800" rtlCol="0" anchor="t">
            <a:noAutofit/>
          </a:bodyPr>
          <a:lstStyle/>
          <a:p>
            <a:r>
              <a:rPr kumimoji="1" lang="ja-JP" altLang="en-US" sz="1600" b="1">
                <a:solidFill>
                  <a:schemeClr val="bg1"/>
                </a:solidFill>
                <a:latin typeface="ＭＳ ゴシック" panose="020B0609070205080204" pitchFamily="49" charset="-128"/>
                <a:ea typeface="ＭＳ ゴシック" panose="020B0609070205080204" pitchFamily="49" charset="-128"/>
              </a:rPr>
              <a:t>「３</a:t>
            </a:r>
            <a:r>
              <a:rPr kumimoji="1" lang="en-US" altLang="ja-JP" sz="1600" b="1">
                <a:solidFill>
                  <a:schemeClr val="bg1"/>
                </a:solidFill>
                <a:latin typeface="ＭＳ ゴシック" panose="020B0609070205080204" pitchFamily="49" charset="-128"/>
                <a:ea typeface="ＭＳ ゴシック" panose="020B0609070205080204" pitchFamily="49" charset="-128"/>
              </a:rPr>
              <a:t>-</a:t>
            </a:r>
            <a:r>
              <a:rPr kumimoji="1" lang="ja-JP" altLang="en-US" sz="1600" b="1">
                <a:solidFill>
                  <a:schemeClr val="bg1"/>
                </a:solidFill>
                <a:latin typeface="ＭＳ ゴシック" panose="020B0609070205080204" pitchFamily="49" charset="-128"/>
                <a:ea typeface="ＭＳ ゴシック" panose="020B0609070205080204" pitchFamily="49" charset="-128"/>
              </a:rPr>
              <a:t>１　各月の輸送実績」</a:t>
            </a:r>
            <a:endParaRPr kumimoji="1" lang="en-US" altLang="ja-JP" sz="1600" b="1">
              <a:solidFill>
                <a:schemeClr val="bg1"/>
              </a:solidFill>
              <a:latin typeface="ＭＳ ゴシック" panose="020B0609070205080204" pitchFamily="49" charset="-128"/>
              <a:ea typeface="ＭＳ ゴシック" panose="020B0609070205080204" pitchFamily="49" charset="-128"/>
            </a:endParaRPr>
          </a:p>
          <a:p>
            <a:r>
              <a:rPr kumimoji="1" lang="ja-JP" altLang="en-US" sz="1600" b="1">
                <a:solidFill>
                  <a:schemeClr val="bg1"/>
                </a:solidFill>
                <a:latin typeface="ＭＳ ゴシック" panose="020B0609070205080204" pitchFamily="49" charset="-128"/>
                <a:ea typeface="ＭＳ ゴシック" panose="020B0609070205080204" pitchFamily="49" charset="-128"/>
              </a:rPr>
              <a:t>「３</a:t>
            </a:r>
            <a:r>
              <a:rPr kumimoji="1" lang="en-US" altLang="ja-JP" sz="1600" b="1">
                <a:solidFill>
                  <a:schemeClr val="bg1"/>
                </a:solidFill>
                <a:latin typeface="ＭＳ ゴシック" panose="020B0609070205080204" pitchFamily="49" charset="-128"/>
                <a:ea typeface="ＭＳ ゴシック" panose="020B0609070205080204" pitchFamily="49" charset="-128"/>
              </a:rPr>
              <a:t>-</a:t>
            </a:r>
            <a:r>
              <a:rPr kumimoji="1" lang="ja-JP" altLang="en-US" sz="1600" b="1">
                <a:solidFill>
                  <a:schemeClr val="bg1"/>
                </a:solidFill>
                <a:latin typeface="ＭＳ ゴシック" panose="020B0609070205080204" pitchFamily="49" charset="-128"/>
                <a:ea typeface="ＭＳ ゴシック" panose="020B0609070205080204" pitchFamily="49" charset="-128"/>
              </a:rPr>
              <a:t>２　補助単価の算定」</a:t>
            </a:r>
            <a:endParaRPr kumimoji="1" lang="en-US" altLang="ja-JP" sz="1600" b="1">
              <a:solidFill>
                <a:schemeClr val="bg1"/>
              </a:solidFill>
              <a:latin typeface="ＭＳ ゴシック" panose="020B0609070205080204" pitchFamily="49" charset="-128"/>
              <a:ea typeface="ＭＳ ゴシック" panose="020B0609070205080204" pitchFamily="49" charset="-128"/>
            </a:endParaRPr>
          </a:p>
          <a:p>
            <a:endParaRPr kumimoji="1" lang="en-US" altLang="ja-JP" sz="1200" b="1">
              <a:solidFill>
                <a:schemeClr val="bg1"/>
              </a:solidFill>
              <a:latin typeface="ＭＳ ゴシック" panose="020B0609070205080204" pitchFamily="49" charset="-128"/>
              <a:ea typeface="ＭＳ ゴシック" panose="020B0609070205080204" pitchFamily="49" charset="-128"/>
            </a:endParaRPr>
          </a:p>
          <a:p>
            <a:r>
              <a:rPr kumimoji="1" lang="ja-JP" altLang="en-US" sz="1400" b="1">
                <a:solidFill>
                  <a:schemeClr val="bg1"/>
                </a:solidFill>
                <a:latin typeface="ＭＳ ゴシック" panose="020B0609070205080204" pitchFamily="49" charset="-128"/>
                <a:ea typeface="ＭＳ ゴシック" panose="020B0609070205080204" pitchFamily="49" charset="-128"/>
              </a:rPr>
              <a:t>基本的に色付き項目の部分を入力</a:t>
            </a:r>
            <a:endParaRPr kumimoji="1" lang="en-US" altLang="ja-JP" sz="1400" b="1">
              <a:solidFill>
                <a:schemeClr val="bg1"/>
              </a:solidFill>
              <a:latin typeface="ＭＳ ゴシック" panose="020B0609070205080204" pitchFamily="49" charset="-128"/>
              <a:ea typeface="ＭＳ ゴシック" panose="020B0609070205080204" pitchFamily="49" charset="-128"/>
            </a:endParaRPr>
          </a:p>
          <a:p>
            <a:r>
              <a:rPr kumimoji="1" lang="ja-JP" altLang="en-US" sz="1400" b="1">
                <a:solidFill>
                  <a:schemeClr val="bg1"/>
                </a:solidFill>
                <a:latin typeface="ＭＳ ゴシック" panose="020B0609070205080204" pitchFamily="49" charset="-128"/>
                <a:ea typeface="ＭＳ ゴシック" panose="020B0609070205080204" pitchFamily="49" charset="-128"/>
              </a:rPr>
              <a:t>（他は式が入っています）</a:t>
            </a:r>
            <a:endParaRPr kumimoji="1" lang="en-US" altLang="ja-JP" sz="1400" b="1">
              <a:solidFill>
                <a:schemeClr val="bg1"/>
              </a:solidFill>
              <a:latin typeface="ＭＳ ゴシック" panose="020B0609070205080204" pitchFamily="49" charset="-128"/>
              <a:ea typeface="ＭＳ ゴシック" panose="020B0609070205080204" pitchFamily="49" charset="-128"/>
            </a:endParaRPr>
          </a:p>
        </xdr:txBody>
      </xdr:sp>
    </xdr:grpSp>
    <xdr:clientData/>
  </xdr:twoCellAnchor>
  <xdr:oneCellAnchor>
    <xdr:from>
      <xdr:col>6</xdr:col>
      <xdr:colOff>156576</xdr:colOff>
      <xdr:row>23</xdr:row>
      <xdr:rowOff>39143</xdr:rowOff>
    </xdr:from>
    <xdr:ext cx="1644040" cy="580803"/>
    <xdr:sp macro="" textlink="">
      <xdr:nvSpPr>
        <xdr:cNvPr id="5" name="テキスト ボックス 4">
          <a:extLst>
            <a:ext uri="{FF2B5EF4-FFF2-40B4-BE49-F238E27FC236}">
              <a16:creationId xmlns:a16="http://schemas.microsoft.com/office/drawing/2014/main" id="{AEE44423-B339-49D1-BD78-3B83B0A2F3E3}"/>
            </a:ext>
          </a:extLst>
        </xdr:cNvPr>
        <xdr:cNvSpPr txBox="1"/>
      </xdr:nvSpPr>
      <xdr:spPr>
        <a:xfrm>
          <a:off x="4919076" y="5741095"/>
          <a:ext cx="1644040" cy="580803"/>
        </a:xfrm>
        <a:prstGeom prst="wedgeRoundRectCallout">
          <a:avLst>
            <a:gd name="adj1" fmla="val 19068"/>
            <a:gd name="adj2" fmla="val -100162"/>
            <a:gd name="adj3" fmla="val 16667"/>
          </a:avLst>
        </a:prstGeom>
        <a:solidFill>
          <a:srgbClr val="0000FF"/>
        </a:solidFill>
      </xdr:spPr>
      <xdr:style>
        <a:lnRef idx="0">
          <a:scrgbClr r="0" g="0" b="0"/>
        </a:lnRef>
        <a:fillRef idx="0">
          <a:scrgbClr r="0" g="0" b="0"/>
        </a:fillRef>
        <a:effectRef idx="0">
          <a:scrgbClr r="0" g="0" b="0"/>
        </a:effectRef>
        <a:fontRef idx="minor">
          <a:schemeClr val="tx1"/>
        </a:fontRef>
      </xdr:style>
      <xdr:txBody>
        <a:bodyPr vertOverflow="clip" horzOverflow="clip" wrap="square" lIns="28800" tIns="28800" rIns="28800" bIns="28800" rtlCol="0" anchor="t">
          <a:spAutoFit/>
        </a:bodyPr>
        <a:lstStyle/>
        <a:p>
          <a:r>
            <a:rPr kumimoji="1" lang="ja-JP" altLang="en-US" sz="1400" b="1">
              <a:solidFill>
                <a:schemeClr val="bg1"/>
              </a:solidFill>
              <a:latin typeface="ＭＳ ゴシック" panose="020B0609070205080204" pitchFamily="49" charset="-128"/>
              <a:ea typeface="ＭＳ ゴシック" panose="020B0609070205080204" pitchFamily="49" charset="-128"/>
            </a:rPr>
            <a:t>遂行状況報告書と</a:t>
          </a:r>
          <a:endParaRPr kumimoji="1" lang="en-US" altLang="ja-JP" sz="1400" b="1">
            <a:solidFill>
              <a:schemeClr val="bg1"/>
            </a:solidFill>
            <a:latin typeface="ＭＳ ゴシック" panose="020B0609070205080204" pitchFamily="49" charset="-128"/>
            <a:ea typeface="ＭＳ ゴシック" panose="020B0609070205080204" pitchFamily="49" charset="-128"/>
          </a:endParaRPr>
        </a:p>
        <a:p>
          <a:r>
            <a:rPr kumimoji="1" lang="ja-JP" altLang="en-US" sz="1400" b="1">
              <a:solidFill>
                <a:schemeClr val="bg1"/>
              </a:solidFill>
              <a:latin typeface="ＭＳ ゴシック" panose="020B0609070205080204" pitchFamily="49" charset="-128"/>
              <a:ea typeface="ＭＳ ゴシック" panose="020B0609070205080204" pitchFamily="49" charset="-128"/>
            </a:rPr>
            <a:t>一致させる</a:t>
          </a:r>
        </a:p>
      </xdr:txBody>
    </xdr:sp>
    <xdr:clientData/>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AD05436-7316-4599-B06B-AF52B1F51E9D}" name="テーブル14" displayName="テーブル14" ref="B4:H34" totalsRowCount="1" headerRowDxfId="91" dataDxfId="89" totalsRowDxfId="87" headerRowBorderDxfId="90" tableBorderDxfId="88" totalsRowBorderDxfId="86">
  <autoFilter ref="B4:H33" xr:uid="{3183F788-BE3E-4011-99E9-241454105072}">
    <filterColumn colId="0" hiddenButton="1"/>
    <filterColumn colId="1" hiddenButton="1"/>
    <filterColumn colId="2" hiddenButton="1"/>
    <filterColumn colId="3" hiddenButton="1"/>
    <filterColumn colId="4" hiddenButton="1"/>
    <filterColumn colId="5" hiddenButton="1"/>
    <filterColumn colId="6" hiddenButton="1"/>
  </autoFilter>
  <tableColumns count="7">
    <tableColumn id="1" xr3:uid="{04F8FB7D-236D-4590-9091-3F6E1E54309C}" name="発送月" dataDxfId="85" totalsRowDxfId="84"/>
    <tableColumn id="2" xr3:uid="{DBBF5DF8-AC35-4019-BA95-E0529CCBFC07}" name="※周辺離島名" dataDxfId="83" totalsRowDxfId="82"/>
    <tableColumn id="3" xr3:uid="{E359D735-6DEC-40AF-BC9A-320024F39DF5}" name="発地" dataDxfId="81" totalsRowDxfId="80"/>
    <tableColumn id="4" xr3:uid="{766A32DB-E5A8-4D64-83A8-96DF46F95089}" name="着地" dataDxfId="79" totalsRowDxfId="78"/>
    <tableColumn id="5" xr3:uid="{25BD6BF5-F4D5-474B-85CC-32AA2DA764AD}" name="輸送方法" totalsRowLabel="年間合計" dataDxfId="77" totalsRowDxfId="76"/>
    <tableColumn id="6" xr3:uid="{CC88A696-01D5-4854-8973-420A8ADAD3A7}" name="輸送重量（Kg）" totalsRowFunction="sum" dataDxfId="75" totalsRowDxfId="74"/>
    <tableColumn id="7" xr3:uid="{04CAF40E-DB3E-497A-821E-69F09D14F1E8}" name="補助対象_x000a_輸送費（円）" totalsRowFunction="sum" dataDxfId="73" totalsRowDxfId="72"/>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32640D7A-16AB-49B9-B0ED-0D4B790FD536}" name="テーブル25" displayName="テーブル25" ref="J4:R17" totalsRowCount="1" headerRowDxfId="71" dataDxfId="69" totalsRowDxfId="67" headerRowBorderDxfId="70" tableBorderDxfId="68" totalsRowBorderDxfId="66">
  <autoFilter ref="J4:R16" xr:uid="{D2D84F97-D013-4CAD-B489-3744ACF3163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autoFilter>
  <tableColumns count="9">
    <tableColumn id="1" xr3:uid="{38AA5C1C-8E21-42FB-9036-8A1FBD8B064F}" name="※周辺離島名" dataDxfId="65" totalsRowDxfId="64"/>
    <tableColumn id="2" xr3:uid="{275FE69D-0688-4E39-BAA1-0DEDF34A305D}" name="発地" totalsRowLabel="合" dataDxfId="63" totalsRowDxfId="62"/>
    <tableColumn id="3" xr3:uid="{E8133E83-1C9B-4AC4-960D-21EAE8AA20C1}" name="着地" totalsRowLabel="計" dataDxfId="61" totalsRowDxfId="60"/>
    <tableColumn id="4" xr3:uid="{B904C94F-0AB6-4406-BC3C-B0E16771DC17}" name="輸送方法" dataDxfId="59" totalsRowDxfId="58"/>
    <tableColumn id="5" xr3:uid="{39D3D37F-D06A-4FF0-BD29-51AC39EA9A5D}" name="輸送重量①" totalsRowFunction="sum" dataDxfId="57" totalsRowDxfId="56">
      <calculatedColumnFormula>IF(COUNTIF(K5,"*周辺離島*"),SUMIFS(テーブル14[[#Headers],[#Data],[輸送重量（Kg）]],テーブル14[[#Headers],[#Data],[発地]],K5,テーブル14[[#Headers],[#Data],[※周辺離島名]],J5,テーブル14[[#Headers],[#Data],[着地]],L5,テーブル14[[#Headers],[#Data],[輸送方法]],M5),SUMIFS(テーブル14[[#Headers],[#Data],[輸送重量（Kg）]],テーブル14[[#Headers],[#Data],[発地]],K5,テーブル14[[#Headers],[#Data],[着地]],L5,テーブル14[[#Headers],[#Data],[輸送方法]],M5))</calculatedColumnFormula>
    </tableColumn>
    <tableColumn id="6" xr3:uid="{8E86620A-18FE-4EF4-A3A7-76DDB9F8D62D}" name="補助対象_x000a_輸送費②" totalsRowFunction="sum" dataDxfId="55" totalsRowDxfId="54">
      <calculatedColumnFormula>IF(COUNTIF(K5,"*周辺離島*"),SUMIFS(テーブル14[[#Headers],[#Data],[補助対象
輸送費（円）]],テーブル14[[#Headers],[#Data],[発地]],K5,テーブル14[[#Headers],[#Data],[※周辺離島名]],J5,テーブル14[[#Headers],[#Data],[着地]],L5,テーブル14[[#Headers],[#Data],[輸送方法]],M5),SUMIFS(テーブル14[[#Headers],[#Data],[補助対象
輸送費（円）]],テーブル14[[#Headers],[#Data],[発地]],K5,テーブル14[[#Headers],[#Data],[着地]],L5,テーブル14[[#Headers],[#Data],[輸送方法]],M5))</calculatedColumnFormula>
    </tableColumn>
    <tableColumn id="7" xr3:uid="{EC525CE7-FFDF-483B-9642-DAE289B10EB5}" name="実単価_x000a_②／①" dataDxfId="53" totalsRowDxfId="52">
      <calculatedColumnFormula>IFERROR(ROUNDDOWN(O5/N5,0),"")</calculatedColumnFormula>
    </tableColumn>
    <tableColumn id="8" xr3:uid="{9854AEE4-441F-4D3E-96D3-D00245F839DF}" name="基準額" dataDxfId="51" totalsRowDxfId="50">
      <calculatedColumnFormula>IFERROR(IF(K5="沖縄本島",VLOOKUP(K5&amp;L5&amp;M5&amp;$G$1,編集禁止!$B$4:$G$48,6,0),VLOOKUP(K5&amp;L5&amp;M5,編集禁止!$B$4:$G$48,6,0)),"")</calculatedColumnFormula>
    </tableColumn>
    <tableColumn id="9" xr3:uid="{DA34D473-AF0C-426B-91F1-B67E39963A43}" name="補助単価" dataDxfId="49" totalsRowDxfId="48">
      <calculatedColumnFormula>MIN(P5:Q5)</calculatedColumnFormula>
    </tableColumn>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3183F788-BE3E-4011-99E9-241454105072}" name="テーブル1" displayName="テーブル1" ref="B4:H27" totalsRowCount="1" headerRowDxfId="47" dataDxfId="45" totalsRowDxfId="43" headerRowBorderDxfId="46" tableBorderDxfId="44" totalsRowBorderDxfId="42">
  <autoFilter ref="B4:H26" xr:uid="{3183F788-BE3E-4011-99E9-241454105072}">
    <filterColumn colId="0" hiddenButton="1"/>
    <filterColumn colId="1" hiddenButton="1"/>
    <filterColumn colId="2" hiddenButton="1"/>
    <filterColumn colId="3" hiddenButton="1"/>
    <filterColumn colId="4" hiddenButton="1"/>
    <filterColumn colId="5" hiddenButton="1"/>
    <filterColumn colId="6" hiddenButton="1"/>
  </autoFilter>
  <tableColumns count="7">
    <tableColumn id="1" xr3:uid="{0A70A68C-AC39-4464-9A3D-DC29D008447C}" name="発送月" dataDxfId="41" totalsRowDxfId="40"/>
    <tableColumn id="2" xr3:uid="{670FF548-3D10-4B03-93AC-24F83ADCAAB8}" name="※周辺離島名" dataDxfId="39" totalsRowDxfId="38"/>
    <tableColumn id="3" xr3:uid="{D3A20B78-A0C0-41E5-8F60-7BBDE3921F32}" name="発地" dataDxfId="37" totalsRowDxfId="36"/>
    <tableColumn id="4" xr3:uid="{966AC9FF-254E-4C48-9392-05E41E4C953F}" name="着地" dataDxfId="35" totalsRowDxfId="34"/>
    <tableColumn id="5" xr3:uid="{F8DE905F-FEC3-4BB2-8475-C6578CAD2674}" name="輸送方法" totalsRowLabel="年間合計" dataDxfId="33" totalsRowDxfId="32"/>
    <tableColumn id="6" xr3:uid="{CE3A1F7D-9920-4A33-A892-1A5B8B7178F0}" name="輸送重量（Kg）" totalsRowFunction="sum" dataDxfId="31" totalsRowDxfId="30"/>
    <tableColumn id="7" xr3:uid="{C01B4107-6400-463C-B36B-E10561AA187E}" name="補助対象_x000a_輸送費（円）" totalsRowFunction="sum" dataDxfId="29" totalsRowDxfId="28"/>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D2D84F97-D013-4CAD-B489-3744ACF31635}" name="テーブル2" displayName="テーブル2" ref="J4:R17" totalsRowCount="1" headerRowDxfId="27" dataDxfId="25" totalsRowDxfId="23" headerRowBorderDxfId="26" tableBorderDxfId="24" totalsRowBorderDxfId="22">
  <autoFilter ref="J4:R16" xr:uid="{D2D84F97-D013-4CAD-B489-3744ACF3163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autoFilter>
  <tableColumns count="9">
    <tableColumn id="1" xr3:uid="{F08B63A4-6F82-45C7-9CFA-FB27B3B1E687}" name="※周辺離島名" dataDxfId="21" totalsRowDxfId="20"/>
    <tableColumn id="2" xr3:uid="{1F64DC58-3B85-4A19-99CD-A8A84DDC14D4}" name="発地" totalsRowLabel="合" dataDxfId="19" totalsRowDxfId="18"/>
    <tableColumn id="3" xr3:uid="{3C78155F-E9E8-47D3-980A-304A316EE57F}" name="着地" totalsRowLabel="計" dataDxfId="17" totalsRowDxfId="16"/>
    <tableColumn id="4" xr3:uid="{657BB7F8-3C28-4B42-AB33-33E80F044EE6}" name="輸送方法" dataDxfId="15" totalsRowDxfId="14"/>
    <tableColumn id="5" xr3:uid="{08B69691-27D9-4C13-997F-B45FF3D50E65}" name="輸送重量①" totalsRowFunction="sum" dataDxfId="13" totalsRowDxfId="12">
      <calculatedColumnFormula>IF(COUNTIF(K5,"*周辺離島*"),SUMIFS(テーブル1[[#Headers],[#Data],[輸送重量（Kg）]],テーブル1[[#Headers],[#Data],[発地]],K5,テーブル1[[#Headers],[#Data],[※周辺離島名]],J5,テーブル1[[#Headers],[#Data],[着地]],L5,テーブル1[[#Headers],[#Data],[輸送方法]],M5),SUMIFS(テーブル1[[#Headers],[#Data],[輸送重量（Kg）]],テーブル1[[#Headers],[#Data],[発地]],K5,テーブル1[[#Headers],[#Data],[着地]],L5,テーブル1[[#Headers],[#Data],[輸送方法]],M5))</calculatedColumnFormula>
    </tableColumn>
    <tableColumn id="6" xr3:uid="{03A2988A-08D4-4E71-90DC-ED9608AC3AC3}" name="請求額②" totalsRowFunction="sum" dataDxfId="11" totalsRowDxfId="10">
      <calculatedColumnFormula>IF(COUNTIF(K5,"*周辺離島*"),SUMIFS(テーブル1[[#Headers],[#Data],[補助対象
輸送費（円）]],テーブル1[[#Headers],[#Data],[発地]],K5,テーブル1[[#Headers],[#Data],[※周辺離島名]],J5,テーブル1[[#Headers],[#Data],[着地]],L5,テーブル1[[#Headers],[#Data],[輸送方法]],M5),SUMIFS(テーブル1[[#Headers],[#Data],[補助対象
輸送費（円）]],テーブル1[[#Headers],[#Data],[発地]],K5,テーブル1[[#Headers],[#Data],[着地]],L5,テーブル1[[#Headers],[#Data],[輸送方法]],M5))</calculatedColumnFormula>
    </tableColumn>
    <tableColumn id="7" xr3:uid="{8FC47CD5-0D0F-457D-8EED-EB5FB60D06A9}" name="実単価_x000a_②／①" dataDxfId="9" totalsRowDxfId="8">
      <calculatedColumnFormula>IFERROR(ROUNDDOWN(O5/N5,0),"")</calculatedColumnFormula>
    </tableColumn>
    <tableColumn id="8" xr3:uid="{07DB2688-8DB2-4E57-93F8-8CB94C156A9E}" name="基準額" dataDxfId="7" totalsRowDxfId="6">
      <calculatedColumnFormula>IFERROR(IF(K5="沖縄本島",VLOOKUP(K5&amp;L5&amp;M5&amp;$G$1,編集禁止!$B$4:$G$48,6,0),VLOOKUP(K5&amp;L5&amp;M5,編集禁止!$B$4:$G$48,6,0)),"")</calculatedColumnFormula>
    </tableColumn>
    <tableColumn id="9" xr3:uid="{30940161-8C08-4285-9E89-0BF30605FE4F}" name="補助単価" dataDxfId="5" totalsRowDxfId="4">
      <calculatedColumnFormula>MIN(P5:Q5)</calculatedColumnFormula>
    </tableColumn>
  </tableColumns>
  <tableStyleInfo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drawing" Target="../drawings/drawing1.xml"/><Relationship Id="rId1" Type="http://schemas.openxmlformats.org/officeDocument/2006/relationships/printerSettings" Target="../printerSettings/printerSettings5.bin"/><Relationship Id="rId4"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D11027-0561-4E2B-9768-D6D9DB42A003}">
  <sheetPr>
    <tabColor rgb="FF92D050"/>
  </sheetPr>
  <dimension ref="A3:K55"/>
  <sheetViews>
    <sheetView showGridLines="0" showZeros="0" tabSelected="1" zoomScaleNormal="100" zoomScaleSheetLayoutView="70" workbookViewId="0">
      <selection activeCell="D29" sqref="D29"/>
    </sheetView>
  </sheetViews>
  <sheetFormatPr defaultColWidth="9" defaultRowHeight="14.25" customHeight="1" x14ac:dyDescent="0.15"/>
  <cols>
    <col min="1" max="1" width="2.5" style="27" customWidth="1"/>
    <col min="2" max="2" width="15.625" style="27" customWidth="1"/>
    <col min="3" max="3" width="11.625" style="27" customWidth="1"/>
    <col min="4" max="4" width="9.125" style="27" customWidth="1"/>
    <col min="5" max="5" width="11.625" style="27" customWidth="1"/>
    <col min="6" max="6" width="8.625" style="27" customWidth="1"/>
    <col min="7" max="7" width="2.625" style="27" customWidth="1"/>
    <col min="8" max="8" width="5.625" style="27" customWidth="1"/>
    <col min="9" max="9" width="3.625" style="27" customWidth="1"/>
    <col min="10" max="10" width="12.625" style="27" customWidth="1"/>
    <col min="11" max="11" width="2.625" style="27" customWidth="1"/>
    <col min="12" max="12" width="3" style="27" customWidth="1"/>
    <col min="13" max="13" width="2.5" style="27" customWidth="1"/>
    <col min="14" max="16384" width="9" style="27"/>
  </cols>
  <sheetData>
    <row r="3" spans="1:11" ht="14.25" customHeight="1" x14ac:dyDescent="0.15">
      <c r="A3" s="27" t="s">
        <v>101</v>
      </c>
    </row>
    <row r="4" spans="1:11" ht="14.25" customHeight="1" x14ac:dyDescent="0.15">
      <c r="I4" s="131" t="s">
        <v>47</v>
      </c>
      <c r="J4" s="131"/>
      <c r="K4" s="131"/>
    </row>
    <row r="5" spans="1:11" s="1" customFormat="1" ht="14.25" customHeight="1" x14ac:dyDescent="0.15"/>
    <row r="6" spans="1:11" s="1" customFormat="1" ht="14.25" customHeight="1" x14ac:dyDescent="0.15"/>
    <row r="7" spans="1:11" s="1" customFormat="1" ht="14.25" customHeight="1" x14ac:dyDescent="0.15"/>
    <row r="8" spans="1:11" s="1" customFormat="1" ht="14.25" customHeight="1" x14ac:dyDescent="0.15">
      <c r="B8" s="1" t="s">
        <v>0</v>
      </c>
    </row>
    <row r="9" spans="1:11" s="1" customFormat="1" ht="14.25" customHeight="1" x14ac:dyDescent="0.15"/>
    <row r="10" spans="1:11" s="1" customFormat="1" ht="14.25" customHeight="1" x14ac:dyDescent="0.15"/>
    <row r="11" spans="1:11" s="1" customFormat="1" ht="14.25" customHeight="1" x14ac:dyDescent="0.15">
      <c r="F11" s="73" t="s">
        <v>51</v>
      </c>
      <c r="G11" s="2"/>
    </row>
    <row r="12" spans="1:11" s="1" customFormat="1" ht="14.25" customHeight="1" x14ac:dyDescent="0.15">
      <c r="F12" s="73" t="s">
        <v>117</v>
      </c>
    </row>
    <row r="13" spans="1:11" s="1" customFormat="1" ht="14.25" customHeight="1" x14ac:dyDescent="0.15">
      <c r="F13" s="73" t="s">
        <v>4</v>
      </c>
      <c r="I13" s="2"/>
    </row>
    <row r="14" spans="1:11" s="1" customFormat="1" ht="14.25" customHeight="1" x14ac:dyDescent="0.15">
      <c r="F14" s="73" t="s">
        <v>5</v>
      </c>
      <c r="I14" s="2"/>
    </row>
    <row r="15" spans="1:11" s="1" customFormat="1" ht="14.25" customHeight="1" x14ac:dyDescent="0.15">
      <c r="I15" s="2"/>
    </row>
    <row r="18" spans="1:11" ht="14.25" customHeight="1" x14ac:dyDescent="0.15">
      <c r="A18" s="134" t="s">
        <v>99</v>
      </c>
      <c r="B18" s="135"/>
      <c r="C18" s="135"/>
      <c r="D18" s="135"/>
      <c r="E18" s="135"/>
      <c r="F18" s="135"/>
      <c r="G18" s="135"/>
      <c r="H18" s="135"/>
      <c r="I18" s="135"/>
      <c r="J18" s="135"/>
      <c r="K18" s="135"/>
    </row>
    <row r="19" spans="1:11" ht="24.95" customHeight="1" x14ac:dyDescent="0.15">
      <c r="A19" s="135"/>
      <c r="B19" s="135"/>
      <c r="C19" s="135"/>
      <c r="D19" s="135"/>
      <c r="E19" s="135"/>
      <c r="F19" s="135"/>
      <c r="G19" s="135"/>
      <c r="H19" s="135"/>
      <c r="I19" s="135"/>
      <c r="J19" s="135"/>
      <c r="K19" s="135"/>
    </row>
    <row r="22" spans="1:11" ht="14.25" customHeight="1" x14ac:dyDescent="0.15">
      <c r="A22" s="136" t="s">
        <v>100</v>
      </c>
      <c r="B22" s="137"/>
      <c r="C22" s="137"/>
      <c r="D22" s="137"/>
      <c r="E22" s="137"/>
      <c r="F22" s="137"/>
      <c r="G22" s="137"/>
      <c r="H22" s="137"/>
      <c r="I22" s="137"/>
      <c r="J22" s="137"/>
      <c r="K22" s="137"/>
    </row>
    <row r="23" spans="1:11" ht="14.25" customHeight="1" x14ac:dyDescent="0.15">
      <c r="A23" s="137"/>
      <c r="B23" s="137"/>
      <c r="C23" s="137"/>
      <c r="D23" s="137"/>
      <c r="E23" s="137"/>
      <c r="F23" s="137"/>
      <c r="G23" s="137"/>
      <c r="H23" s="137"/>
      <c r="I23" s="137"/>
      <c r="J23" s="137"/>
      <c r="K23" s="137"/>
    </row>
    <row r="24" spans="1:11" ht="14.25" customHeight="1" x14ac:dyDescent="0.15">
      <c r="A24" s="137"/>
      <c r="B24" s="137"/>
      <c r="C24" s="137"/>
      <c r="D24" s="137"/>
      <c r="E24" s="137"/>
      <c r="F24" s="137"/>
      <c r="G24" s="137"/>
      <c r="H24" s="137"/>
      <c r="I24" s="137"/>
      <c r="J24" s="137"/>
      <c r="K24" s="137"/>
    </row>
    <row r="26" spans="1:11" ht="14.25" customHeight="1" x14ac:dyDescent="0.15">
      <c r="A26" s="132" t="s">
        <v>1</v>
      </c>
      <c r="B26" s="133"/>
      <c r="C26" s="133"/>
      <c r="D26" s="133"/>
      <c r="E26" s="133"/>
      <c r="F26" s="133"/>
      <c r="G26" s="133"/>
      <c r="H26" s="133"/>
      <c r="I26" s="133"/>
      <c r="J26" s="133"/>
      <c r="K26" s="133"/>
    </row>
    <row r="30" spans="1:11" ht="14.25" customHeight="1" x14ac:dyDescent="0.15">
      <c r="B30" s="27" t="s">
        <v>73</v>
      </c>
      <c r="E30" s="138" t="s">
        <v>98</v>
      </c>
      <c r="F30" s="139"/>
      <c r="G30" s="56" t="s">
        <v>41</v>
      </c>
      <c r="H30" s="138" t="s">
        <v>98</v>
      </c>
      <c r="I30" s="139"/>
      <c r="J30" s="139"/>
    </row>
    <row r="33" spans="2:7" ht="14.25" customHeight="1" x14ac:dyDescent="0.15">
      <c r="B33" s="27" t="s">
        <v>74</v>
      </c>
      <c r="E33" s="27" t="s">
        <v>11</v>
      </c>
    </row>
    <row r="36" spans="2:7" ht="14.25" customHeight="1" x14ac:dyDescent="0.15">
      <c r="B36" s="27" t="s">
        <v>75</v>
      </c>
    </row>
    <row r="37" spans="2:7" ht="14.25" customHeight="1" x14ac:dyDescent="0.15">
      <c r="B37" s="27" t="s">
        <v>76</v>
      </c>
      <c r="E37" s="132" t="s">
        <v>42</v>
      </c>
      <c r="F37" s="133"/>
      <c r="G37" s="27" t="s">
        <v>3</v>
      </c>
    </row>
    <row r="39" spans="2:7" ht="14.25" customHeight="1" x14ac:dyDescent="0.15">
      <c r="B39" s="27" t="s">
        <v>77</v>
      </c>
      <c r="E39" s="132" t="s">
        <v>42</v>
      </c>
      <c r="F39" s="133"/>
      <c r="G39" s="27" t="s">
        <v>3</v>
      </c>
    </row>
    <row r="41" spans="2:7" ht="14.25" customHeight="1" x14ac:dyDescent="0.15">
      <c r="B41" s="27" t="s">
        <v>78</v>
      </c>
      <c r="E41" s="132" t="s">
        <v>42</v>
      </c>
      <c r="F41" s="133"/>
      <c r="G41" s="27" t="s">
        <v>3</v>
      </c>
    </row>
    <row r="44" spans="2:7" ht="14.25" customHeight="1" x14ac:dyDescent="0.15">
      <c r="B44" s="27" t="s">
        <v>145</v>
      </c>
      <c r="E44" s="27" t="s">
        <v>11</v>
      </c>
    </row>
    <row r="55" ht="9.6" customHeight="1" x14ac:dyDescent="0.15"/>
  </sheetData>
  <mergeCells count="9">
    <mergeCell ref="I4:K4"/>
    <mergeCell ref="E39:F39"/>
    <mergeCell ref="E41:F41"/>
    <mergeCell ref="A18:K19"/>
    <mergeCell ref="A22:K24"/>
    <mergeCell ref="A26:K26"/>
    <mergeCell ref="E30:F30"/>
    <mergeCell ref="H30:J30"/>
    <mergeCell ref="E37:F37"/>
  </mergeCells>
  <phoneticPr fontId="1"/>
  <printOptions horizontalCentered="1"/>
  <pageMargins left="0.70866141732283472" right="0.51181102362204722" top="0.74803149606299213" bottom="0.74803149606299213" header="0.31496062992125984" footer="0.31496062992125984"/>
  <pageSetup paperSize="9" fitToHeight="2"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B3A340-DD4A-4D58-B8B0-B758BC1D0CAD}">
  <sheetPr>
    <tabColor rgb="FF92D050"/>
  </sheetPr>
  <dimension ref="A1:K42"/>
  <sheetViews>
    <sheetView showZeros="0" view="pageBreakPreview" zoomScale="70" zoomScaleNormal="100" zoomScaleSheetLayoutView="70" workbookViewId="0">
      <selection activeCell="B40" sqref="B40"/>
    </sheetView>
  </sheetViews>
  <sheetFormatPr defaultColWidth="9" defaultRowHeight="14.25" customHeight="1" x14ac:dyDescent="0.15"/>
  <cols>
    <col min="1" max="1" width="2.5" style="27" customWidth="1"/>
    <col min="2" max="2" width="15.625" style="27" customWidth="1"/>
    <col min="3" max="3" width="11.625" style="27" customWidth="1"/>
    <col min="4" max="4" width="9.125" style="27" customWidth="1"/>
    <col min="5" max="5" width="11.625" style="27" customWidth="1"/>
    <col min="6" max="6" width="8.625" style="27" customWidth="1"/>
    <col min="7" max="7" width="2.625" style="27" customWidth="1"/>
    <col min="8" max="8" width="5.625" style="27" customWidth="1"/>
    <col min="9" max="9" width="3.625" style="27" customWidth="1"/>
    <col min="10" max="10" width="12.625" style="27" customWidth="1"/>
    <col min="11" max="11" width="2.625" style="27" customWidth="1"/>
    <col min="12" max="12" width="2.5" style="27" customWidth="1"/>
    <col min="13" max="16384" width="9" style="27"/>
  </cols>
  <sheetData>
    <row r="1" spans="1:11" ht="14.25" customHeight="1" x14ac:dyDescent="0.15">
      <c r="A1" s="26" t="s">
        <v>102</v>
      </c>
    </row>
    <row r="2" spans="1:11" ht="3.6" customHeight="1" x14ac:dyDescent="0.15"/>
    <row r="3" spans="1:11" ht="14.25" customHeight="1" x14ac:dyDescent="0.15">
      <c r="A3" s="3" t="s">
        <v>2</v>
      </c>
      <c r="B3" s="1" t="s">
        <v>48</v>
      </c>
      <c r="C3" s="3"/>
    </row>
    <row r="4" spans="1:11" ht="6.75" customHeight="1" x14ac:dyDescent="0.15"/>
    <row r="5" spans="1:11" ht="18" customHeight="1" x14ac:dyDescent="0.15">
      <c r="B5" s="4" t="s">
        <v>50</v>
      </c>
      <c r="C5" s="4"/>
      <c r="E5" s="9"/>
      <c r="F5" s="9"/>
      <c r="G5" s="9"/>
      <c r="H5" s="140"/>
      <c r="I5" s="140"/>
      <c r="J5" s="140"/>
      <c r="K5" s="140"/>
    </row>
    <row r="6" spans="1:11" ht="18" customHeight="1" x14ac:dyDescent="0.15">
      <c r="B6" s="141" t="s">
        <v>35</v>
      </c>
      <c r="C6" s="142"/>
      <c r="D6" s="143"/>
      <c r="E6" s="144" t="s">
        <v>54</v>
      </c>
      <c r="F6" s="146" t="s">
        <v>18</v>
      </c>
      <c r="G6" s="146"/>
      <c r="H6" s="146" t="s">
        <v>70</v>
      </c>
      <c r="I6" s="146"/>
      <c r="J6" s="146" t="s">
        <v>6</v>
      </c>
      <c r="K6" s="146"/>
    </row>
    <row r="7" spans="1:11" ht="18" customHeight="1" x14ac:dyDescent="0.15">
      <c r="A7" s="26"/>
      <c r="B7" s="30" t="s">
        <v>7</v>
      </c>
      <c r="C7" s="28" t="s">
        <v>8</v>
      </c>
      <c r="D7" s="29" t="s">
        <v>55</v>
      </c>
      <c r="E7" s="145"/>
      <c r="F7" s="147"/>
      <c r="G7" s="147"/>
      <c r="H7" s="147"/>
      <c r="I7" s="147"/>
      <c r="J7" s="147"/>
      <c r="K7" s="147"/>
    </row>
    <row r="8" spans="1:11" ht="18.600000000000001" customHeight="1" x14ac:dyDescent="0.15">
      <c r="B8" s="31" t="s">
        <v>13</v>
      </c>
      <c r="C8" s="31" t="s">
        <v>12</v>
      </c>
      <c r="D8" s="31" t="s">
        <v>56</v>
      </c>
      <c r="E8" s="147">
        <f>C5</f>
        <v>0</v>
      </c>
      <c r="F8" s="32"/>
      <c r="G8" s="33" t="s">
        <v>39</v>
      </c>
      <c r="H8" s="32"/>
      <c r="I8" s="34" t="s">
        <v>9</v>
      </c>
      <c r="J8" s="32" t="str">
        <f t="shared" ref="J8:J40" si="0">IF(ISNUMBER(H8), F8*H8, "")</f>
        <v/>
      </c>
      <c r="K8" s="33" t="s">
        <v>3</v>
      </c>
    </row>
    <row r="9" spans="1:11" ht="18.600000000000001" customHeight="1" x14ac:dyDescent="0.15">
      <c r="B9" s="35"/>
      <c r="C9" s="36"/>
      <c r="D9" s="31" t="s">
        <v>57</v>
      </c>
      <c r="E9" s="148"/>
      <c r="F9" s="32"/>
      <c r="G9" s="33" t="s">
        <v>39</v>
      </c>
      <c r="H9" s="32"/>
      <c r="I9" s="34" t="s">
        <v>9</v>
      </c>
      <c r="J9" s="32" t="str">
        <f t="shared" si="0"/>
        <v/>
      </c>
      <c r="K9" s="33" t="s">
        <v>3</v>
      </c>
    </row>
    <row r="10" spans="1:11" ht="18.600000000000001" customHeight="1" x14ac:dyDescent="0.15">
      <c r="B10" s="31" t="s">
        <v>15</v>
      </c>
      <c r="C10" s="38" t="s">
        <v>12</v>
      </c>
      <c r="D10" s="39" t="s">
        <v>56</v>
      </c>
      <c r="E10" s="144" t="s">
        <v>58</v>
      </c>
      <c r="F10" s="32"/>
      <c r="G10" s="33" t="s">
        <v>39</v>
      </c>
      <c r="H10" s="32"/>
      <c r="I10" s="34" t="s">
        <v>9</v>
      </c>
      <c r="J10" s="40" t="str">
        <f t="shared" si="0"/>
        <v/>
      </c>
      <c r="K10" s="33" t="s">
        <v>3</v>
      </c>
    </row>
    <row r="11" spans="1:11" ht="18.600000000000001" customHeight="1" x14ac:dyDescent="0.15">
      <c r="B11" s="35"/>
      <c r="C11" s="41"/>
      <c r="D11" s="39" t="s">
        <v>57</v>
      </c>
      <c r="E11" s="145"/>
      <c r="F11" s="32"/>
      <c r="G11" s="33" t="s">
        <v>39</v>
      </c>
      <c r="H11" s="32"/>
      <c r="I11" s="34" t="s">
        <v>9</v>
      </c>
      <c r="J11" s="40" t="str">
        <f t="shared" si="0"/>
        <v/>
      </c>
      <c r="K11" s="33" t="s">
        <v>3</v>
      </c>
    </row>
    <row r="12" spans="1:11" ht="18.600000000000001" customHeight="1" x14ac:dyDescent="0.15">
      <c r="B12" s="35"/>
      <c r="C12" s="38" t="s">
        <v>59</v>
      </c>
      <c r="D12" s="39" t="s">
        <v>56</v>
      </c>
      <c r="E12" s="145"/>
      <c r="F12" s="32"/>
      <c r="G12" s="33" t="s">
        <v>39</v>
      </c>
      <c r="H12" s="32"/>
      <c r="I12" s="34" t="s">
        <v>9</v>
      </c>
      <c r="J12" s="40" t="str">
        <f t="shared" si="0"/>
        <v/>
      </c>
      <c r="K12" s="33" t="s">
        <v>3</v>
      </c>
    </row>
    <row r="13" spans="1:11" ht="18.600000000000001" customHeight="1" x14ac:dyDescent="0.15">
      <c r="B13" s="35"/>
      <c r="C13" s="41"/>
      <c r="D13" s="39" t="s">
        <v>57</v>
      </c>
      <c r="E13" s="149"/>
      <c r="F13" s="32"/>
      <c r="G13" s="33" t="s">
        <v>39</v>
      </c>
      <c r="H13" s="32"/>
      <c r="I13" s="34" t="s">
        <v>9</v>
      </c>
      <c r="J13" s="40" t="str">
        <f t="shared" si="0"/>
        <v/>
      </c>
      <c r="K13" s="33" t="s">
        <v>3</v>
      </c>
    </row>
    <row r="14" spans="1:11" ht="18.600000000000001" customHeight="1" x14ac:dyDescent="0.15">
      <c r="B14" s="31" t="s">
        <v>14</v>
      </c>
      <c r="C14" s="38" t="s">
        <v>12</v>
      </c>
      <c r="D14" s="39" t="s">
        <v>56</v>
      </c>
      <c r="E14" s="144" t="s">
        <v>58</v>
      </c>
      <c r="F14" s="32"/>
      <c r="G14" s="33" t="s">
        <v>39</v>
      </c>
      <c r="H14" s="32"/>
      <c r="I14" s="34" t="s">
        <v>9</v>
      </c>
      <c r="J14" s="40" t="str">
        <f t="shared" si="0"/>
        <v/>
      </c>
      <c r="K14" s="33" t="s">
        <v>3</v>
      </c>
    </row>
    <row r="15" spans="1:11" ht="18.600000000000001" customHeight="1" x14ac:dyDescent="0.15">
      <c r="B15" s="35"/>
      <c r="C15" s="41"/>
      <c r="D15" s="39" t="s">
        <v>57</v>
      </c>
      <c r="E15" s="145"/>
      <c r="F15" s="32"/>
      <c r="G15" s="33" t="s">
        <v>39</v>
      </c>
      <c r="H15" s="32"/>
      <c r="I15" s="34" t="s">
        <v>9</v>
      </c>
      <c r="J15" s="40" t="str">
        <f t="shared" si="0"/>
        <v/>
      </c>
      <c r="K15" s="33" t="s">
        <v>3</v>
      </c>
    </row>
    <row r="16" spans="1:11" ht="18.600000000000001" customHeight="1" x14ac:dyDescent="0.15">
      <c r="B16" s="35"/>
      <c r="C16" s="38" t="s">
        <v>59</v>
      </c>
      <c r="D16" s="39" t="s">
        <v>56</v>
      </c>
      <c r="E16" s="145"/>
      <c r="F16" s="32"/>
      <c r="G16" s="33" t="s">
        <v>39</v>
      </c>
      <c r="H16" s="32"/>
      <c r="I16" s="34" t="s">
        <v>9</v>
      </c>
      <c r="J16" s="40" t="str">
        <f t="shared" si="0"/>
        <v/>
      </c>
      <c r="K16" s="33" t="s">
        <v>3</v>
      </c>
    </row>
    <row r="17" spans="2:11" ht="18.600000000000001" customHeight="1" x14ac:dyDescent="0.15">
      <c r="B17" s="35"/>
      <c r="C17" s="41"/>
      <c r="D17" s="39" t="s">
        <v>57</v>
      </c>
      <c r="E17" s="149"/>
      <c r="F17" s="32"/>
      <c r="G17" s="33" t="s">
        <v>39</v>
      </c>
      <c r="H17" s="32"/>
      <c r="I17" s="34" t="s">
        <v>9</v>
      </c>
      <c r="J17" s="40" t="str">
        <f t="shared" si="0"/>
        <v/>
      </c>
      <c r="K17" s="33" t="s">
        <v>3</v>
      </c>
    </row>
    <row r="18" spans="2:11" ht="18.600000000000001" customHeight="1" x14ac:dyDescent="0.15">
      <c r="B18" s="38" t="s">
        <v>16</v>
      </c>
      <c r="C18" s="38" t="s">
        <v>12</v>
      </c>
      <c r="D18" s="39" t="s">
        <v>56</v>
      </c>
      <c r="E18" s="144" t="s">
        <v>58</v>
      </c>
      <c r="F18" s="40"/>
      <c r="G18" s="42" t="s">
        <v>39</v>
      </c>
      <c r="H18" s="40"/>
      <c r="I18" s="43" t="s">
        <v>9</v>
      </c>
      <c r="J18" s="40" t="str">
        <f t="shared" si="0"/>
        <v/>
      </c>
      <c r="K18" s="33" t="s">
        <v>3</v>
      </c>
    </row>
    <row r="19" spans="2:11" ht="18.600000000000001" customHeight="1" x14ac:dyDescent="0.15">
      <c r="B19" s="36"/>
      <c r="C19" s="41"/>
      <c r="D19" s="39" t="s">
        <v>57</v>
      </c>
      <c r="E19" s="145"/>
      <c r="F19" s="40"/>
      <c r="G19" s="42" t="s">
        <v>39</v>
      </c>
      <c r="H19" s="40"/>
      <c r="I19" s="43" t="s">
        <v>9</v>
      </c>
      <c r="J19" s="40" t="str">
        <f t="shared" si="0"/>
        <v/>
      </c>
      <c r="K19" s="42" t="s">
        <v>3</v>
      </c>
    </row>
    <row r="20" spans="2:11" ht="18.600000000000001" customHeight="1" x14ac:dyDescent="0.15">
      <c r="B20" s="36"/>
      <c r="C20" s="38" t="s">
        <v>59</v>
      </c>
      <c r="D20" s="39" t="s">
        <v>56</v>
      </c>
      <c r="E20" s="145"/>
      <c r="F20" s="40"/>
      <c r="G20" s="42" t="s">
        <v>39</v>
      </c>
      <c r="H20" s="40"/>
      <c r="I20" s="43" t="s">
        <v>9</v>
      </c>
      <c r="J20" s="40" t="str">
        <f t="shared" si="0"/>
        <v/>
      </c>
      <c r="K20" s="42" t="s">
        <v>3</v>
      </c>
    </row>
    <row r="21" spans="2:11" ht="18.600000000000001" customHeight="1" x14ac:dyDescent="0.15">
      <c r="B21" s="41"/>
      <c r="C21" s="41"/>
      <c r="D21" s="39" t="s">
        <v>57</v>
      </c>
      <c r="E21" s="149"/>
      <c r="F21" s="40"/>
      <c r="G21" s="42" t="s">
        <v>39</v>
      </c>
      <c r="H21" s="40"/>
      <c r="I21" s="43" t="s">
        <v>9</v>
      </c>
      <c r="J21" s="40" t="str">
        <f t="shared" si="0"/>
        <v/>
      </c>
      <c r="K21" s="42" t="s">
        <v>3</v>
      </c>
    </row>
    <row r="22" spans="2:11" ht="18.600000000000001" customHeight="1" x14ac:dyDescent="0.15">
      <c r="B22" s="38" t="s">
        <v>45</v>
      </c>
      <c r="C22" s="38" t="s">
        <v>12</v>
      </c>
      <c r="D22" s="39" t="s">
        <v>56</v>
      </c>
      <c r="E22" s="144" t="s">
        <v>58</v>
      </c>
      <c r="F22" s="40"/>
      <c r="G22" s="42" t="s">
        <v>39</v>
      </c>
      <c r="H22" s="40"/>
      <c r="I22" s="43" t="s">
        <v>9</v>
      </c>
      <c r="J22" s="40" t="str">
        <f t="shared" si="0"/>
        <v/>
      </c>
      <c r="K22" s="33" t="s">
        <v>3</v>
      </c>
    </row>
    <row r="23" spans="2:11" ht="18.600000000000001" customHeight="1" x14ac:dyDescent="0.15">
      <c r="B23" s="36" t="s">
        <v>46</v>
      </c>
      <c r="C23" s="41"/>
      <c r="D23" s="39" t="s">
        <v>57</v>
      </c>
      <c r="E23" s="145"/>
      <c r="F23" s="40"/>
      <c r="G23" s="42" t="s">
        <v>39</v>
      </c>
      <c r="H23" s="40"/>
      <c r="I23" s="43" t="s">
        <v>9</v>
      </c>
      <c r="J23" s="40" t="str">
        <f t="shared" si="0"/>
        <v/>
      </c>
      <c r="K23" s="42" t="s">
        <v>3</v>
      </c>
    </row>
    <row r="24" spans="2:11" ht="18.600000000000001" customHeight="1" x14ac:dyDescent="0.15">
      <c r="B24" s="36"/>
      <c r="C24" s="38" t="s">
        <v>59</v>
      </c>
      <c r="D24" s="39" t="s">
        <v>56</v>
      </c>
      <c r="E24" s="145"/>
      <c r="F24" s="40"/>
      <c r="G24" s="42" t="s">
        <v>39</v>
      </c>
      <c r="H24" s="40"/>
      <c r="I24" s="43" t="s">
        <v>9</v>
      </c>
      <c r="J24" s="40" t="str">
        <f t="shared" si="0"/>
        <v/>
      </c>
      <c r="K24" s="42" t="s">
        <v>3</v>
      </c>
    </row>
    <row r="25" spans="2:11" ht="18.600000000000001" customHeight="1" x14ac:dyDescent="0.15">
      <c r="B25" s="41"/>
      <c r="C25" s="41"/>
      <c r="D25" s="39" t="s">
        <v>57</v>
      </c>
      <c r="E25" s="149"/>
      <c r="F25" s="40"/>
      <c r="G25" s="42" t="s">
        <v>39</v>
      </c>
      <c r="H25" s="40"/>
      <c r="I25" s="43" t="s">
        <v>9</v>
      </c>
      <c r="J25" s="40" t="str">
        <f t="shared" si="0"/>
        <v/>
      </c>
      <c r="K25" s="42" t="s">
        <v>3</v>
      </c>
    </row>
    <row r="26" spans="2:11" ht="18.600000000000001" customHeight="1" x14ac:dyDescent="0.15">
      <c r="B26" s="152" t="s">
        <v>40</v>
      </c>
      <c r="C26" s="38" t="s">
        <v>12</v>
      </c>
      <c r="D26" s="39" t="s">
        <v>56</v>
      </c>
      <c r="E26" s="144" t="s">
        <v>58</v>
      </c>
      <c r="F26" s="40"/>
      <c r="G26" s="42" t="s">
        <v>39</v>
      </c>
      <c r="H26" s="57"/>
      <c r="I26" s="43" t="s">
        <v>9</v>
      </c>
      <c r="J26" s="40" t="str">
        <f t="shared" si="0"/>
        <v/>
      </c>
      <c r="K26" s="33" t="s">
        <v>3</v>
      </c>
    </row>
    <row r="27" spans="2:11" ht="18.600000000000001" customHeight="1" x14ac:dyDescent="0.15">
      <c r="B27" s="153"/>
      <c r="C27" s="41"/>
      <c r="D27" s="39" t="s">
        <v>57</v>
      </c>
      <c r="E27" s="145"/>
      <c r="F27" s="40"/>
      <c r="G27" s="42" t="s">
        <v>39</v>
      </c>
      <c r="H27" s="57"/>
      <c r="I27" s="43" t="s">
        <v>9</v>
      </c>
      <c r="J27" s="40" t="str">
        <f t="shared" si="0"/>
        <v/>
      </c>
      <c r="K27" s="42" t="s">
        <v>3</v>
      </c>
    </row>
    <row r="28" spans="2:11" ht="18.600000000000001" customHeight="1" x14ac:dyDescent="0.15">
      <c r="B28" s="58"/>
      <c r="C28" s="38" t="s">
        <v>59</v>
      </c>
      <c r="D28" s="39" t="s">
        <v>56</v>
      </c>
      <c r="E28" s="145"/>
      <c r="F28" s="40"/>
      <c r="G28" s="42" t="s">
        <v>39</v>
      </c>
      <c r="H28" s="57"/>
      <c r="I28" s="43" t="s">
        <v>9</v>
      </c>
      <c r="J28" s="40" t="str">
        <f t="shared" si="0"/>
        <v/>
      </c>
      <c r="K28" s="42" t="s">
        <v>3</v>
      </c>
    </row>
    <row r="29" spans="2:11" ht="18.600000000000001" customHeight="1" x14ac:dyDescent="0.15">
      <c r="B29" s="59"/>
      <c r="C29" s="41"/>
      <c r="D29" s="39" t="s">
        <v>57</v>
      </c>
      <c r="E29" s="149"/>
      <c r="F29" s="40"/>
      <c r="G29" s="42" t="s">
        <v>39</v>
      </c>
      <c r="H29" s="57"/>
      <c r="I29" s="43" t="s">
        <v>9</v>
      </c>
      <c r="J29" s="40" t="str">
        <f t="shared" si="0"/>
        <v/>
      </c>
      <c r="K29" s="42" t="s">
        <v>3</v>
      </c>
    </row>
    <row r="30" spans="2:11" ht="18.600000000000001" customHeight="1" x14ac:dyDescent="0.15">
      <c r="B30" s="152" t="s">
        <v>141</v>
      </c>
      <c r="C30" s="38" t="s">
        <v>12</v>
      </c>
      <c r="D30" s="39" t="s">
        <v>56</v>
      </c>
      <c r="E30" s="144" t="s">
        <v>58</v>
      </c>
      <c r="F30" s="40"/>
      <c r="G30" s="42" t="s">
        <v>39</v>
      </c>
      <c r="H30" s="57"/>
      <c r="I30" s="43" t="s">
        <v>9</v>
      </c>
      <c r="J30" s="40" t="str">
        <f t="shared" si="0"/>
        <v/>
      </c>
      <c r="K30" s="33" t="s">
        <v>3</v>
      </c>
    </row>
    <row r="31" spans="2:11" ht="18.600000000000001" customHeight="1" x14ac:dyDescent="0.15">
      <c r="B31" s="153"/>
      <c r="C31" s="41"/>
      <c r="D31" s="39" t="s">
        <v>57</v>
      </c>
      <c r="E31" s="145"/>
      <c r="F31" s="40"/>
      <c r="G31" s="42" t="s">
        <v>39</v>
      </c>
      <c r="H31" s="57"/>
      <c r="I31" s="43" t="s">
        <v>9</v>
      </c>
      <c r="J31" s="40" t="str">
        <f t="shared" si="0"/>
        <v/>
      </c>
      <c r="K31" s="42" t="s">
        <v>3</v>
      </c>
    </row>
    <row r="32" spans="2:11" ht="18.600000000000001" customHeight="1" x14ac:dyDescent="0.15">
      <c r="B32" s="58"/>
      <c r="C32" s="38" t="s">
        <v>59</v>
      </c>
      <c r="D32" s="39" t="s">
        <v>56</v>
      </c>
      <c r="E32" s="145"/>
      <c r="F32" s="40"/>
      <c r="G32" s="42" t="s">
        <v>39</v>
      </c>
      <c r="H32" s="57"/>
      <c r="I32" s="43" t="s">
        <v>9</v>
      </c>
      <c r="J32" s="40" t="str">
        <f t="shared" si="0"/>
        <v/>
      </c>
      <c r="K32" s="42" t="s">
        <v>3</v>
      </c>
    </row>
    <row r="33" spans="2:11" ht="18.600000000000001" customHeight="1" x14ac:dyDescent="0.15">
      <c r="B33" s="59"/>
      <c r="C33" s="41"/>
      <c r="D33" s="39" t="s">
        <v>57</v>
      </c>
      <c r="E33" s="149"/>
      <c r="F33" s="40"/>
      <c r="G33" s="42" t="s">
        <v>39</v>
      </c>
      <c r="H33" s="57"/>
      <c r="I33" s="43" t="s">
        <v>9</v>
      </c>
      <c r="J33" s="40" t="str">
        <f t="shared" si="0"/>
        <v/>
      </c>
      <c r="K33" s="42" t="s">
        <v>3</v>
      </c>
    </row>
    <row r="34" spans="2:11" ht="18.600000000000001" customHeight="1" x14ac:dyDescent="0.15">
      <c r="B34" s="35" t="s">
        <v>17</v>
      </c>
      <c r="C34" s="38" t="s">
        <v>12</v>
      </c>
      <c r="D34" s="39" t="s">
        <v>56</v>
      </c>
      <c r="E34" s="144" t="s">
        <v>60</v>
      </c>
      <c r="F34" s="44"/>
      <c r="G34" s="45" t="s">
        <v>39</v>
      </c>
      <c r="H34" s="44"/>
      <c r="I34" s="46" t="s">
        <v>9</v>
      </c>
      <c r="J34" s="40" t="str">
        <f t="shared" si="0"/>
        <v/>
      </c>
      <c r="K34" s="45" t="s">
        <v>3</v>
      </c>
    </row>
    <row r="35" spans="2:11" ht="18.600000000000001" customHeight="1" x14ac:dyDescent="0.15">
      <c r="B35" s="35"/>
      <c r="C35" s="41"/>
      <c r="D35" s="39" t="s">
        <v>57</v>
      </c>
      <c r="E35" s="145"/>
      <c r="F35" s="44"/>
      <c r="G35" s="45" t="s">
        <v>39</v>
      </c>
      <c r="H35" s="44"/>
      <c r="I35" s="46" t="s">
        <v>9</v>
      </c>
      <c r="J35" s="40" t="str">
        <f t="shared" si="0"/>
        <v/>
      </c>
      <c r="K35" s="45" t="s">
        <v>3</v>
      </c>
    </row>
    <row r="36" spans="2:11" ht="18.600000000000001" customHeight="1" x14ac:dyDescent="0.15">
      <c r="B36" s="35"/>
      <c r="C36" s="38" t="s">
        <v>59</v>
      </c>
      <c r="D36" s="39" t="s">
        <v>56</v>
      </c>
      <c r="E36" s="145"/>
      <c r="F36" s="44"/>
      <c r="G36" s="45" t="s">
        <v>39</v>
      </c>
      <c r="H36" s="44"/>
      <c r="I36" s="46" t="s">
        <v>9</v>
      </c>
      <c r="J36" s="40" t="str">
        <f t="shared" si="0"/>
        <v/>
      </c>
      <c r="K36" s="45" t="s">
        <v>3</v>
      </c>
    </row>
    <row r="37" spans="2:11" ht="18.600000000000001" customHeight="1" x14ac:dyDescent="0.15">
      <c r="B37" s="37"/>
      <c r="C37" s="41"/>
      <c r="D37" s="39" t="s">
        <v>57</v>
      </c>
      <c r="E37" s="149"/>
      <c r="F37" s="40"/>
      <c r="G37" s="42" t="s">
        <v>39</v>
      </c>
      <c r="H37" s="40"/>
      <c r="I37" s="43" t="s">
        <v>9</v>
      </c>
      <c r="J37" s="40" t="str">
        <f t="shared" si="0"/>
        <v/>
      </c>
      <c r="K37" s="42" t="s">
        <v>3</v>
      </c>
    </row>
    <row r="38" spans="2:11" ht="18.600000000000001" customHeight="1" x14ac:dyDescent="0.15">
      <c r="B38" s="154" t="s">
        <v>143</v>
      </c>
      <c r="C38" s="38" t="s">
        <v>12</v>
      </c>
      <c r="D38" s="39" t="s">
        <v>56</v>
      </c>
      <c r="E38" s="156" t="s">
        <v>60</v>
      </c>
      <c r="F38" s="44"/>
      <c r="G38" s="45" t="s">
        <v>39</v>
      </c>
      <c r="H38" s="44"/>
      <c r="I38" s="46" t="s">
        <v>9</v>
      </c>
      <c r="J38" s="40" t="str">
        <f t="shared" si="0"/>
        <v/>
      </c>
      <c r="K38" s="45" t="s">
        <v>3</v>
      </c>
    </row>
    <row r="39" spans="2:11" ht="18.600000000000001" customHeight="1" x14ac:dyDescent="0.15">
      <c r="B39" s="155"/>
      <c r="C39" s="41"/>
      <c r="D39" s="39" t="s">
        <v>57</v>
      </c>
      <c r="E39" s="157"/>
      <c r="F39" s="44"/>
      <c r="G39" s="45" t="s">
        <v>39</v>
      </c>
      <c r="H39" s="44"/>
      <c r="I39" s="46" t="s">
        <v>9</v>
      </c>
      <c r="J39" s="40" t="str">
        <f t="shared" si="0"/>
        <v/>
      </c>
      <c r="K39" s="45" t="s">
        <v>3</v>
      </c>
    </row>
    <row r="40" spans="2:11" ht="18.600000000000001" customHeight="1" thickBot="1" x14ac:dyDescent="0.2">
      <c r="B40" s="37"/>
      <c r="C40" s="38" t="s">
        <v>59</v>
      </c>
      <c r="D40" s="39" t="s">
        <v>57</v>
      </c>
      <c r="E40" s="149"/>
      <c r="F40" s="40"/>
      <c r="G40" s="42" t="s">
        <v>39</v>
      </c>
      <c r="H40" s="40"/>
      <c r="I40" s="43" t="s">
        <v>9</v>
      </c>
      <c r="J40" s="47" t="str">
        <f t="shared" si="0"/>
        <v/>
      </c>
      <c r="K40" s="42" t="s">
        <v>3</v>
      </c>
    </row>
    <row r="41" spans="2:11" ht="18.600000000000001" customHeight="1" thickBot="1" x14ac:dyDescent="0.2">
      <c r="B41" s="150" t="s">
        <v>10</v>
      </c>
      <c r="C41" s="151"/>
      <c r="D41" s="151"/>
      <c r="E41" s="151"/>
      <c r="F41" s="151"/>
      <c r="G41" s="151"/>
      <c r="H41" s="151"/>
      <c r="I41" s="151"/>
      <c r="J41" s="48">
        <f>SUM(J8:J40)</f>
        <v>0</v>
      </c>
      <c r="K41" s="49" t="s">
        <v>3</v>
      </c>
    </row>
    <row r="42" spans="2:11" ht="9.6" customHeight="1" x14ac:dyDescent="0.15"/>
  </sheetData>
  <mergeCells count="19">
    <mergeCell ref="B41:I41"/>
    <mergeCell ref="B26:B27"/>
    <mergeCell ref="E26:E29"/>
    <mergeCell ref="B30:B31"/>
    <mergeCell ref="E30:E33"/>
    <mergeCell ref="E34:E37"/>
    <mergeCell ref="B38:B39"/>
    <mergeCell ref="E38:E40"/>
    <mergeCell ref="E8:E9"/>
    <mergeCell ref="E10:E13"/>
    <mergeCell ref="E14:E17"/>
    <mergeCell ref="E18:E21"/>
    <mergeCell ref="E22:E25"/>
    <mergeCell ref="H5:K5"/>
    <mergeCell ref="B6:D6"/>
    <mergeCell ref="E6:E7"/>
    <mergeCell ref="F6:G7"/>
    <mergeCell ref="H6:I7"/>
    <mergeCell ref="J6:K7"/>
  </mergeCells>
  <phoneticPr fontId="1"/>
  <dataValidations count="1">
    <dataValidation type="list" allowBlank="1" showInputMessage="1" showErrorMessage="1" sqref="C5" xr:uid="{F2EECA5A-86D1-40BA-9A6A-EB8A7F6E56E1}">
      <formula1>"青果物,花き,畜産物,鮮魚等,モズク"</formula1>
    </dataValidation>
  </dataValidations>
  <printOptions horizontalCentered="1"/>
  <pageMargins left="0.70866141732283472" right="0.70866141732283472" top="0.74803149606299213" bottom="0.74803149606299213" header="0.31496062992125984" footer="0.31496062992125984"/>
  <pageSetup paperSize="9" fitToHeight="2"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577E3C-95CB-4BE6-AF58-DC3AFFA23B33}">
  <sheetPr>
    <tabColor rgb="FF92D050"/>
  </sheetPr>
  <dimension ref="A1:X21"/>
  <sheetViews>
    <sheetView showZeros="0" view="pageBreakPreview" zoomScale="90" zoomScaleNormal="100" zoomScaleSheetLayoutView="90" workbookViewId="0">
      <selection activeCell="Q31" sqref="Q31"/>
    </sheetView>
  </sheetViews>
  <sheetFormatPr defaultColWidth="9" defaultRowHeight="14.25" customHeight="1" x14ac:dyDescent="0.15"/>
  <cols>
    <col min="1" max="1" width="9.625" style="5" customWidth="1"/>
    <col min="2" max="4" width="6.625" style="5" customWidth="1"/>
    <col min="5" max="5" width="5.625" style="5" customWidth="1"/>
    <col min="6" max="7" width="6.25" style="5" customWidth="1"/>
    <col min="8" max="8" width="7.125" style="5" customWidth="1"/>
    <col min="9" max="20" width="6.625" style="5" customWidth="1"/>
    <col min="21" max="21" width="10.625" style="5" customWidth="1"/>
    <col min="22" max="22" width="11.125" style="5" customWidth="1"/>
    <col min="23" max="16384" width="9" style="5"/>
  </cols>
  <sheetData>
    <row r="1" spans="1:24" ht="14.25" customHeight="1" x14ac:dyDescent="0.15">
      <c r="A1" s="5" t="s">
        <v>103</v>
      </c>
    </row>
    <row r="3" spans="1:24" ht="14.25" customHeight="1" thickBot="1" x14ac:dyDescent="0.2">
      <c r="A3" s="6" t="s">
        <v>53</v>
      </c>
      <c r="B3" s="6"/>
      <c r="C3" s="6"/>
      <c r="F3" s="70"/>
      <c r="H3" s="71" t="s">
        <v>50</v>
      </c>
      <c r="I3" s="160"/>
      <c r="J3" s="161"/>
      <c r="K3" s="8"/>
      <c r="L3" s="8"/>
    </row>
    <row r="4" spans="1:24" s="12" customFormat="1" ht="18" customHeight="1" thickBot="1" x14ac:dyDescent="0.2">
      <c r="A4" s="63"/>
      <c r="B4" s="65"/>
      <c r="C4" s="63" t="s">
        <v>116</v>
      </c>
      <c r="D4" s="166" t="s">
        <v>35</v>
      </c>
      <c r="E4" s="167"/>
      <c r="F4" s="166" t="s">
        <v>21</v>
      </c>
      <c r="G4" s="167"/>
      <c r="H4" s="69" t="s">
        <v>115</v>
      </c>
      <c r="I4" s="162" t="s">
        <v>34</v>
      </c>
      <c r="J4" s="163"/>
      <c r="K4" s="163"/>
      <c r="L4" s="163"/>
      <c r="M4" s="163"/>
      <c r="N4" s="163"/>
      <c r="O4" s="163"/>
      <c r="P4" s="163"/>
      <c r="Q4" s="163"/>
      <c r="R4" s="163"/>
      <c r="S4" s="163"/>
      <c r="T4" s="163"/>
      <c r="U4" s="164"/>
      <c r="V4" s="74" t="s">
        <v>137</v>
      </c>
    </row>
    <row r="5" spans="1:24" s="12" customFormat="1" ht="19.5" customHeight="1" x14ac:dyDescent="0.15">
      <c r="A5" s="64" t="s">
        <v>52</v>
      </c>
      <c r="B5" s="64" t="s">
        <v>106</v>
      </c>
      <c r="C5" s="64" t="s">
        <v>114</v>
      </c>
      <c r="D5" s="7" t="s">
        <v>19</v>
      </c>
      <c r="E5" s="13" t="s">
        <v>20</v>
      </c>
      <c r="F5" s="10" t="s">
        <v>43</v>
      </c>
      <c r="G5" s="11" t="s">
        <v>44</v>
      </c>
      <c r="H5" s="72" t="s">
        <v>49</v>
      </c>
      <c r="I5" s="10" t="s">
        <v>22</v>
      </c>
      <c r="J5" s="11" t="s">
        <v>23</v>
      </c>
      <c r="K5" s="11" t="s">
        <v>24</v>
      </c>
      <c r="L5" s="11" t="s">
        <v>25</v>
      </c>
      <c r="M5" s="11" t="s">
        <v>26</v>
      </c>
      <c r="N5" s="11" t="s">
        <v>27</v>
      </c>
      <c r="O5" s="11" t="s">
        <v>28</v>
      </c>
      <c r="P5" s="11" t="s">
        <v>29</v>
      </c>
      <c r="Q5" s="11" t="s">
        <v>30</v>
      </c>
      <c r="R5" s="11" t="s">
        <v>31</v>
      </c>
      <c r="S5" s="11" t="s">
        <v>32</v>
      </c>
      <c r="T5" s="11" t="s">
        <v>33</v>
      </c>
      <c r="U5" s="14" t="s">
        <v>36</v>
      </c>
      <c r="V5" s="75" t="s">
        <v>138</v>
      </c>
    </row>
    <row r="6" spans="1:24" ht="14.25" customHeight="1" x14ac:dyDescent="0.15">
      <c r="A6" s="7"/>
      <c r="B6" s="7"/>
      <c r="C6" s="7"/>
      <c r="D6" s="10"/>
      <c r="E6" s="11"/>
      <c r="F6" s="10"/>
      <c r="G6" s="11"/>
      <c r="H6" s="7"/>
      <c r="I6" s="15"/>
      <c r="J6" s="16"/>
      <c r="K6" s="16"/>
      <c r="L6" s="16"/>
      <c r="M6" s="16"/>
      <c r="N6" s="16"/>
      <c r="O6" s="16"/>
      <c r="P6" s="16"/>
      <c r="Q6" s="16"/>
      <c r="R6" s="16"/>
      <c r="S6" s="16"/>
      <c r="T6" s="16"/>
      <c r="U6" s="17">
        <f t="shared" ref="U6:U20" si="0">SUM(I6:T6)</f>
        <v>0</v>
      </c>
      <c r="V6" s="18">
        <f>H6*U6</f>
        <v>0</v>
      </c>
      <c r="X6" s="12"/>
    </row>
    <row r="7" spans="1:24" ht="14.25" customHeight="1" x14ac:dyDescent="0.15">
      <c r="A7" s="7"/>
      <c r="B7" s="7"/>
      <c r="C7" s="7"/>
      <c r="D7" s="10"/>
      <c r="E7" s="11"/>
      <c r="F7" s="10"/>
      <c r="G7" s="11"/>
      <c r="H7" s="7"/>
      <c r="I7" s="15"/>
      <c r="J7" s="16"/>
      <c r="K7" s="16"/>
      <c r="L7" s="16"/>
      <c r="M7" s="16"/>
      <c r="N7" s="16"/>
      <c r="O7" s="16"/>
      <c r="P7" s="16"/>
      <c r="Q7" s="16"/>
      <c r="R7" s="16"/>
      <c r="S7" s="16"/>
      <c r="T7" s="16"/>
      <c r="U7" s="17">
        <f t="shared" si="0"/>
        <v>0</v>
      </c>
      <c r="V7" s="18">
        <f t="shared" ref="V7:V20" si="1">H7*U7</f>
        <v>0</v>
      </c>
    </row>
    <row r="8" spans="1:24" ht="14.25" customHeight="1" x14ac:dyDescent="0.15">
      <c r="A8" s="7"/>
      <c r="B8" s="7"/>
      <c r="C8" s="7"/>
      <c r="D8" s="10"/>
      <c r="E8" s="11"/>
      <c r="F8" s="10"/>
      <c r="G8" s="11"/>
      <c r="H8" s="7"/>
      <c r="I8" s="15"/>
      <c r="J8" s="16"/>
      <c r="K8" s="16"/>
      <c r="L8" s="16"/>
      <c r="M8" s="16"/>
      <c r="N8" s="16"/>
      <c r="O8" s="16"/>
      <c r="P8" s="16"/>
      <c r="Q8" s="16"/>
      <c r="R8" s="16"/>
      <c r="S8" s="16"/>
      <c r="T8" s="16"/>
      <c r="U8" s="17">
        <f t="shared" si="0"/>
        <v>0</v>
      </c>
      <c r="V8" s="18">
        <f t="shared" si="1"/>
        <v>0</v>
      </c>
    </row>
    <row r="9" spans="1:24" ht="14.25" customHeight="1" x14ac:dyDescent="0.15">
      <c r="A9" s="7"/>
      <c r="B9" s="7"/>
      <c r="C9" s="7"/>
      <c r="D9" s="10"/>
      <c r="E9" s="11"/>
      <c r="F9" s="10"/>
      <c r="G9" s="11"/>
      <c r="H9" s="7"/>
      <c r="I9" s="15"/>
      <c r="J9" s="16"/>
      <c r="K9" s="16"/>
      <c r="L9" s="16"/>
      <c r="M9" s="16"/>
      <c r="N9" s="16"/>
      <c r="O9" s="16"/>
      <c r="P9" s="16"/>
      <c r="Q9" s="16"/>
      <c r="R9" s="16"/>
      <c r="S9" s="16"/>
      <c r="T9" s="16"/>
      <c r="U9" s="17">
        <f t="shared" si="0"/>
        <v>0</v>
      </c>
      <c r="V9" s="18">
        <f t="shared" si="1"/>
        <v>0</v>
      </c>
    </row>
    <row r="10" spans="1:24" ht="14.25" customHeight="1" x14ac:dyDescent="0.15">
      <c r="A10" s="7"/>
      <c r="B10" s="7"/>
      <c r="C10" s="7"/>
      <c r="D10" s="10"/>
      <c r="E10" s="11"/>
      <c r="F10" s="10"/>
      <c r="G10" s="11"/>
      <c r="H10" s="7"/>
      <c r="I10" s="15"/>
      <c r="J10" s="16"/>
      <c r="K10" s="16"/>
      <c r="L10" s="16"/>
      <c r="M10" s="16"/>
      <c r="N10" s="16"/>
      <c r="O10" s="16"/>
      <c r="P10" s="16"/>
      <c r="Q10" s="16"/>
      <c r="R10" s="16"/>
      <c r="S10" s="16"/>
      <c r="T10" s="16"/>
      <c r="U10" s="17">
        <f t="shared" si="0"/>
        <v>0</v>
      </c>
      <c r="V10" s="18">
        <f t="shared" si="1"/>
        <v>0</v>
      </c>
    </row>
    <row r="11" spans="1:24" ht="14.25" customHeight="1" x14ac:dyDescent="0.15">
      <c r="A11" s="7"/>
      <c r="B11" s="7"/>
      <c r="C11" s="7"/>
      <c r="D11" s="10"/>
      <c r="E11" s="11"/>
      <c r="F11" s="10"/>
      <c r="G11" s="11"/>
      <c r="H11" s="7"/>
      <c r="I11" s="15"/>
      <c r="J11" s="16"/>
      <c r="K11" s="16"/>
      <c r="L11" s="16"/>
      <c r="M11" s="16"/>
      <c r="N11" s="16"/>
      <c r="O11" s="16"/>
      <c r="P11" s="16"/>
      <c r="Q11" s="16"/>
      <c r="R11" s="16"/>
      <c r="S11" s="16"/>
      <c r="T11" s="16"/>
      <c r="U11" s="17">
        <f t="shared" si="0"/>
        <v>0</v>
      </c>
      <c r="V11" s="18">
        <f t="shared" si="1"/>
        <v>0</v>
      </c>
    </row>
    <row r="12" spans="1:24" ht="14.25" customHeight="1" x14ac:dyDescent="0.15">
      <c r="A12" s="7"/>
      <c r="B12" s="7"/>
      <c r="C12" s="7"/>
      <c r="D12" s="10"/>
      <c r="E12" s="11"/>
      <c r="F12" s="10"/>
      <c r="G12" s="11"/>
      <c r="H12" s="7"/>
      <c r="I12" s="15"/>
      <c r="J12" s="16"/>
      <c r="K12" s="16"/>
      <c r="L12" s="16"/>
      <c r="M12" s="16"/>
      <c r="N12" s="16"/>
      <c r="O12" s="16"/>
      <c r="P12" s="16"/>
      <c r="Q12" s="16"/>
      <c r="R12" s="16"/>
      <c r="S12" s="16"/>
      <c r="T12" s="16"/>
      <c r="U12" s="17">
        <f t="shared" si="0"/>
        <v>0</v>
      </c>
      <c r="V12" s="18">
        <f t="shared" si="1"/>
        <v>0</v>
      </c>
    </row>
    <row r="13" spans="1:24" ht="14.25" customHeight="1" x14ac:dyDescent="0.15">
      <c r="A13" s="7"/>
      <c r="B13" s="7"/>
      <c r="C13" s="7"/>
      <c r="D13" s="10"/>
      <c r="E13" s="11"/>
      <c r="F13" s="10"/>
      <c r="G13" s="11"/>
      <c r="H13" s="7"/>
      <c r="I13" s="15"/>
      <c r="J13" s="16"/>
      <c r="K13" s="16"/>
      <c r="L13" s="16"/>
      <c r="M13" s="16"/>
      <c r="N13" s="16"/>
      <c r="O13" s="16"/>
      <c r="P13" s="16"/>
      <c r="Q13" s="16"/>
      <c r="R13" s="16"/>
      <c r="S13" s="16"/>
      <c r="T13" s="16"/>
      <c r="U13" s="17">
        <f t="shared" si="0"/>
        <v>0</v>
      </c>
      <c r="V13" s="18">
        <f t="shared" si="1"/>
        <v>0</v>
      </c>
    </row>
    <row r="14" spans="1:24" ht="14.25" customHeight="1" x14ac:dyDescent="0.15">
      <c r="A14" s="7"/>
      <c r="B14" s="7"/>
      <c r="C14" s="7"/>
      <c r="D14" s="10"/>
      <c r="E14" s="11"/>
      <c r="F14" s="10"/>
      <c r="G14" s="11"/>
      <c r="H14" s="7"/>
      <c r="I14" s="15"/>
      <c r="J14" s="16"/>
      <c r="K14" s="16"/>
      <c r="L14" s="16"/>
      <c r="M14" s="16"/>
      <c r="N14" s="16"/>
      <c r="O14" s="16"/>
      <c r="P14" s="16"/>
      <c r="Q14" s="16"/>
      <c r="R14" s="16"/>
      <c r="S14" s="16"/>
      <c r="T14" s="16"/>
      <c r="U14" s="17">
        <f t="shared" si="0"/>
        <v>0</v>
      </c>
      <c r="V14" s="18">
        <f t="shared" si="1"/>
        <v>0</v>
      </c>
    </row>
    <row r="15" spans="1:24" ht="14.25" customHeight="1" x14ac:dyDescent="0.15">
      <c r="A15" s="7"/>
      <c r="B15" s="7"/>
      <c r="C15" s="7"/>
      <c r="D15" s="10"/>
      <c r="E15" s="11"/>
      <c r="F15" s="10"/>
      <c r="G15" s="11"/>
      <c r="H15" s="7"/>
      <c r="I15" s="15"/>
      <c r="J15" s="16"/>
      <c r="K15" s="16"/>
      <c r="L15" s="16"/>
      <c r="M15" s="16"/>
      <c r="N15" s="16"/>
      <c r="O15" s="16"/>
      <c r="P15" s="16"/>
      <c r="Q15" s="16"/>
      <c r="R15" s="16"/>
      <c r="S15" s="16"/>
      <c r="T15" s="16"/>
      <c r="U15" s="17">
        <f t="shared" si="0"/>
        <v>0</v>
      </c>
      <c r="V15" s="18">
        <f t="shared" si="1"/>
        <v>0</v>
      </c>
    </row>
    <row r="16" spans="1:24" ht="14.25" customHeight="1" x14ac:dyDescent="0.15">
      <c r="A16" s="7"/>
      <c r="B16" s="7"/>
      <c r="C16" s="7"/>
      <c r="D16" s="10"/>
      <c r="E16" s="11"/>
      <c r="F16" s="10"/>
      <c r="G16" s="11"/>
      <c r="H16" s="7"/>
      <c r="I16" s="15"/>
      <c r="J16" s="16"/>
      <c r="K16" s="16"/>
      <c r="L16" s="16"/>
      <c r="M16" s="16"/>
      <c r="N16" s="16"/>
      <c r="O16" s="16"/>
      <c r="P16" s="16"/>
      <c r="Q16" s="16"/>
      <c r="R16" s="16"/>
      <c r="S16" s="16"/>
      <c r="T16" s="16"/>
      <c r="U16" s="17">
        <f t="shared" si="0"/>
        <v>0</v>
      </c>
      <c r="V16" s="18">
        <f t="shared" si="1"/>
        <v>0</v>
      </c>
    </row>
    <row r="17" spans="1:23" ht="14.25" customHeight="1" x14ac:dyDescent="0.15">
      <c r="A17" s="7"/>
      <c r="B17" s="7"/>
      <c r="C17" s="7"/>
      <c r="D17" s="10"/>
      <c r="E17" s="11"/>
      <c r="F17" s="10"/>
      <c r="G17" s="11"/>
      <c r="H17" s="7"/>
      <c r="I17" s="15"/>
      <c r="J17" s="16"/>
      <c r="K17" s="16"/>
      <c r="L17" s="16"/>
      <c r="M17" s="16"/>
      <c r="N17" s="16"/>
      <c r="O17" s="16"/>
      <c r="P17" s="16"/>
      <c r="Q17" s="16"/>
      <c r="R17" s="16"/>
      <c r="S17" s="16"/>
      <c r="T17" s="16"/>
      <c r="U17" s="17">
        <f t="shared" si="0"/>
        <v>0</v>
      </c>
      <c r="V17" s="18">
        <f t="shared" si="1"/>
        <v>0</v>
      </c>
    </row>
    <row r="18" spans="1:23" ht="14.25" customHeight="1" x14ac:dyDescent="0.15">
      <c r="A18" s="7"/>
      <c r="B18" s="7"/>
      <c r="C18" s="7"/>
      <c r="D18" s="10"/>
      <c r="E18" s="11"/>
      <c r="F18" s="10"/>
      <c r="G18" s="11"/>
      <c r="H18" s="7"/>
      <c r="I18" s="15"/>
      <c r="J18" s="16"/>
      <c r="K18" s="16"/>
      <c r="L18" s="16"/>
      <c r="M18" s="16"/>
      <c r="N18" s="16"/>
      <c r="O18" s="16"/>
      <c r="P18" s="16"/>
      <c r="Q18" s="16"/>
      <c r="R18" s="16"/>
      <c r="S18" s="16"/>
      <c r="T18" s="16"/>
      <c r="U18" s="17">
        <f t="shared" si="0"/>
        <v>0</v>
      </c>
      <c r="V18" s="18">
        <f t="shared" si="1"/>
        <v>0</v>
      </c>
    </row>
    <row r="19" spans="1:23" ht="14.25" customHeight="1" x14ac:dyDescent="0.15">
      <c r="A19" s="7"/>
      <c r="B19" s="7"/>
      <c r="C19" s="7"/>
      <c r="D19" s="10"/>
      <c r="E19" s="11"/>
      <c r="F19" s="10"/>
      <c r="G19" s="11"/>
      <c r="H19" s="7"/>
      <c r="I19" s="15"/>
      <c r="J19" s="16"/>
      <c r="K19" s="16"/>
      <c r="L19" s="16"/>
      <c r="M19" s="16"/>
      <c r="N19" s="16"/>
      <c r="O19" s="16"/>
      <c r="P19" s="16"/>
      <c r="Q19" s="16"/>
      <c r="R19" s="16"/>
      <c r="S19" s="16"/>
      <c r="T19" s="16"/>
      <c r="U19" s="17">
        <f t="shared" si="0"/>
        <v>0</v>
      </c>
      <c r="V19" s="18">
        <f t="shared" si="1"/>
        <v>0</v>
      </c>
    </row>
    <row r="20" spans="1:23" ht="14.25" customHeight="1" thickBot="1" x14ac:dyDescent="0.2">
      <c r="A20" s="19"/>
      <c r="B20" s="67"/>
      <c r="C20" s="67"/>
      <c r="D20" s="10"/>
      <c r="E20" s="11"/>
      <c r="F20" s="10"/>
      <c r="G20" s="11"/>
      <c r="H20" s="7"/>
      <c r="I20" s="15"/>
      <c r="J20" s="16"/>
      <c r="K20" s="16"/>
      <c r="L20" s="16"/>
      <c r="M20" s="16"/>
      <c r="N20" s="16"/>
      <c r="O20" s="16"/>
      <c r="P20" s="16"/>
      <c r="Q20" s="16"/>
      <c r="R20" s="16"/>
      <c r="S20" s="16"/>
      <c r="T20" s="16"/>
      <c r="U20" s="20">
        <f t="shared" si="0"/>
        <v>0</v>
      </c>
      <c r="V20" s="130">
        <f t="shared" si="1"/>
        <v>0</v>
      </c>
    </row>
    <row r="21" spans="1:23" ht="14.25" customHeight="1" thickTop="1" thickBot="1" x14ac:dyDescent="0.2">
      <c r="A21" s="21" t="s">
        <v>37</v>
      </c>
      <c r="B21" s="21"/>
      <c r="C21" s="21"/>
      <c r="D21" s="158" t="s">
        <v>38</v>
      </c>
      <c r="E21" s="165"/>
      <c r="F21" s="158" t="s">
        <v>38</v>
      </c>
      <c r="G21" s="159"/>
      <c r="H21" s="68"/>
      <c r="I21" s="22">
        <f>SUM(I6:I20)</f>
        <v>0</v>
      </c>
      <c r="J21" s="23">
        <f t="shared" ref="J21:S21" si="2">SUM(J6:J20)</f>
        <v>0</v>
      </c>
      <c r="K21" s="23">
        <f t="shared" si="2"/>
        <v>0</v>
      </c>
      <c r="L21" s="23">
        <f t="shared" si="2"/>
        <v>0</v>
      </c>
      <c r="M21" s="23">
        <f t="shared" si="2"/>
        <v>0</v>
      </c>
      <c r="N21" s="23">
        <f t="shared" si="2"/>
        <v>0</v>
      </c>
      <c r="O21" s="23">
        <f t="shared" si="2"/>
        <v>0</v>
      </c>
      <c r="P21" s="23">
        <f t="shared" si="2"/>
        <v>0</v>
      </c>
      <c r="Q21" s="23">
        <f t="shared" si="2"/>
        <v>0</v>
      </c>
      <c r="R21" s="23">
        <f t="shared" si="2"/>
        <v>0</v>
      </c>
      <c r="S21" s="23">
        <f t="shared" si="2"/>
        <v>0</v>
      </c>
      <c r="T21" s="23">
        <f>SUM(T6:T20)</f>
        <v>0</v>
      </c>
      <c r="U21" s="24">
        <f>SUM(U6:U20)</f>
        <v>0</v>
      </c>
      <c r="V21" s="25">
        <f>SUM(V6:V20)</f>
        <v>0</v>
      </c>
      <c r="W21" s="12"/>
    </row>
  </sheetData>
  <mergeCells count="6">
    <mergeCell ref="F21:G21"/>
    <mergeCell ref="I3:J3"/>
    <mergeCell ref="I4:U4"/>
    <mergeCell ref="D21:E21"/>
    <mergeCell ref="D4:E4"/>
    <mergeCell ref="F4:G4"/>
  </mergeCells>
  <phoneticPr fontId="1"/>
  <dataValidations count="1">
    <dataValidation type="list" allowBlank="1" showInputMessage="1" showErrorMessage="1" sqref="I3:J3" xr:uid="{7D30F220-644D-4858-9C77-8D50E2BCF074}">
      <formula1>"青果物,花き,畜産物,鮮魚等,モズク"</formula1>
    </dataValidation>
  </dataValidations>
  <printOptions horizontalCentered="1"/>
  <pageMargins left="0.39370078740157483" right="0.39370078740157483" top="0.78740157480314965" bottom="0.39370078740157483" header="0.51181102362204722" footer="0.51181102362204722"/>
  <pageSetup paperSize="9" scale="89" fitToHeight="0" orientation="landscape" r:id="rId1"/>
  <headerFooter alignWithMargins="0"/>
  <extLst>
    <ext xmlns:x14="http://schemas.microsoft.com/office/spreadsheetml/2009/9/main" uri="{CCE6A557-97BC-4b89-ADB6-D9C93CAAB3DF}">
      <x14:dataValidations xmlns:xm="http://schemas.microsoft.com/office/excel/2006/main" count="4">
        <x14:dataValidation type="list" allowBlank="1" showInputMessage="1" showErrorMessage="1" xr:uid="{D04BD276-880B-44BF-A10B-91B90851E2AE}">
          <x14:formula1>
            <xm:f>編集禁止!$M$4:$M$9</xm:f>
          </x14:formula1>
          <xm:sqref>B6:B20</xm:sqref>
        </x14:dataValidation>
        <x14:dataValidation type="list" allowBlank="1" showInputMessage="1" showErrorMessage="1" xr:uid="{8551DDD6-B570-4218-B94F-002FFE0F4F9A}">
          <x14:formula1>
            <xm:f>編集禁止!$K$4:$K$5</xm:f>
          </x14:formula1>
          <xm:sqref>F6:G20</xm:sqref>
        </x14:dataValidation>
        <x14:dataValidation type="list" allowBlank="1" showInputMessage="1" showErrorMessage="1" xr:uid="{88FC75EC-FBEB-4570-BE63-C1C2DCCC2DA5}">
          <x14:formula1>
            <xm:f>編集禁止!$I$4:$I$13</xm:f>
          </x14:formula1>
          <xm:sqref>D6:D20</xm:sqref>
        </x14:dataValidation>
        <x14:dataValidation type="list" allowBlank="1" showInputMessage="1" showErrorMessage="1" xr:uid="{E9E9329C-5E0D-46AD-8DBE-4593FC4FA17F}">
          <x14:formula1>
            <xm:f>編集禁止!$J$4:$J$5</xm:f>
          </x14:formula1>
          <xm:sqref>E6:E20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3EDE54-0914-4690-8E10-B0922B4225DC}">
  <sheetPr>
    <tabColor rgb="FF92D050"/>
  </sheetPr>
  <dimension ref="B1:R95"/>
  <sheetViews>
    <sheetView view="pageBreakPreview" zoomScale="82" zoomScaleNormal="90" zoomScaleSheetLayoutView="82" workbookViewId="0">
      <pane ySplit="4" topLeftCell="A5" activePane="bottomLeft" state="frozen"/>
      <selection activeCell="Y17" sqref="Y17"/>
      <selection pane="bottomLeft" activeCell="H5" sqref="H5"/>
    </sheetView>
  </sheetViews>
  <sheetFormatPr defaultColWidth="9" defaultRowHeight="12" x14ac:dyDescent="0.15"/>
  <cols>
    <col min="1" max="1" width="2.25" style="50" customWidth="1"/>
    <col min="2" max="2" width="11.625" style="50" customWidth="1"/>
    <col min="3" max="3" width="13.75" style="50" customWidth="1"/>
    <col min="4" max="6" width="11.625" style="50" customWidth="1"/>
    <col min="7" max="7" width="14.375" style="50" customWidth="1"/>
    <col min="8" max="8" width="12.25" style="50" customWidth="1"/>
    <col min="9" max="9" width="3.875" style="55" customWidth="1"/>
    <col min="10" max="10" width="13.75" style="55" customWidth="1"/>
    <col min="11" max="13" width="11.625" style="50" customWidth="1"/>
    <col min="14" max="14" width="11.875" style="50" customWidth="1"/>
    <col min="15" max="15" width="11.625" style="50" customWidth="1"/>
    <col min="16" max="17" width="8.75" style="50" customWidth="1"/>
    <col min="18" max="18" width="10" style="50" customWidth="1"/>
    <col min="19" max="16384" width="9" style="50"/>
  </cols>
  <sheetData>
    <row r="1" spans="2:18" ht="20.25" customHeight="1" x14ac:dyDescent="0.15">
      <c r="B1" s="77" t="s">
        <v>104</v>
      </c>
      <c r="C1" s="77"/>
      <c r="D1" s="5"/>
      <c r="E1" s="79"/>
      <c r="F1" s="78" t="s">
        <v>118</v>
      </c>
      <c r="G1" s="168"/>
      <c r="H1" s="169"/>
      <c r="I1" s="50"/>
      <c r="J1" s="50"/>
    </row>
    <row r="2" spans="2:18" s="51" customFormat="1" ht="9.9499999999999993" customHeight="1" x14ac:dyDescent="0.15">
      <c r="I2" s="50"/>
      <c r="J2" s="50"/>
      <c r="L2" s="53"/>
      <c r="M2" s="53"/>
      <c r="N2" s="53"/>
      <c r="O2" s="53"/>
      <c r="P2" s="53"/>
      <c r="Q2" s="54"/>
      <c r="R2" s="50"/>
    </row>
    <row r="3" spans="2:18" ht="20.25" customHeight="1" x14ac:dyDescent="0.15">
      <c r="B3" s="52" t="s">
        <v>72</v>
      </c>
      <c r="C3" s="53"/>
      <c r="I3" s="50"/>
      <c r="J3" s="53" t="s">
        <v>71</v>
      </c>
    </row>
    <row r="4" spans="2:18" ht="24.95" customHeight="1" x14ac:dyDescent="0.15">
      <c r="B4" s="125" t="s">
        <v>67</v>
      </c>
      <c r="C4" s="82" t="s">
        <v>113</v>
      </c>
      <c r="D4" s="124" t="s">
        <v>62</v>
      </c>
      <c r="E4" s="124" t="s">
        <v>20</v>
      </c>
      <c r="F4" s="124" t="s">
        <v>21</v>
      </c>
      <c r="G4" s="126" t="s">
        <v>146</v>
      </c>
      <c r="H4" s="127" t="s">
        <v>147</v>
      </c>
      <c r="I4" s="81"/>
      <c r="J4" s="123" t="s">
        <v>113</v>
      </c>
      <c r="K4" s="124" t="s">
        <v>62</v>
      </c>
      <c r="L4" s="124" t="s">
        <v>20</v>
      </c>
      <c r="M4" s="124" t="s">
        <v>21</v>
      </c>
      <c r="N4" s="88" t="s">
        <v>69</v>
      </c>
      <c r="O4" s="88" t="s">
        <v>142</v>
      </c>
      <c r="P4" s="87" t="s">
        <v>64</v>
      </c>
      <c r="Q4" s="88" t="s">
        <v>105</v>
      </c>
      <c r="R4" s="89" t="s">
        <v>70</v>
      </c>
    </row>
    <row r="5" spans="2:18" s="5" customFormat="1" ht="20.100000000000001" customHeight="1" x14ac:dyDescent="0.15">
      <c r="B5" s="76"/>
      <c r="C5" s="92"/>
      <c r="D5" s="92"/>
      <c r="E5" s="92"/>
      <c r="F5" s="92"/>
      <c r="G5" s="101"/>
      <c r="H5" s="102"/>
      <c r="I5" s="50"/>
      <c r="J5" s="99"/>
      <c r="K5" s="92"/>
      <c r="L5" s="92"/>
      <c r="M5" s="92"/>
      <c r="N5" s="94">
        <f>IF(COUNTIF(K5,"*周辺離島*"),SUMIFS(テーブル14[[#Headers],[#Data],[輸送重量（Kg）]],テーブル14[[#Headers],[#Data],[発地]],K5,テーブル14[[#Headers],[#Data],[※周辺離島名]],J5,テーブル14[[#Headers],[#Data],[着地]],L5,テーブル14[[#Headers],[#Data],[輸送方法]],M5),SUMIFS(テーブル14[[#Headers],[#Data],[輸送重量（Kg）]],テーブル14[[#Headers],[#Data],[発地]],K5,テーブル14[[#Headers],[#Data],[着地]],L5,テーブル14[[#Headers],[#Data],[輸送方法]],M5))</f>
        <v>0</v>
      </c>
      <c r="O5" s="94">
        <f>IF(COUNTIF(K5,"*周辺離島*"),SUMIFS(テーブル14[[#Headers],[#Data],[補助対象
輸送費（円）]],テーブル14[[#Headers],[#Data],[発地]],K5,テーブル14[[#Headers],[#Data],[※周辺離島名]],J5,テーブル14[[#Headers],[#Data],[着地]],L5,テーブル14[[#Headers],[#Data],[輸送方法]],M5),SUMIFS(テーブル14[[#Headers],[#Data],[補助対象
輸送費（円）]],テーブル14[[#Headers],[#Data],[発地]],K5,テーブル14[[#Headers],[#Data],[着地]],L5,テーブル14[[#Headers],[#Data],[輸送方法]],M5))</f>
        <v>0</v>
      </c>
      <c r="P5" s="94" t="str">
        <f t="shared" ref="P5:P14" si="0">IFERROR(ROUNDDOWN(O5/N5,0),"")</f>
        <v/>
      </c>
      <c r="Q5" s="95" t="str">
        <f>IFERROR(IF(K5="沖縄本島",VLOOKUP(K5&amp;L5&amp;M5&amp;$G$1,編集禁止!$B$4:$G$48,6,0),VLOOKUP(K5&amp;L5&amp;M5,編集禁止!$B$4:$G$48,6,0)),"")</f>
        <v/>
      </c>
      <c r="R5" s="96">
        <f>MIN(P5:Q5)</f>
        <v>0</v>
      </c>
    </row>
    <row r="6" spans="2:18" s="5" customFormat="1" ht="20.100000000000001" customHeight="1" x14ac:dyDescent="0.15">
      <c r="B6" s="76"/>
      <c r="C6" s="92"/>
      <c r="D6" s="92"/>
      <c r="E6" s="92"/>
      <c r="F6" s="92"/>
      <c r="G6" s="101"/>
      <c r="H6" s="102"/>
      <c r="I6" s="50"/>
      <c r="J6" s="99"/>
      <c r="K6" s="92"/>
      <c r="L6" s="92"/>
      <c r="M6" s="92"/>
      <c r="N6" s="94">
        <f>IF(COUNTIF(K6,"*周辺離島*"),SUMIFS(テーブル14[[#Headers],[#Data],[輸送重量（Kg）]],テーブル14[[#Headers],[#Data],[発地]],K6,テーブル14[[#Headers],[#Data],[※周辺離島名]],J6,テーブル14[[#Headers],[#Data],[着地]],L6,テーブル14[[#Headers],[#Data],[輸送方法]],M6),SUMIFS(テーブル14[[#Headers],[#Data],[輸送重量（Kg）]],テーブル14[[#Headers],[#Data],[発地]],K6,テーブル14[[#Headers],[#Data],[着地]],L6,テーブル14[[#Headers],[#Data],[輸送方法]],M6))</f>
        <v>0</v>
      </c>
      <c r="O6" s="94">
        <f>IF(COUNTIF(K6,"*周辺離島*"),SUMIFS(テーブル14[[#Headers],[#Data],[補助対象
輸送費（円）]],テーブル14[[#Headers],[#Data],[発地]],K6,テーブル14[[#Headers],[#Data],[※周辺離島名]],J6,テーブル14[[#Headers],[#Data],[着地]],L6,テーブル14[[#Headers],[#Data],[輸送方法]],M6),SUMIFS(テーブル14[[#Headers],[#Data],[補助対象
輸送費（円）]],テーブル14[[#Headers],[#Data],[発地]],K6,テーブル14[[#Headers],[#Data],[着地]],L6,テーブル14[[#Headers],[#Data],[輸送方法]],M6))</f>
        <v>0</v>
      </c>
      <c r="P6" s="94" t="str">
        <f t="shared" si="0"/>
        <v/>
      </c>
      <c r="Q6" s="95" t="str">
        <f>IFERROR(IF(K6="沖縄本島",VLOOKUP(K6&amp;L6&amp;M6&amp;$G$1,編集禁止!$B$4:$G$48,6,0),VLOOKUP(K6&amp;L6&amp;M6,編集禁止!$B$4:$G$48,6,0)),"")</f>
        <v/>
      </c>
      <c r="R6" s="96">
        <f t="shared" ref="R6:R16" si="1">MIN(P6:Q6)</f>
        <v>0</v>
      </c>
    </row>
    <row r="7" spans="2:18" s="5" customFormat="1" ht="20.100000000000001" customHeight="1" x14ac:dyDescent="0.15">
      <c r="B7" s="76"/>
      <c r="C7" s="92"/>
      <c r="D7" s="92"/>
      <c r="E7" s="92"/>
      <c r="F7" s="92"/>
      <c r="G7" s="101"/>
      <c r="H7" s="102"/>
      <c r="I7" s="50"/>
      <c r="J7" s="99"/>
      <c r="K7" s="92"/>
      <c r="L7" s="92"/>
      <c r="M7" s="92"/>
      <c r="N7" s="94">
        <f>IF(COUNTIF(K7,"*周辺離島*"),SUMIFS(テーブル14[[#Headers],[#Data],[輸送重量（Kg）]],テーブル14[[#Headers],[#Data],[発地]],K7,テーブル14[[#Headers],[#Data],[※周辺離島名]],J7,テーブル14[[#Headers],[#Data],[着地]],L7,テーブル14[[#Headers],[#Data],[輸送方法]],M7),SUMIFS(テーブル14[[#Headers],[#Data],[輸送重量（Kg）]],テーブル14[[#Headers],[#Data],[発地]],K7,テーブル14[[#Headers],[#Data],[着地]],L7,テーブル14[[#Headers],[#Data],[輸送方法]],M7))</f>
        <v>0</v>
      </c>
      <c r="O7" s="94">
        <f>IF(COUNTIF(K7,"*周辺離島*"),SUMIFS(テーブル14[[#Headers],[#Data],[補助対象
輸送費（円）]],テーブル14[[#Headers],[#Data],[発地]],K7,テーブル14[[#Headers],[#Data],[※周辺離島名]],J7,テーブル14[[#Headers],[#Data],[着地]],L7,テーブル14[[#Headers],[#Data],[輸送方法]],M7),SUMIFS(テーブル14[[#Headers],[#Data],[補助対象
輸送費（円）]],テーブル14[[#Headers],[#Data],[発地]],K7,テーブル14[[#Headers],[#Data],[着地]],L7,テーブル14[[#Headers],[#Data],[輸送方法]],M7))</f>
        <v>0</v>
      </c>
      <c r="P7" s="94" t="str">
        <f t="shared" si="0"/>
        <v/>
      </c>
      <c r="Q7" s="95" t="str">
        <f>IFERROR(IF(K7="沖縄本島",VLOOKUP(K7&amp;L7&amp;M7&amp;$G$1,編集禁止!$B$4:$G$48,6,0),VLOOKUP(K7&amp;L7&amp;M7,編集禁止!$B$4:$G$48,6,0)),"")</f>
        <v/>
      </c>
      <c r="R7" s="96">
        <f t="shared" si="1"/>
        <v>0</v>
      </c>
    </row>
    <row r="8" spans="2:18" s="5" customFormat="1" ht="20.100000000000001" customHeight="1" x14ac:dyDescent="0.15">
      <c r="B8" s="76"/>
      <c r="C8" s="92"/>
      <c r="D8" s="92"/>
      <c r="E8" s="92"/>
      <c r="F8" s="92"/>
      <c r="G8" s="101"/>
      <c r="H8" s="102"/>
      <c r="I8" s="50"/>
      <c r="J8" s="99"/>
      <c r="K8" s="92"/>
      <c r="L8" s="92"/>
      <c r="M8" s="92"/>
      <c r="N8" s="94">
        <f>IF(COUNTIF(K8,"*周辺離島*"),SUMIFS(テーブル14[[#Headers],[#Data],[輸送重量（Kg）]],テーブル14[[#Headers],[#Data],[発地]],K8,テーブル14[[#Headers],[#Data],[※周辺離島名]],J8,テーブル14[[#Headers],[#Data],[着地]],L8,テーブル14[[#Headers],[#Data],[輸送方法]],M8),SUMIFS(テーブル14[[#Headers],[#Data],[輸送重量（Kg）]],テーブル14[[#Headers],[#Data],[発地]],K8,テーブル14[[#Headers],[#Data],[着地]],L8,テーブル14[[#Headers],[#Data],[輸送方法]],M8))</f>
        <v>0</v>
      </c>
      <c r="O8" s="94">
        <f>IF(COUNTIF(K8,"*周辺離島*"),SUMIFS(テーブル14[[#Headers],[#Data],[補助対象
輸送費（円）]],テーブル14[[#Headers],[#Data],[発地]],K8,テーブル14[[#Headers],[#Data],[※周辺離島名]],J8,テーブル14[[#Headers],[#Data],[着地]],L8,テーブル14[[#Headers],[#Data],[輸送方法]],M8),SUMIFS(テーブル14[[#Headers],[#Data],[補助対象
輸送費（円）]],テーブル14[[#Headers],[#Data],[発地]],K8,テーブル14[[#Headers],[#Data],[着地]],L8,テーブル14[[#Headers],[#Data],[輸送方法]],M8))</f>
        <v>0</v>
      </c>
      <c r="P8" s="94" t="str">
        <f t="shared" si="0"/>
        <v/>
      </c>
      <c r="Q8" s="95" t="str">
        <f>IFERROR(IF(K8="沖縄本島",VLOOKUP(K8&amp;L8&amp;M8&amp;$G$1,編集禁止!$B$4:$G$48,6,0),VLOOKUP(K8&amp;L8&amp;M8,編集禁止!$B$4:$G$48,6,0)),"")</f>
        <v/>
      </c>
      <c r="R8" s="96">
        <f t="shared" si="1"/>
        <v>0</v>
      </c>
    </row>
    <row r="9" spans="2:18" s="5" customFormat="1" ht="20.100000000000001" customHeight="1" x14ac:dyDescent="0.15">
      <c r="B9" s="76"/>
      <c r="C9" s="92"/>
      <c r="D9" s="92"/>
      <c r="E9" s="92"/>
      <c r="F9" s="92"/>
      <c r="G9" s="101"/>
      <c r="H9" s="102"/>
      <c r="I9" s="50"/>
      <c r="J9" s="99"/>
      <c r="K9" s="92"/>
      <c r="L9" s="92"/>
      <c r="M9" s="92"/>
      <c r="N9" s="94">
        <f>IF(COUNTIF(K9,"*周辺離島*"),SUMIFS(テーブル14[[#Headers],[#Data],[輸送重量（Kg）]],テーブル14[[#Headers],[#Data],[発地]],K9,テーブル14[[#Headers],[#Data],[※周辺離島名]],J9,テーブル14[[#Headers],[#Data],[着地]],L9,テーブル14[[#Headers],[#Data],[輸送方法]],M9),SUMIFS(テーブル14[[#Headers],[#Data],[輸送重量（Kg）]],テーブル14[[#Headers],[#Data],[発地]],K9,テーブル14[[#Headers],[#Data],[着地]],L9,テーブル14[[#Headers],[#Data],[輸送方法]],M9))</f>
        <v>0</v>
      </c>
      <c r="O9" s="94">
        <f>IF(COUNTIF(K9,"*周辺離島*"),SUMIFS(テーブル14[[#Headers],[#Data],[補助対象
輸送費（円）]],テーブル14[[#Headers],[#Data],[発地]],K9,テーブル14[[#Headers],[#Data],[※周辺離島名]],J9,テーブル14[[#Headers],[#Data],[着地]],L9,テーブル14[[#Headers],[#Data],[輸送方法]],M9),SUMIFS(テーブル14[[#Headers],[#Data],[補助対象
輸送費（円）]],テーブル14[[#Headers],[#Data],[発地]],K9,テーブル14[[#Headers],[#Data],[着地]],L9,テーブル14[[#Headers],[#Data],[輸送方法]],M9))</f>
        <v>0</v>
      </c>
      <c r="P9" s="94" t="str">
        <f>IFERROR(ROUNDDOWN(O9/N9,0),"")</f>
        <v/>
      </c>
      <c r="Q9" s="95" t="str">
        <f>IFERROR(IF(K9="沖縄本島",VLOOKUP(K9&amp;L9&amp;M9&amp;$G$1,編集禁止!$B$4:$G$48,6,0),VLOOKUP(K9&amp;L9&amp;M9,編集禁止!$B$4:$G$48,6,0)),"")</f>
        <v/>
      </c>
      <c r="R9" s="96">
        <f t="shared" si="1"/>
        <v>0</v>
      </c>
    </row>
    <row r="10" spans="2:18" s="5" customFormat="1" ht="20.100000000000001" customHeight="1" x14ac:dyDescent="0.15">
      <c r="B10" s="76"/>
      <c r="C10" s="92"/>
      <c r="D10" s="92"/>
      <c r="E10" s="92"/>
      <c r="F10" s="92"/>
      <c r="G10" s="101"/>
      <c r="H10" s="102"/>
      <c r="I10" s="50"/>
      <c r="J10" s="99"/>
      <c r="K10" s="92"/>
      <c r="L10" s="92"/>
      <c r="M10" s="92"/>
      <c r="N10" s="94">
        <f>IF(COUNTIF(K10,"*周辺離島*"),SUMIFS(テーブル14[[#Headers],[#Data],[輸送重量（Kg）]],テーブル14[[#Headers],[#Data],[発地]],K10,テーブル14[[#Headers],[#Data],[※周辺離島名]],J10,テーブル14[[#Headers],[#Data],[着地]],L10,テーブル14[[#Headers],[#Data],[輸送方法]],M10),SUMIFS(テーブル14[[#Headers],[#Data],[輸送重量（Kg）]],テーブル14[[#Headers],[#Data],[発地]],K10,テーブル14[[#Headers],[#Data],[着地]],L10,テーブル14[[#Headers],[#Data],[輸送方法]],M10))</f>
        <v>0</v>
      </c>
      <c r="O10" s="94">
        <f>IF(COUNTIF(K10,"*周辺離島*"),SUMIFS(テーブル14[[#Headers],[#Data],[補助対象
輸送費（円）]],テーブル14[[#Headers],[#Data],[発地]],K10,テーブル14[[#Headers],[#Data],[※周辺離島名]],J10,テーブル14[[#Headers],[#Data],[着地]],L10,テーブル14[[#Headers],[#Data],[輸送方法]],M10),SUMIFS(テーブル14[[#Headers],[#Data],[補助対象
輸送費（円）]],テーブル14[[#Headers],[#Data],[発地]],K10,テーブル14[[#Headers],[#Data],[着地]],L10,テーブル14[[#Headers],[#Data],[輸送方法]],M10))</f>
        <v>0</v>
      </c>
      <c r="P10" s="94" t="str">
        <f t="shared" si="0"/>
        <v/>
      </c>
      <c r="Q10" s="95" t="str">
        <f>IFERROR(IF(K10="沖縄本島",VLOOKUP(K10&amp;L10&amp;M10&amp;$G$1,編集禁止!$B$4:$G$48,6,0),VLOOKUP(K10&amp;L10&amp;M10,編集禁止!$B$4:$G$48,6,0)),"")</f>
        <v/>
      </c>
      <c r="R10" s="96">
        <f t="shared" si="1"/>
        <v>0</v>
      </c>
    </row>
    <row r="11" spans="2:18" s="5" customFormat="1" ht="20.100000000000001" customHeight="1" x14ac:dyDescent="0.15">
      <c r="B11" s="76"/>
      <c r="C11" s="92"/>
      <c r="D11" s="92"/>
      <c r="E11" s="92"/>
      <c r="F11" s="92"/>
      <c r="G11" s="101"/>
      <c r="H11" s="102"/>
      <c r="I11" s="50"/>
      <c r="J11" s="99"/>
      <c r="K11" s="92"/>
      <c r="L11" s="92"/>
      <c r="M11" s="92"/>
      <c r="N11" s="94">
        <f>IF(COUNTIF(K11,"*周辺離島*"),SUMIFS(テーブル14[[#Headers],[#Data],[輸送重量（Kg）]],テーブル14[[#Headers],[#Data],[発地]],K11,テーブル14[[#Headers],[#Data],[※周辺離島名]],J11,テーブル14[[#Headers],[#Data],[着地]],L11,テーブル14[[#Headers],[#Data],[輸送方法]],M11),SUMIFS(テーブル14[[#Headers],[#Data],[輸送重量（Kg）]],テーブル14[[#Headers],[#Data],[発地]],K11,テーブル14[[#Headers],[#Data],[着地]],L11,テーブル14[[#Headers],[#Data],[輸送方法]],M11))</f>
        <v>0</v>
      </c>
      <c r="O11" s="94">
        <f>IF(COUNTIF(K11,"*周辺離島*"),SUMIFS(テーブル14[[#Headers],[#Data],[補助対象
輸送費（円）]],テーブル14[[#Headers],[#Data],[発地]],K11,テーブル14[[#Headers],[#Data],[※周辺離島名]],J11,テーブル14[[#Headers],[#Data],[着地]],L11,テーブル14[[#Headers],[#Data],[輸送方法]],M11),SUMIFS(テーブル14[[#Headers],[#Data],[補助対象
輸送費（円）]],テーブル14[[#Headers],[#Data],[発地]],K11,テーブル14[[#Headers],[#Data],[着地]],L11,テーブル14[[#Headers],[#Data],[輸送方法]],M11))</f>
        <v>0</v>
      </c>
      <c r="P11" s="94" t="str">
        <f t="shared" si="0"/>
        <v/>
      </c>
      <c r="Q11" s="95" t="str">
        <f>IFERROR(IF(K11="沖縄本島",VLOOKUP(K11&amp;L11&amp;M11&amp;$G$1,編集禁止!$B$4:$G$48,6,0),VLOOKUP(K11&amp;L11&amp;M11,編集禁止!$B$4:$G$48,6,0)),"")</f>
        <v/>
      </c>
      <c r="R11" s="96">
        <f t="shared" si="1"/>
        <v>0</v>
      </c>
    </row>
    <row r="12" spans="2:18" s="5" customFormat="1" ht="20.100000000000001" customHeight="1" x14ac:dyDescent="0.15">
      <c r="B12" s="76"/>
      <c r="C12" s="92"/>
      <c r="D12" s="92"/>
      <c r="E12" s="92"/>
      <c r="F12" s="92"/>
      <c r="G12" s="101"/>
      <c r="H12" s="102"/>
      <c r="I12" s="50"/>
      <c r="J12" s="99"/>
      <c r="K12" s="92"/>
      <c r="L12" s="92"/>
      <c r="M12" s="92"/>
      <c r="N12" s="94">
        <f>IF(COUNTIF(K12,"*周辺離島*"),SUMIFS(テーブル14[[#Headers],[#Data],[輸送重量（Kg）]],テーブル14[[#Headers],[#Data],[発地]],K12,テーブル14[[#Headers],[#Data],[※周辺離島名]],J12,テーブル14[[#Headers],[#Data],[着地]],L12,テーブル14[[#Headers],[#Data],[輸送方法]],M12),SUMIFS(テーブル14[[#Headers],[#Data],[輸送重量（Kg）]],テーブル14[[#Headers],[#Data],[発地]],K12,テーブル14[[#Headers],[#Data],[着地]],L12,テーブル14[[#Headers],[#Data],[輸送方法]],M12))</f>
        <v>0</v>
      </c>
      <c r="O12" s="94">
        <f>IF(COUNTIF(K12,"*周辺離島*"),SUMIFS(テーブル14[[#Headers],[#Data],[補助対象
輸送費（円）]],テーブル14[[#Headers],[#Data],[発地]],K12,テーブル14[[#Headers],[#Data],[※周辺離島名]],J12,テーブル14[[#Headers],[#Data],[着地]],L12,テーブル14[[#Headers],[#Data],[輸送方法]],M12),SUMIFS(テーブル14[[#Headers],[#Data],[補助対象
輸送費（円）]],テーブル14[[#Headers],[#Data],[発地]],K12,テーブル14[[#Headers],[#Data],[着地]],L12,テーブル14[[#Headers],[#Data],[輸送方法]],M12))</f>
        <v>0</v>
      </c>
      <c r="P12" s="94" t="str">
        <f t="shared" si="0"/>
        <v/>
      </c>
      <c r="Q12" s="95" t="str">
        <f>IFERROR(IF(K12="沖縄本島",VLOOKUP(K12&amp;L12&amp;M12&amp;$G$1,編集禁止!$B$4:$G$48,6,0),VLOOKUP(K12&amp;L12&amp;M12,編集禁止!$B$4:$G$48,6,0)),"")</f>
        <v/>
      </c>
      <c r="R12" s="96">
        <f t="shared" si="1"/>
        <v>0</v>
      </c>
    </row>
    <row r="13" spans="2:18" s="5" customFormat="1" ht="20.100000000000001" customHeight="1" x14ac:dyDescent="0.15">
      <c r="B13" s="76"/>
      <c r="C13" s="92"/>
      <c r="D13" s="92"/>
      <c r="E13" s="92"/>
      <c r="F13" s="92"/>
      <c r="G13" s="101"/>
      <c r="H13" s="102"/>
      <c r="I13" s="50"/>
      <c r="J13" s="100"/>
      <c r="K13" s="93"/>
      <c r="L13" s="92"/>
      <c r="M13" s="92"/>
      <c r="N13" s="94">
        <f>IF(COUNTIF(K13,"*周辺離島*"),SUMIFS(テーブル14[[#Headers],[#Data],[輸送重量（Kg）]],テーブル14[[#Headers],[#Data],[発地]],K13,テーブル14[[#Headers],[#Data],[※周辺離島名]],J13,テーブル14[[#Headers],[#Data],[着地]],L13,テーブル14[[#Headers],[#Data],[輸送方法]],M13),SUMIFS(テーブル14[[#Headers],[#Data],[輸送重量（Kg）]],テーブル14[[#Headers],[#Data],[発地]],K13,テーブル14[[#Headers],[#Data],[着地]],L13,テーブル14[[#Headers],[#Data],[輸送方法]],M13))</f>
        <v>0</v>
      </c>
      <c r="O13" s="94">
        <f>IF(COUNTIF(K13,"*周辺離島*"),SUMIFS(テーブル14[[#Headers],[#Data],[補助対象
輸送費（円）]],テーブル14[[#Headers],[#Data],[発地]],K13,テーブル14[[#Headers],[#Data],[※周辺離島名]],J13,テーブル14[[#Headers],[#Data],[着地]],L13,テーブル14[[#Headers],[#Data],[輸送方法]],M13),SUMIFS(テーブル14[[#Headers],[#Data],[補助対象
輸送費（円）]],テーブル14[[#Headers],[#Data],[発地]],K13,テーブル14[[#Headers],[#Data],[着地]],L13,テーブル14[[#Headers],[#Data],[輸送方法]],M13))</f>
        <v>0</v>
      </c>
      <c r="P13" s="94" t="str">
        <f t="shared" si="0"/>
        <v/>
      </c>
      <c r="Q13" s="95" t="str">
        <f>IFERROR(IF(K13="沖縄本島",VLOOKUP(K13&amp;L13&amp;M13&amp;$G$1,編集禁止!$B$4:$G$48,6,0),VLOOKUP(K13&amp;L13&amp;M13,編集禁止!$B$4:$G$48,6,0)),"")</f>
        <v/>
      </c>
      <c r="R13" s="96">
        <f t="shared" si="1"/>
        <v>0</v>
      </c>
    </row>
    <row r="14" spans="2:18" s="5" customFormat="1" ht="20.100000000000001" customHeight="1" x14ac:dyDescent="0.15">
      <c r="B14" s="76"/>
      <c r="C14" s="92"/>
      <c r="D14" s="92"/>
      <c r="E14" s="92"/>
      <c r="F14" s="92"/>
      <c r="G14" s="101"/>
      <c r="H14" s="102"/>
      <c r="I14" s="50"/>
      <c r="J14" s="99"/>
      <c r="K14" s="92"/>
      <c r="L14" s="92"/>
      <c r="M14" s="92"/>
      <c r="N14" s="94">
        <f>IF(COUNTIF(K14,"*周辺離島*"),SUMIFS(テーブル14[[#Headers],[#Data],[輸送重量（Kg）]],テーブル14[[#Headers],[#Data],[発地]],K14,テーブル14[[#Headers],[#Data],[※周辺離島名]],J14,テーブル14[[#Headers],[#Data],[着地]],L14,テーブル14[[#Headers],[#Data],[輸送方法]],M14),SUMIFS(テーブル14[[#Headers],[#Data],[輸送重量（Kg）]],テーブル14[[#Headers],[#Data],[発地]],K14,テーブル14[[#Headers],[#Data],[着地]],L14,テーブル14[[#Headers],[#Data],[輸送方法]],M14))</f>
        <v>0</v>
      </c>
      <c r="O14" s="94">
        <f>IF(COUNTIF(K14,"*周辺離島*"),SUMIFS(テーブル14[[#Headers],[#Data],[補助対象
輸送費（円）]],テーブル14[[#Headers],[#Data],[発地]],K14,テーブル14[[#Headers],[#Data],[※周辺離島名]],J14,テーブル14[[#Headers],[#Data],[着地]],L14,テーブル14[[#Headers],[#Data],[輸送方法]],M14),SUMIFS(テーブル14[[#Headers],[#Data],[補助対象
輸送費（円）]],テーブル14[[#Headers],[#Data],[発地]],K14,テーブル14[[#Headers],[#Data],[着地]],L14,テーブル14[[#Headers],[#Data],[輸送方法]],M14))</f>
        <v>0</v>
      </c>
      <c r="P14" s="97" t="str">
        <f t="shared" si="0"/>
        <v/>
      </c>
      <c r="Q14" s="95" t="str">
        <f>IFERROR(IF(K14="沖縄本島",VLOOKUP(K14&amp;L14&amp;M14&amp;$G$1,編集禁止!$B$4:$G$48,6,0),VLOOKUP(K14&amp;L14&amp;M14,編集禁止!$B$4:$G$48,6,0)),"")</f>
        <v/>
      </c>
      <c r="R14" s="98">
        <f t="shared" si="1"/>
        <v>0</v>
      </c>
    </row>
    <row r="15" spans="2:18" s="5" customFormat="1" ht="20.100000000000001" customHeight="1" x14ac:dyDescent="0.15">
      <c r="B15" s="76"/>
      <c r="C15" s="92"/>
      <c r="D15" s="92"/>
      <c r="E15" s="92"/>
      <c r="F15" s="92"/>
      <c r="G15" s="101"/>
      <c r="H15" s="102"/>
      <c r="I15" s="50"/>
      <c r="J15" s="99"/>
      <c r="K15" s="92"/>
      <c r="L15" s="92"/>
      <c r="M15" s="92"/>
      <c r="N15" s="94">
        <f>IF(COUNTIF(K15,"*周辺離島*"),SUMIFS(テーブル14[[#Headers],[#Data],[輸送重量（Kg）]],テーブル14[[#Headers],[#Data],[発地]],K15,テーブル14[[#Headers],[#Data],[※周辺離島名]],J15,テーブル14[[#Headers],[#Data],[着地]],L15,テーブル14[[#Headers],[#Data],[輸送方法]],M15),SUMIFS(テーブル14[[#Headers],[#Data],[輸送重量（Kg）]],テーブル14[[#Headers],[#Data],[発地]],K15,テーブル14[[#Headers],[#Data],[着地]],L15,テーブル14[[#Headers],[#Data],[輸送方法]],M15))</f>
        <v>0</v>
      </c>
      <c r="O15" s="94">
        <f>IF(COUNTIF(K15,"*周辺離島*"),SUMIFS(テーブル14[[#Headers],[#Data],[補助対象
輸送費（円）]],テーブル14[[#Headers],[#Data],[発地]],K15,テーブル14[[#Headers],[#Data],[※周辺離島名]],J15,テーブル14[[#Headers],[#Data],[着地]],L15,テーブル14[[#Headers],[#Data],[輸送方法]],M15),SUMIFS(テーブル14[[#Headers],[#Data],[補助対象
輸送費（円）]],テーブル14[[#Headers],[#Data],[発地]],K15,テーブル14[[#Headers],[#Data],[着地]],L15,テーブル14[[#Headers],[#Data],[輸送方法]],M15))</f>
        <v>0</v>
      </c>
      <c r="P15" s="94" t="str">
        <f>IFERROR(ROUNDDOWN(O15/N15,0),"")</f>
        <v/>
      </c>
      <c r="Q15" s="95" t="str">
        <f>IFERROR(IF(K15="沖縄本島",VLOOKUP(K15&amp;L15&amp;M15&amp;$G$1,編集禁止!$B$4:$G$48,6,0),VLOOKUP(K15&amp;L15&amp;M15,編集禁止!$B$4:$G$48,6,0)),"")</f>
        <v/>
      </c>
      <c r="R15" s="96">
        <f t="shared" si="1"/>
        <v>0</v>
      </c>
    </row>
    <row r="16" spans="2:18" s="5" customFormat="1" ht="20.100000000000001" customHeight="1" x14ac:dyDescent="0.15">
      <c r="B16" s="76"/>
      <c r="C16" s="92"/>
      <c r="D16" s="92"/>
      <c r="E16" s="92"/>
      <c r="F16" s="92"/>
      <c r="G16" s="101"/>
      <c r="H16" s="102"/>
      <c r="I16" s="50"/>
      <c r="J16" s="99"/>
      <c r="K16" s="92"/>
      <c r="L16" s="92"/>
      <c r="M16" s="92"/>
      <c r="N16" s="94">
        <f>IF(COUNTIF(K16,"*周辺離島*"),SUMIFS(テーブル14[[#Headers],[#Data],[輸送重量（Kg）]],テーブル14[[#Headers],[#Data],[発地]],K16,テーブル14[[#Headers],[#Data],[※周辺離島名]],J16,テーブル14[[#Headers],[#Data],[着地]],L16,テーブル14[[#Headers],[#Data],[輸送方法]],M16),SUMIFS(テーブル14[[#Headers],[#Data],[輸送重量（Kg）]],テーブル14[[#Headers],[#Data],[発地]],K16,テーブル14[[#Headers],[#Data],[着地]],L16,テーブル14[[#Headers],[#Data],[輸送方法]],M16))</f>
        <v>0</v>
      </c>
      <c r="O16" s="94">
        <f>IF(COUNTIF(K16,"*周辺離島*"),SUMIFS(テーブル14[[#Headers],[#Data],[補助対象
輸送費（円）]],テーブル14[[#Headers],[#Data],[発地]],K16,テーブル14[[#Headers],[#Data],[※周辺離島名]],J16,テーブル14[[#Headers],[#Data],[着地]],L16,テーブル14[[#Headers],[#Data],[輸送方法]],M16),SUMIFS(テーブル14[[#Headers],[#Data],[補助対象
輸送費（円）]],テーブル14[[#Headers],[#Data],[発地]],K16,テーブル14[[#Headers],[#Data],[着地]],L16,テーブル14[[#Headers],[#Data],[輸送方法]],M16))</f>
        <v>0</v>
      </c>
      <c r="P16" s="94" t="str">
        <f>IFERROR(ROUNDDOWN(O16/N16,0),"")</f>
        <v/>
      </c>
      <c r="Q16" s="95" t="str">
        <f>IFERROR(IF(K16="沖縄本島",VLOOKUP(K16&amp;L16&amp;M16&amp;$G$1,編集禁止!$B$4:$G$48,6,0),VLOOKUP(K16&amp;L16&amp;M16,編集禁止!$B$4:$G$48,6,0)),"")</f>
        <v/>
      </c>
      <c r="R16" s="96">
        <f t="shared" si="1"/>
        <v>0</v>
      </c>
    </row>
    <row r="17" spans="2:18" s="5" customFormat="1" ht="20.100000000000001" customHeight="1" x14ac:dyDescent="0.15">
      <c r="B17" s="76"/>
      <c r="C17" s="92"/>
      <c r="D17" s="92"/>
      <c r="E17" s="92"/>
      <c r="F17" s="92"/>
      <c r="G17" s="101"/>
      <c r="H17" s="102"/>
      <c r="I17" s="50"/>
      <c r="J17" s="105"/>
      <c r="K17" s="85" t="s">
        <v>134</v>
      </c>
      <c r="L17" s="85" t="s">
        <v>36</v>
      </c>
      <c r="M17" s="106"/>
      <c r="N17" s="107">
        <f>SUBTOTAL(109,テーブル25[輸送重量①])</f>
        <v>0</v>
      </c>
      <c r="O17" s="107">
        <f>SUBTOTAL(109,テーブル25[補助対象
輸送費②])</f>
        <v>0</v>
      </c>
      <c r="P17" s="108"/>
      <c r="Q17" s="109"/>
      <c r="R17" s="110"/>
    </row>
    <row r="18" spans="2:18" s="5" customFormat="1" ht="20.100000000000001" customHeight="1" x14ac:dyDescent="0.15">
      <c r="B18" s="76"/>
      <c r="C18" s="92"/>
      <c r="D18" s="92"/>
      <c r="E18" s="92"/>
      <c r="F18" s="92"/>
      <c r="G18" s="101"/>
      <c r="H18" s="102"/>
      <c r="I18" s="50"/>
      <c r="J18" s="50"/>
    </row>
    <row r="19" spans="2:18" s="5" customFormat="1" ht="20.100000000000001" customHeight="1" x14ac:dyDescent="0.15">
      <c r="B19" s="76"/>
      <c r="C19" s="92"/>
      <c r="D19" s="92"/>
      <c r="E19" s="92"/>
      <c r="F19" s="92"/>
      <c r="G19" s="101"/>
      <c r="H19" s="102"/>
      <c r="I19" s="50"/>
      <c r="J19" s="50"/>
      <c r="Q19" s="50"/>
    </row>
    <row r="20" spans="2:18" s="5" customFormat="1" ht="20.100000000000001" customHeight="1" x14ac:dyDescent="0.15">
      <c r="B20" s="76"/>
      <c r="C20" s="92"/>
      <c r="D20" s="92"/>
      <c r="E20" s="92"/>
      <c r="F20" s="92"/>
      <c r="G20" s="101"/>
      <c r="H20" s="102"/>
      <c r="I20" s="50"/>
      <c r="J20" s="50"/>
    </row>
    <row r="21" spans="2:18" s="5" customFormat="1" ht="20.100000000000001" customHeight="1" x14ac:dyDescent="0.15">
      <c r="B21" s="76"/>
      <c r="C21" s="92"/>
      <c r="D21" s="92"/>
      <c r="E21" s="92"/>
      <c r="F21" s="92"/>
      <c r="G21" s="101"/>
      <c r="H21" s="102"/>
      <c r="I21" s="50"/>
      <c r="J21" s="50"/>
    </row>
    <row r="22" spans="2:18" s="5" customFormat="1" ht="20.100000000000001" customHeight="1" x14ac:dyDescent="0.15">
      <c r="B22" s="76"/>
      <c r="C22" s="92"/>
      <c r="D22" s="92"/>
      <c r="E22" s="92"/>
      <c r="F22" s="92"/>
      <c r="G22" s="101"/>
      <c r="H22" s="102"/>
      <c r="I22" s="50"/>
      <c r="J22" s="50"/>
    </row>
    <row r="23" spans="2:18" s="5" customFormat="1" ht="20.100000000000001" customHeight="1" x14ac:dyDescent="0.15">
      <c r="B23" s="76"/>
      <c r="C23" s="92"/>
      <c r="D23" s="92"/>
      <c r="E23" s="92"/>
      <c r="F23" s="92"/>
      <c r="G23" s="101"/>
      <c r="H23" s="102"/>
      <c r="I23" s="50"/>
      <c r="J23" s="50"/>
    </row>
    <row r="24" spans="2:18" s="5" customFormat="1" ht="20.100000000000001" customHeight="1" x14ac:dyDescent="0.15">
      <c r="B24" s="76"/>
      <c r="C24" s="92"/>
      <c r="D24" s="92"/>
      <c r="E24" s="92"/>
      <c r="F24" s="92"/>
      <c r="G24" s="101"/>
      <c r="H24" s="102"/>
      <c r="I24" s="50"/>
      <c r="J24" s="50"/>
    </row>
    <row r="25" spans="2:18" s="5" customFormat="1" ht="20.100000000000001" customHeight="1" x14ac:dyDescent="0.15">
      <c r="B25" s="76"/>
      <c r="C25" s="92"/>
      <c r="D25" s="92"/>
      <c r="E25" s="92"/>
      <c r="F25" s="92"/>
      <c r="G25" s="101"/>
      <c r="H25" s="102"/>
      <c r="I25" s="50"/>
      <c r="J25" s="50"/>
    </row>
    <row r="26" spans="2:18" s="5" customFormat="1" ht="20.100000000000001" customHeight="1" x14ac:dyDescent="0.15">
      <c r="B26" s="76"/>
      <c r="C26" s="92"/>
      <c r="D26" s="92"/>
      <c r="E26" s="92"/>
      <c r="F26" s="92"/>
      <c r="G26" s="101"/>
      <c r="H26" s="102"/>
      <c r="I26" s="50"/>
      <c r="J26" s="50"/>
    </row>
    <row r="27" spans="2:18" s="5" customFormat="1" ht="20.100000000000001" customHeight="1" x14ac:dyDescent="0.15">
      <c r="B27" s="76"/>
      <c r="C27" s="92"/>
      <c r="D27" s="92"/>
      <c r="E27" s="92"/>
      <c r="F27" s="92"/>
      <c r="G27" s="101"/>
      <c r="H27" s="102"/>
      <c r="I27" s="50"/>
      <c r="J27" s="50"/>
    </row>
    <row r="28" spans="2:18" s="5" customFormat="1" ht="20.100000000000001" customHeight="1" x14ac:dyDescent="0.15">
      <c r="B28" s="76"/>
      <c r="C28" s="92"/>
      <c r="D28" s="92"/>
      <c r="E28" s="92"/>
      <c r="F28" s="92"/>
      <c r="G28" s="101"/>
      <c r="H28" s="102"/>
      <c r="I28" s="50"/>
      <c r="J28" s="50"/>
    </row>
    <row r="29" spans="2:18" s="5" customFormat="1" ht="20.100000000000001" customHeight="1" x14ac:dyDescent="0.15">
      <c r="B29" s="76"/>
      <c r="C29" s="92"/>
      <c r="D29" s="92"/>
      <c r="E29" s="92"/>
      <c r="F29" s="92"/>
      <c r="G29" s="101"/>
      <c r="H29" s="102"/>
      <c r="I29" s="50"/>
      <c r="J29" s="50"/>
      <c r="Q29" s="50"/>
    </row>
    <row r="30" spans="2:18" s="5" customFormat="1" ht="20.100000000000001" customHeight="1" x14ac:dyDescent="0.15">
      <c r="B30" s="76"/>
      <c r="C30" s="92"/>
      <c r="D30" s="92"/>
      <c r="E30" s="92"/>
      <c r="F30" s="92"/>
      <c r="G30" s="101"/>
      <c r="H30" s="102"/>
      <c r="I30" s="50"/>
      <c r="J30" s="50"/>
    </row>
    <row r="31" spans="2:18" s="5" customFormat="1" ht="20.100000000000001" customHeight="1" x14ac:dyDescent="0.15">
      <c r="B31" s="76"/>
      <c r="C31" s="92"/>
      <c r="D31" s="92"/>
      <c r="E31" s="92"/>
      <c r="F31" s="92"/>
      <c r="G31" s="101"/>
      <c r="H31" s="102"/>
      <c r="I31" s="50"/>
      <c r="J31" s="50"/>
    </row>
    <row r="32" spans="2:18" s="5" customFormat="1" ht="20.100000000000001" customHeight="1" x14ac:dyDescent="0.15">
      <c r="B32" s="76"/>
      <c r="C32" s="92"/>
      <c r="D32" s="92"/>
      <c r="E32" s="92"/>
      <c r="F32" s="92"/>
      <c r="G32" s="101"/>
      <c r="H32" s="102"/>
      <c r="J32" s="50"/>
    </row>
    <row r="33" spans="2:18" s="5" customFormat="1" ht="20.100000000000001" customHeight="1" x14ac:dyDescent="0.15">
      <c r="B33" s="91"/>
      <c r="C33" s="93"/>
      <c r="D33" s="93"/>
      <c r="E33" s="93"/>
      <c r="F33" s="93"/>
      <c r="G33" s="61"/>
      <c r="H33"/>
      <c r="J33" s="50"/>
    </row>
    <row r="34" spans="2:18" s="5" customFormat="1" ht="20.100000000000001" customHeight="1" x14ac:dyDescent="0.15">
      <c r="B34" s="83"/>
      <c r="C34" s="84"/>
      <c r="D34" s="84"/>
      <c r="E34" s="85"/>
      <c r="F34" s="86" t="s">
        <v>133</v>
      </c>
      <c r="G34" s="103">
        <f>SUBTOTAL(109,テーブル14[輸送重量（Kg）])</f>
        <v>0</v>
      </c>
      <c r="H34" s="104">
        <f>SUBTOTAL(109,テーブル14[補助対象
輸送費（円）])</f>
        <v>0</v>
      </c>
      <c r="I34" s="50"/>
      <c r="J34" s="50"/>
    </row>
    <row r="35" spans="2:18" s="53" customFormat="1" ht="20.100000000000001" customHeight="1" x14ac:dyDescent="0.15">
      <c r="B35" s="50"/>
      <c r="C35" s="50"/>
      <c r="D35" s="50"/>
      <c r="E35" s="50"/>
      <c r="F35" s="50"/>
      <c r="G35" s="50"/>
      <c r="H35" s="50"/>
      <c r="I35" s="50"/>
      <c r="J35" s="50"/>
      <c r="K35" s="5"/>
      <c r="L35" s="5"/>
      <c r="M35" s="5"/>
      <c r="N35" s="5"/>
      <c r="O35" s="5"/>
      <c r="P35" s="5"/>
      <c r="Q35" s="5"/>
      <c r="R35" s="5"/>
    </row>
    <row r="36" spans="2:18" ht="20.100000000000001" customHeight="1" x14ac:dyDescent="0.15">
      <c r="I36" s="50"/>
      <c r="J36" s="50"/>
      <c r="K36" s="5"/>
      <c r="L36" s="5"/>
      <c r="M36" s="5"/>
      <c r="N36" s="5"/>
      <c r="O36" s="5"/>
      <c r="P36" s="5"/>
      <c r="Q36" s="5"/>
      <c r="R36" s="5"/>
    </row>
    <row r="37" spans="2:18" ht="24.95" customHeight="1" x14ac:dyDescent="0.15">
      <c r="I37" s="50"/>
      <c r="J37" s="50"/>
      <c r="K37" s="5"/>
      <c r="L37" s="5"/>
      <c r="M37" s="5"/>
      <c r="N37" s="5"/>
      <c r="O37" s="5"/>
      <c r="P37" s="5"/>
      <c r="Q37" s="5"/>
      <c r="R37" s="5"/>
    </row>
    <row r="38" spans="2:18" ht="24.95" customHeight="1" x14ac:dyDescent="0.15">
      <c r="I38" s="50"/>
      <c r="J38" s="50"/>
      <c r="K38" s="5"/>
      <c r="L38" s="5"/>
      <c r="M38" s="5"/>
      <c r="N38" s="5"/>
      <c r="O38" s="5"/>
      <c r="P38" s="5"/>
      <c r="Q38" s="53"/>
      <c r="R38" s="53"/>
    </row>
    <row r="39" spans="2:18" ht="24.95" customHeight="1" x14ac:dyDescent="0.15">
      <c r="I39" s="50"/>
      <c r="J39" s="50"/>
      <c r="K39" s="5"/>
      <c r="L39" s="5"/>
      <c r="M39" s="5"/>
      <c r="N39" s="5"/>
      <c r="O39" s="5"/>
      <c r="P39" s="5"/>
      <c r="Q39" s="53"/>
    </row>
    <row r="40" spans="2:18" ht="24.95" customHeight="1" x14ac:dyDescent="0.15">
      <c r="I40" s="50"/>
      <c r="J40" s="50"/>
      <c r="K40" s="5"/>
      <c r="L40" s="5"/>
      <c r="M40" s="5"/>
      <c r="N40" s="5"/>
      <c r="O40" s="5"/>
      <c r="P40" s="5"/>
    </row>
    <row r="41" spans="2:18" ht="24.95" customHeight="1" x14ac:dyDescent="0.15">
      <c r="I41" s="50"/>
      <c r="J41" s="50"/>
    </row>
    <row r="42" spans="2:18" ht="24.95" customHeight="1" x14ac:dyDescent="0.15">
      <c r="I42" s="50"/>
      <c r="J42" s="50"/>
    </row>
    <row r="43" spans="2:18" ht="24.95" customHeight="1" x14ac:dyDescent="0.15">
      <c r="I43" s="50"/>
      <c r="J43" s="50"/>
    </row>
    <row r="44" spans="2:18" ht="24.95" customHeight="1" x14ac:dyDescent="0.15">
      <c r="I44" s="50"/>
      <c r="J44" s="50"/>
    </row>
    <row r="45" spans="2:18" ht="24.95" customHeight="1" x14ac:dyDescent="0.15">
      <c r="I45" s="50"/>
      <c r="J45" s="50"/>
    </row>
    <row r="46" spans="2:18" ht="24.95" customHeight="1" x14ac:dyDescent="0.15">
      <c r="I46" s="50"/>
      <c r="J46" s="50"/>
    </row>
    <row r="47" spans="2:18" ht="24.95" customHeight="1" x14ac:dyDescent="0.15">
      <c r="I47" s="50"/>
      <c r="J47" s="50"/>
    </row>
    <row r="48" spans="2:18" ht="24.95" customHeight="1" x14ac:dyDescent="0.15">
      <c r="I48" s="50"/>
      <c r="J48" s="50"/>
    </row>
    <row r="49" spans="9:10" ht="15" customHeight="1" x14ac:dyDescent="0.15">
      <c r="I49" s="50"/>
      <c r="J49" s="50"/>
    </row>
    <row r="50" spans="9:10" ht="15" customHeight="1" x14ac:dyDescent="0.15">
      <c r="I50" s="50"/>
      <c r="J50" s="50"/>
    </row>
    <row r="51" spans="9:10" ht="15" customHeight="1" x14ac:dyDescent="0.15">
      <c r="I51" s="50"/>
      <c r="J51" s="50"/>
    </row>
    <row r="52" spans="9:10" ht="15" customHeight="1" x14ac:dyDescent="0.15">
      <c r="J52" s="50"/>
    </row>
    <row r="53" spans="9:10" ht="15" customHeight="1" x14ac:dyDescent="0.15">
      <c r="J53" s="50"/>
    </row>
    <row r="54" spans="9:10" ht="15" customHeight="1" x14ac:dyDescent="0.15">
      <c r="J54" s="50"/>
    </row>
    <row r="55" spans="9:10" ht="15" customHeight="1" x14ac:dyDescent="0.15">
      <c r="J55" s="50"/>
    </row>
    <row r="56" spans="9:10" ht="15" customHeight="1" x14ac:dyDescent="0.15"/>
    <row r="57" spans="9:10" ht="15" customHeight="1" x14ac:dyDescent="0.15"/>
    <row r="58" spans="9:10" ht="15" customHeight="1" x14ac:dyDescent="0.15"/>
    <row r="59" spans="9:10" ht="15" customHeight="1" x14ac:dyDescent="0.15"/>
    <row r="60" spans="9:10" ht="15" customHeight="1" x14ac:dyDescent="0.15"/>
    <row r="61" spans="9:10" ht="15" customHeight="1" x14ac:dyDescent="0.15"/>
    <row r="62" spans="9:10" ht="15" customHeight="1" x14ac:dyDescent="0.15"/>
    <row r="63" spans="9:10" ht="15" customHeight="1" x14ac:dyDescent="0.15"/>
    <row r="64" spans="9:10" ht="15" customHeight="1" x14ac:dyDescent="0.15"/>
    <row r="65" ht="15" customHeight="1" x14ac:dyDescent="0.15"/>
    <row r="66" ht="15" customHeight="1" x14ac:dyDescent="0.15"/>
    <row r="67" ht="15" customHeight="1" x14ac:dyDescent="0.15"/>
    <row r="68" ht="15" customHeight="1" x14ac:dyDescent="0.15"/>
    <row r="69" ht="15" customHeight="1" x14ac:dyDescent="0.15"/>
    <row r="70" ht="15" customHeight="1" x14ac:dyDescent="0.15"/>
    <row r="71" ht="15" customHeight="1" x14ac:dyDescent="0.15"/>
    <row r="72" ht="15" customHeight="1" x14ac:dyDescent="0.15"/>
    <row r="73" ht="15" customHeight="1" x14ac:dyDescent="0.15"/>
    <row r="74" ht="15" customHeight="1" x14ac:dyDescent="0.15"/>
    <row r="75" ht="15" customHeight="1" x14ac:dyDescent="0.15"/>
    <row r="76" ht="15" customHeight="1" x14ac:dyDescent="0.15"/>
    <row r="77" ht="15" customHeight="1" x14ac:dyDescent="0.15"/>
    <row r="78" ht="15" customHeight="1" x14ac:dyDescent="0.15"/>
    <row r="79" ht="15" customHeight="1" x14ac:dyDescent="0.15"/>
    <row r="80" ht="15" customHeight="1" x14ac:dyDescent="0.15"/>
    <row r="81" ht="15" customHeight="1" x14ac:dyDescent="0.15"/>
    <row r="82" ht="15" customHeight="1" x14ac:dyDescent="0.15"/>
    <row r="83" ht="15" customHeight="1" x14ac:dyDescent="0.15"/>
    <row r="84" ht="15" customHeight="1" x14ac:dyDescent="0.15"/>
    <row r="85" ht="15" customHeight="1" x14ac:dyDescent="0.15"/>
    <row r="86" ht="15" customHeight="1" x14ac:dyDescent="0.15"/>
    <row r="87" ht="15" customHeight="1" x14ac:dyDescent="0.15"/>
    <row r="88" ht="15" customHeight="1" x14ac:dyDescent="0.15"/>
    <row r="89" ht="15" customHeight="1" x14ac:dyDescent="0.15"/>
    <row r="90" ht="15" customHeight="1" x14ac:dyDescent="0.15"/>
    <row r="91" ht="15" customHeight="1" x14ac:dyDescent="0.15"/>
    <row r="92" ht="15" customHeight="1" x14ac:dyDescent="0.15"/>
    <row r="93" ht="15" customHeight="1" x14ac:dyDescent="0.15"/>
    <row r="94" ht="15" customHeight="1" x14ac:dyDescent="0.15"/>
    <row r="95" ht="15" customHeight="1" x14ac:dyDescent="0.15"/>
  </sheetData>
  <mergeCells count="1">
    <mergeCell ref="G1:H1"/>
  </mergeCells>
  <phoneticPr fontId="1"/>
  <conditionalFormatting sqref="M5:M16 F5:F34">
    <cfRule type="expression" dxfId="3" priority="1">
      <formula>F5="航空"</formula>
    </cfRule>
    <cfRule type="expression" dxfId="2" priority="2">
      <formula>F5="船舶"</formula>
    </cfRule>
  </conditionalFormatting>
  <dataValidations count="1">
    <dataValidation type="list" allowBlank="1" showInputMessage="1" showErrorMessage="1" sqref="G1:H1" xr:uid="{CA25F23C-FBB3-4BE0-A4F1-A64F8F2F360F}">
      <formula1>"青果物,花き,畜産物,鮮魚等,モズク"</formula1>
    </dataValidation>
  </dataValidations>
  <printOptions horizontalCentered="1" verticalCentered="1"/>
  <pageMargins left="0.39370078740157483" right="0.39370078740157483" top="0.78740157480314965" bottom="0.39370078740157483" header="0.31496062992125984" footer="0.31496062992125984"/>
  <pageSetup paperSize="9" scale="70" orientation="landscape" r:id="rId1"/>
  <tableParts count="2">
    <tablePart r:id="rId2"/>
    <tablePart r:id="rId3"/>
  </tableParts>
  <extLst>
    <ext xmlns:x14="http://schemas.microsoft.com/office/spreadsheetml/2009/9/main" uri="{CCE6A557-97BC-4b89-ADB6-D9C93CAAB3DF}">
      <x14:dataValidations xmlns:xm="http://schemas.microsoft.com/office/excel/2006/main" count="3">
        <x14:dataValidation type="list" allowBlank="1" showInputMessage="1" showErrorMessage="1" xr:uid="{882BC3DB-FA59-478E-AD21-C0D489281C50}">
          <x14:formula1>
            <xm:f>編集禁止!$J$4:$J$5</xm:f>
          </x14:formula1>
          <xm:sqref>E5:E33 L5:L16</xm:sqref>
        </x14:dataValidation>
        <x14:dataValidation type="list" allowBlank="1" showInputMessage="1" showErrorMessage="1" xr:uid="{593EF0A2-7A36-4D99-849F-D811270C3C6B}">
          <x14:formula1>
            <xm:f>編集禁止!$K$4:$K$5</xm:f>
          </x14:formula1>
          <xm:sqref>F5:F33 M5:M16</xm:sqref>
        </x14:dataValidation>
        <x14:dataValidation type="list" allowBlank="1" showInputMessage="1" showErrorMessage="1" xr:uid="{80B7BDE5-7179-4C5B-A9F7-62122EFD6E44}">
          <x14:formula1>
            <xm:f>編集禁止!$I$4:$I$13</xm:f>
          </x14:formula1>
          <xm:sqref>D5:D33 K5:K16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8530E0-F706-452B-9119-3C69CCE0558C}">
  <sheetPr>
    <tabColor rgb="FFFF0000"/>
  </sheetPr>
  <dimension ref="B3:M48"/>
  <sheetViews>
    <sheetView workbookViewId="0">
      <selection activeCell="I14" sqref="I14"/>
    </sheetView>
  </sheetViews>
  <sheetFormatPr defaultRowHeight="13.5" x14ac:dyDescent="0.15"/>
  <sheetData>
    <row r="3" spans="2:13" x14ac:dyDescent="0.15">
      <c r="C3" t="s">
        <v>80</v>
      </c>
      <c r="D3" t="s">
        <v>81</v>
      </c>
      <c r="E3" t="s">
        <v>82</v>
      </c>
      <c r="F3" t="s">
        <v>83</v>
      </c>
      <c r="G3" t="s">
        <v>84</v>
      </c>
      <c r="I3" s="66" t="s">
        <v>62</v>
      </c>
      <c r="J3" s="66" t="s">
        <v>20</v>
      </c>
      <c r="K3" s="66" t="s">
        <v>21</v>
      </c>
      <c r="L3" s="66" t="s">
        <v>83</v>
      </c>
      <c r="M3" s="66" t="s">
        <v>106</v>
      </c>
    </row>
    <row r="4" spans="2:13" x14ac:dyDescent="0.15">
      <c r="B4" t="str">
        <f>C4&amp;D4&amp;E4&amp;F4</f>
        <v>沖縄本島県外航空青果物</v>
      </c>
      <c r="C4" s="60" t="s">
        <v>65</v>
      </c>
      <c r="D4" s="60" t="s">
        <v>85</v>
      </c>
      <c r="E4" s="60" t="s">
        <v>86</v>
      </c>
      <c r="F4" s="60" t="s">
        <v>87</v>
      </c>
      <c r="G4" s="60">
        <v>50</v>
      </c>
      <c r="I4" t="s">
        <v>65</v>
      </c>
      <c r="J4" t="s">
        <v>85</v>
      </c>
      <c r="K4" t="s">
        <v>86</v>
      </c>
      <c r="L4" t="s">
        <v>87</v>
      </c>
      <c r="M4" t="s">
        <v>107</v>
      </c>
    </row>
    <row r="5" spans="2:13" x14ac:dyDescent="0.15">
      <c r="B5" t="str">
        <f>C5&amp;D5&amp;E5&amp;F5</f>
        <v>沖縄本島県外航空花き</v>
      </c>
      <c r="C5" s="61" t="s">
        <v>65</v>
      </c>
      <c r="D5" s="61" t="str">
        <f t="shared" ref="D5:E13" si="0">D4</f>
        <v>県外</v>
      </c>
      <c r="E5" s="61" t="str">
        <f t="shared" si="0"/>
        <v>航空</v>
      </c>
      <c r="F5" s="61" t="s">
        <v>88</v>
      </c>
      <c r="G5" s="61">
        <v>64</v>
      </c>
      <c r="I5" t="s">
        <v>66</v>
      </c>
      <c r="J5" t="s">
        <v>65</v>
      </c>
      <c r="K5" t="s">
        <v>91</v>
      </c>
      <c r="L5" t="s">
        <v>88</v>
      </c>
      <c r="M5" t="s">
        <v>108</v>
      </c>
    </row>
    <row r="6" spans="2:13" x14ac:dyDescent="0.15">
      <c r="B6" t="str">
        <f t="shared" ref="B6:B12" si="1">C6&amp;D6&amp;E6&amp;F6</f>
        <v>沖縄本島県外航空畜産物</v>
      </c>
      <c r="C6" s="61" t="s">
        <v>65</v>
      </c>
      <c r="D6" s="61" t="str">
        <f t="shared" si="0"/>
        <v>県外</v>
      </c>
      <c r="E6" s="61" t="str">
        <f t="shared" si="0"/>
        <v>航空</v>
      </c>
      <c r="F6" s="61" t="s">
        <v>89</v>
      </c>
      <c r="G6" s="61">
        <v>91</v>
      </c>
      <c r="I6" t="s">
        <v>93</v>
      </c>
      <c r="L6" t="s">
        <v>89</v>
      </c>
      <c r="M6" t="s">
        <v>109</v>
      </c>
    </row>
    <row r="7" spans="2:13" x14ac:dyDescent="0.15">
      <c r="B7" t="str">
        <f t="shared" si="1"/>
        <v>沖縄本島県外航空鮮魚等</v>
      </c>
      <c r="C7" s="61" t="s">
        <v>65</v>
      </c>
      <c r="D7" s="61" t="str">
        <f t="shared" si="0"/>
        <v>県外</v>
      </c>
      <c r="E7" s="61" t="str">
        <f t="shared" si="0"/>
        <v>航空</v>
      </c>
      <c r="F7" s="61" t="s">
        <v>61</v>
      </c>
      <c r="G7" s="61">
        <v>77</v>
      </c>
      <c r="I7" t="s">
        <v>94</v>
      </c>
      <c r="L7" t="s">
        <v>61</v>
      </c>
      <c r="M7" t="s">
        <v>110</v>
      </c>
    </row>
    <row r="8" spans="2:13" x14ac:dyDescent="0.15">
      <c r="B8" t="str">
        <f t="shared" si="1"/>
        <v>沖縄本島県外航空モズク</v>
      </c>
      <c r="C8" s="61" t="s">
        <v>65</v>
      </c>
      <c r="D8" s="61" t="str">
        <f t="shared" si="0"/>
        <v>県外</v>
      </c>
      <c r="E8" s="61" t="str">
        <f t="shared" si="0"/>
        <v>航空</v>
      </c>
      <c r="F8" s="62" t="s">
        <v>90</v>
      </c>
      <c r="G8" s="62">
        <v>80</v>
      </c>
      <c r="I8" t="s">
        <v>121</v>
      </c>
      <c r="L8" t="s">
        <v>90</v>
      </c>
      <c r="M8" t="s">
        <v>111</v>
      </c>
    </row>
    <row r="9" spans="2:13" x14ac:dyDescent="0.15">
      <c r="B9" t="str">
        <f t="shared" si="1"/>
        <v>沖縄本島県外船舶青果物</v>
      </c>
      <c r="C9" s="61" t="s">
        <v>65</v>
      </c>
      <c r="D9" s="61" t="str">
        <f t="shared" si="0"/>
        <v>県外</v>
      </c>
      <c r="E9" s="61" t="s">
        <v>91</v>
      </c>
      <c r="F9" s="61" t="s">
        <v>87</v>
      </c>
      <c r="G9" s="61">
        <v>17</v>
      </c>
      <c r="I9" t="s">
        <v>119</v>
      </c>
      <c r="L9" t="s">
        <v>92</v>
      </c>
      <c r="M9" t="s">
        <v>112</v>
      </c>
    </row>
    <row r="10" spans="2:13" x14ac:dyDescent="0.15">
      <c r="B10" t="str">
        <f t="shared" si="1"/>
        <v>沖縄本島県外船舶花き</v>
      </c>
      <c r="C10" s="61" t="s">
        <v>65</v>
      </c>
      <c r="D10" s="61" t="str">
        <f t="shared" si="0"/>
        <v>県外</v>
      </c>
      <c r="E10" s="61" t="str">
        <f t="shared" si="0"/>
        <v>船舶</v>
      </c>
      <c r="F10" s="61" t="s">
        <v>88</v>
      </c>
      <c r="G10" s="61">
        <v>27</v>
      </c>
      <c r="I10" t="s">
        <v>95</v>
      </c>
    </row>
    <row r="11" spans="2:13" x14ac:dyDescent="0.15">
      <c r="B11" t="str">
        <f t="shared" si="1"/>
        <v>沖縄本島県外船舶畜産物</v>
      </c>
      <c r="C11" s="61" t="s">
        <v>65</v>
      </c>
      <c r="D11" s="61" t="str">
        <f t="shared" si="0"/>
        <v>県外</v>
      </c>
      <c r="E11" s="61" t="str">
        <f t="shared" si="0"/>
        <v>船舶</v>
      </c>
      <c r="F11" s="61" t="s">
        <v>89</v>
      </c>
      <c r="G11" s="61">
        <v>13</v>
      </c>
      <c r="I11" t="s">
        <v>140</v>
      </c>
    </row>
    <row r="12" spans="2:13" x14ac:dyDescent="0.15">
      <c r="B12" t="str">
        <f t="shared" si="1"/>
        <v>沖縄本島県外船舶鮮魚等</v>
      </c>
      <c r="C12" s="61" t="s">
        <v>65</v>
      </c>
      <c r="D12" s="61" t="str">
        <f t="shared" si="0"/>
        <v>県外</v>
      </c>
      <c r="E12" s="61" t="str">
        <f t="shared" si="0"/>
        <v>船舶</v>
      </c>
      <c r="F12" s="61" t="s">
        <v>61</v>
      </c>
      <c r="G12" s="61">
        <v>18</v>
      </c>
      <c r="I12" t="s">
        <v>96</v>
      </c>
    </row>
    <row r="13" spans="2:13" x14ac:dyDescent="0.15">
      <c r="B13" t="str">
        <f>C13&amp;D13&amp;E13&amp;F13</f>
        <v>沖縄本島県外船舶モズク</v>
      </c>
      <c r="C13" s="61" t="s">
        <v>65</v>
      </c>
      <c r="D13" s="61" t="str">
        <f t="shared" si="0"/>
        <v>県外</v>
      </c>
      <c r="E13" s="61" t="str">
        <f t="shared" si="0"/>
        <v>船舶</v>
      </c>
      <c r="F13" s="62" t="s">
        <v>90</v>
      </c>
      <c r="G13" s="62">
        <v>8</v>
      </c>
      <c r="I13" t="s">
        <v>144</v>
      </c>
    </row>
    <row r="14" spans="2:13" x14ac:dyDescent="0.15">
      <c r="B14" t="str">
        <f>C14&amp;D14&amp;E14</f>
        <v>宮古島県外航空</v>
      </c>
      <c r="C14" s="60" t="s">
        <v>66</v>
      </c>
      <c r="D14" s="60" t="s">
        <v>85</v>
      </c>
      <c r="E14" s="60" t="s">
        <v>86</v>
      </c>
      <c r="F14" s="60" t="s">
        <v>92</v>
      </c>
      <c r="G14" s="60">
        <v>98</v>
      </c>
    </row>
    <row r="15" spans="2:13" x14ac:dyDescent="0.15">
      <c r="B15" t="str">
        <f t="shared" ref="B15:B48" si="2">C15&amp;D15&amp;E15</f>
        <v>宮古島県外船舶</v>
      </c>
      <c r="C15" s="61" t="s">
        <v>66</v>
      </c>
      <c r="D15" s="61" t="str">
        <f>D14</f>
        <v>県外</v>
      </c>
      <c r="E15" s="62" t="s">
        <v>91</v>
      </c>
      <c r="F15" s="62" t="s">
        <v>92</v>
      </c>
      <c r="G15" s="62">
        <v>28</v>
      </c>
    </row>
    <row r="16" spans="2:13" x14ac:dyDescent="0.15">
      <c r="B16" t="str">
        <f t="shared" si="2"/>
        <v>宮古島沖縄本島航空</v>
      </c>
      <c r="C16" s="61" t="s">
        <v>66</v>
      </c>
      <c r="D16" s="61" t="s">
        <v>65</v>
      </c>
      <c r="E16" s="61" t="s">
        <v>86</v>
      </c>
      <c r="F16" s="61" t="s">
        <v>92</v>
      </c>
      <c r="G16" s="61">
        <v>73</v>
      </c>
    </row>
    <row r="17" spans="2:7" x14ac:dyDescent="0.15">
      <c r="B17" t="str">
        <f t="shared" si="2"/>
        <v>宮古島沖縄本島船舶</v>
      </c>
      <c r="C17" s="61" t="s">
        <v>66</v>
      </c>
      <c r="D17" s="61" t="str">
        <f>D16</f>
        <v>沖縄本島</v>
      </c>
      <c r="E17" s="62" t="s">
        <v>91</v>
      </c>
      <c r="F17" s="62" t="s">
        <v>92</v>
      </c>
      <c r="G17" s="62">
        <v>17</v>
      </c>
    </row>
    <row r="18" spans="2:7" x14ac:dyDescent="0.15">
      <c r="B18" t="str">
        <f t="shared" si="2"/>
        <v>石垣島県外航空</v>
      </c>
      <c r="C18" s="60" t="s">
        <v>93</v>
      </c>
      <c r="D18" s="60" t="s">
        <v>85</v>
      </c>
      <c r="E18" s="60" t="s">
        <v>86</v>
      </c>
      <c r="F18" s="60" t="s">
        <v>92</v>
      </c>
      <c r="G18" s="60">
        <v>109</v>
      </c>
    </row>
    <row r="19" spans="2:7" x14ac:dyDescent="0.15">
      <c r="B19" t="str">
        <f t="shared" si="2"/>
        <v>石垣島県外船舶</v>
      </c>
      <c r="C19" s="61" t="s">
        <v>93</v>
      </c>
      <c r="D19" s="61" t="str">
        <f>D18</f>
        <v>県外</v>
      </c>
      <c r="E19" s="62" t="s">
        <v>91</v>
      </c>
      <c r="F19" s="62" t="s">
        <v>92</v>
      </c>
      <c r="G19" s="62">
        <v>26</v>
      </c>
    </row>
    <row r="20" spans="2:7" x14ac:dyDescent="0.15">
      <c r="B20" t="str">
        <f t="shared" si="2"/>
        <v>石垣島沖縄本島航空</v>
      </c>
      <c r="C20" s="61" t="s">
        <v>93</v>
      </c>
      <c r="D20" s="61" t="s">
        <v>65</v>
      </c>
      <c r="E20" s="61" t="s">
        <v>86</v>
      </c>
      <c r="F20" s="61" t="s">
        <v>92</v>
      </c>
      <c r="G20" s="61">
        <v>77</v>
      </c>
    </row>
    <row r="21" spans="2:7" x14ac:dyDescent="0.15">
      <c r="B21" t="str">
        <f t="shared" si="2"/>
        <v>石垣島沖縄本島船舶</v>
      </c>
      <c r="C21" s="61" t="s">
        <v>93</v>
      </c>
      <c r="D21" s="61" t="str">
        <f>D20</f>
        <v>沖縄本島</v>
      </c>
      <c r="E21" s="62" t="s">
        <v>91</v>
      </c>
      <c r="F21" s="62" t="s">
        <v>92</v>
      </c>
      <c r="G21" s="62">
        <v>25</v>
      </c>
    </row>
    <row r="22" spans="2:7" x14ac:dyDescent="0.15">
      <c r="B22" t="str">
        <f t="shared" si="2"/>
        <v>久米島県外航空</v>
      </c>
      <c r="C22" s="60" t="s">
        <v>94</v>
      </c>
      <c r="D22" s="60" t="s">
        <v>85</v>
      </c>
      <c r="E22" s="60" t="s">
        <v>86</v>
      </c>
      <c r="F22" s="60" t="s">
        <v>92</v>
      </c>
      <c r="G22" s="60">
        <v>196</v>
      </c>
    </row>
    <row r="23" spans="2:7" x14ac:dyDescent="0.15">
      <c r="B23" t="str">
        <f t="shared" si="2"/>
        <v>久米島県外船舶</v>
      </c>
      <c r="C23" s="61" t="s">
        <v>94</v>
      </c>
      <c r="D23" s="61" t="str">
        <f>D22</f>
        <v>県外</v>
      </c>
      <c r="E23" s="62" t="s">
        <v>91</v>
      </c>
      <c r="F23" s="62" t="s">
        <v>92</v>
      </c>
      <c r="G23" s="62">
        <v>20</v>
      </c>
    </row>
    <row r="24" spans="2:7" x14ac:dyDescent="0.15">
      <c r="B24" t="str">
        <f t="shared" si="2"/>
        <v>久米島沖縄本島航空</v>
      </c>
      <c r="C24" s="61" t="s">
        <v>94</v>
      </c>
      <c r="D24" s="61" t="s">
        <v>65</v>
      </c>
      <c r="E24" s="61" t="s">
        <v>86</v>
      </c>
      <c r="F24" s="61" t="s">
        <v>92</v>
      </c>
      <c r="G24" s="61">
        <v>119</v>
      </c>
    </row>
    <row r="25" spans="2:7" x14ac:dyDescent="0.15">
      <c r="B25" t="str">
        <f t="shared" si="2"/>
        <v>久米島沖縄本島船舶</v>
      </c>
      <c r="C25" s="61" t="s">
        <v>94</v>
      </c>
      <c r="D25" s="61" t="str">
        <f>D24</f>
        <v>沖縄本島</v>
      </c>
      <c r="E25" s="62" t="s">
        <v>91</v>
      </c>
      <c r="F25" s="62" t="s">
        <v>92</v>
      </c>
      <c r="G25" s="62">
        <v>13</v>
      </c>
    </row>
    <row r="26" spans="2:7" x14ac:dyDescent="0.15">
      <c r="B26" t="str">
        <f t="shared" si="2"/>
        <v>南大東島県外航空</v>
      </c>
      <c r="C26" s="60" t="s">
        <v>121</v>
      </c>
      <c r="D26" s="60" t="s">
        <v>85</v>
      </c>
      <c r="E26" s="60" t="s">
        <v>86</v>
      </c>
      <c r="F26" s="60" t="s">
        <v>92</v>
      </c>
      <c r="G26" s="60" t="s">
        <v>79</v>
      </c>
    </row>
    <row r="27" spans="2:7" x14ac:dyDescent="0.15">
      <c r="B27" t="str">
        <f t="shared" si="2"/>
        <v>南大東島県外船舶</v>
      </c>
      <c r="C27" s="61" t="s">
        <v>121</v>
      </c>
      <c r="D27" s="61" t="str">
        <f>D26</f>
        <v>県外</v>
      </c>
      <c r="E27" s="62" t="s">
        <v>91</v>
      </c>
      <c r="F27" s="62" t="s">
        <v>92</v>
      </c>
      <c r="G27" s="62" t="s">
        <v>79</v>
      </c>
    </row>
    <row r="28" spans="2:7" x14ac:dyDescent="0.15">
      <c r="B28" t="str">
        <f t="shared" si="2"/>
        <v>南大東島沖縄本島航空</v>
      </c>
      <c r="C28" s="60" t="s">
        <v>121</v>
      </c>
      <c r="D28" s="60" t="s">
        <v>65</v>
      </c>
      <c r="E28" s="61" t="s">
        <v>86</v>
      </c>
      <c r="F28" s="61" t="s">
        <v>92</v>
      </c>
      <c r="G28" s="61">
        <v>154</v>
      </c>
    </row>
    <row r="29" spans="2:7" x14ac:dyDescent="0.15">
      <c r="B29" t="str">
        <f t="shared" si="2"/>
        <v>南大東島沖縄本島船舶</v>
      </c>
      <c r="C29" s="61" t="s">
        <v>121</v>
      </c>
      <c r="D29" s="61" t="str">
        <f>D28</f>
        <v>沖縄本島</v>
      </c>
      <c r="E29" s="62" t="s">
        <v>91</v>
      </c>
      <c r="F29" s="62" t="s">
        <v>92</v>
      </c>
      <c r="G29" s="62">
        <v>7</v>
      </c>
    </row>
    <row r="30" spans="2:7" x14ac:dyDescent="0.15">
      <c r="B30" t="str">
        <f t="shared" si="2"/>
        <v>北大東島県外航空</v>
      </c>
      <c r="C30" s="60" t="s">
        <v>119</v>
      </c>
      <c r="D30" s="60" t="s">
        <v>85</v>
      </c>
      <c r="E30" s="60" t="s">
        <v>86</v>
      </c>
      <c r="F30" s="60" t="s">
        <v>92</v>
      </c>
      <c r="G30" s="60" t="s">
        <v>79</v>
      </c>
    </row>
    <row r="31" spans="2:7" x14ac:dyDescent="0.15">
      <c r="B31" t="str">
        <f t="shared" si="2"/>
        <v>北大東島県外船舶</v>
      </c>
      <c r="C31" s="61" t="s">
        <v>119</v>
      </c>
      <c r="D31" s="61" t="str">
        <f>D30</f>
        <v>県外</v>
      </c>
      <c r="E31" s="62" t="s">
        <v>91</v>
      </c>
      <c r="F31" s="62" t="s">
        <v>92</v>
      </c>
      <c r="G31" s="62" t="s">
        <v>79</v>
      </c>
    </row>
    <row r="32" spans="2:7" x14ac:dyDescent="0.15">
      <c r="B32" t="str">
        <f t="shared" si="2"/>
        <v>北大東島沖縄本島航空</v>
      </c>
      <c r="C32" s="60" t="s">
        <v>119</v>
      </c>
      <c r="D32" s="60" t="s">
        <v>65</v>
      </c>
      <c r="E32" s="61" t="s">
        <v>86</v>
      </c>
      <c r="F32" s="61" t="s">
        <v>92</v>
      </c>
      <c r="G32" s="61">
        <v>154</v>
      </c>
    </row>
    <row r="33" spans="2:7" x14ac:dyDescent="0.15">
      <c r="B33" t="str">
        <f t="shared" si="2"/>
        <v>北大東島沖縄本島船舶</v>
      </c>
      <c r="C33" s="61" t="s">
        <v>119</v>
      </c>
      <c r="D33" s="61" t="str">
        <f>D32</f>
        <v>沖縄本島</v>
      </c>
      <c r="E33" s="62" t="s">
        <v>91</v>
      </c>
      <c r="F33" s="62" t="s">
        <v>92</v>
      </c>
      <c r="G33" s="62">
        <v>7</v>
      </c>
    </row>
    <row r="34" spans="2:7" x14ac:dyDescent="0.15">
      <c r="B34" t="str">
        <f t="shared" si="2"/>
        <v>多良間島県外航空</v>
      </c>
      <c r="C34" s="60" t="s">
        <v>95</v>
      </c>
      <c r="D34" s="60" t="s">
        <v>85</v>
      </c>
      <c r="E34" s="60" t="s">
        <v>86</v>
      </c>
      <c r="F34" s="60" t="s">
        <v>92</v>
      </c>
      <c r="G34" s="60" t="s">
        <v>79</v>
      </c>
    </row>
    <row r="35" spans="2:7" x14ac:dyDescent="0.15">
      <c r="B35" t="str">
        <f t="shared" si="2"/>
        <v>多良間島県外船舶</v>
      </c>
      <c r="C35" s="61" t="s">
        <v>95</v>
      </c>
      <c r="D35" s="61" t="str">
        <f>D34</f>
        <v>県外</v>
      </c>
      <c r="E35" s="62" t="s">
        <v>91</v>
      </c>
      <c r="F35" s="62" t="s">
        <v>92</v>
      </c>
      <c r="G35" s="62" t="s">
        <v>79</v>
      </c>
    </row>
    <row r="36" spans="2:7" x14ac:dyDescent="0.15">
      <c r="B36" t="str">
        <f t="shared" si="2"/>
        <v>多良間島沖縄本島航空</v>
      </c>
      <c r="C36" s="61" t="s">
        <v>95</v>
      </c>
      <c r="D36" s="61" t="s">
        <v>65</v>
      </c>
      <c r="E36" s="61" t="s">
        <v>86</v>
      </c>
      <c r="F36" s="61" t="s">
        <v>92</v>
      </c>
      <c r="G36" s="61" t="s">
        <v>79</v>
      </c>
    </row>
    <row r="37" spans="2:7" x14ac:dyDescent="0.15">
      <c r="B37" t="str">
        <f t="shared" si="2"/>
        <v>多良間島沖縄本島船舶</v>
      </c>
      <c r="C37" s="61" t="s">
        <v>95</v>
      </c>
      <c r="D37" s="61" t="str">
        <f>D36</f>
        <v>沖縄本島</v>
      </c>
      <c r="E37" s="62" t="s">
        <v>91</v>
      </c>
      <c r="F37" s="62" t="s">
        <v>92</v>
      </c>
      <c r="G37" s="62">
        <v>36</v>
      </c>
    </row>
    <row r="38" spans="2:7" x14ac:dyDescent="0.15">
      <c r="B38" t="str">
        <f t="shared" si="2"/>
        <v>石垣周辺離島県外航空</v>
      </c>
      <c r="C38" s="60" t="s">
        <v>140</v>
      </c>
      <c r="D38" s="60" t="s">
        <v>85</v>
      </c>
      <c r="E38" s="60" t="s">
        <v>86</v>
      </c>
      <c r="F38" s="60" t="s">
        <v>92</v>
      </c>
      <c r="G38" s="60">
        <v>106</v>
      </c>
    </row>
    <row r="39" spans="2:7" x14ac:dyDescent="0.15">
      <c r="B39" t="str">
        <f t="shared" si="2"/>
        <v>石垣周辺離島県外船舶</v>
      </c>
      <c r="C39" s="61" t="s">
        <v>139</v>
      </c>
      <c r="D39" s="61" t="str">
        <f>D38</f>
        <v>県外</v>
      </c>
      <c r="E39" s="62" t="s">
        <v>91</v>
      </c>
      <c r="F39" s="62" t="s">
        <v>92</v>
      </c>
      <c r="G39" s="62" t="s">
        <v>79</v>
      </c>
    </row>
    <row r="40" spans="2:7" x14ac:dyDescent="0.15">
      <c r="B40" t="str">
        <f t="shared" si="2"/>
        <v>石垣周辺離島沖縄本島航空</v>
      </c>
      <c r="C40" s="61" t="s">
        <v>139</v>
      </c>
      <c r="D40" s="61" t="s">
        <v>65</v>
      </c>
      <c r="E40" s="61" t="s">
        <v>86</v>
      </c>
      <c r="F40" s="61" t="s">
        <v>92</v>
      </c>
      <c r="G40" s="61">
        <v>71</v>
      </c>
    </row>
    <row r="41" spans="2:7" x14ac:dyDescent="0.15">
      <c r="B41" t="str">
        <f t="shared" si="2"/>
        <v>石垣周辺離島沖縄本島船舶</v>
      </c>
      <c r="C41" s="61" t="s">
        <v>139</v>
      </c>
      <c r="D41" s="61" t="str">
        <f>D40</f>
        <v>沖縄本島</v>
      </c>
      <c r="E41" s="62" t="s">
        <v>91</v>
      </c>
      <c r="F41" s="62" t="s">
        <v>92</v>
      </c>
      <c r="G41" s="62" t="s">
        <v>79</v>
      </c>
    </row>
    <row r="42" spans="2:7" x14ac:dyDescent="0.15">
      <c r="B42" t="str">
        <f t="shared" si="2"/>
        <v>与那国島県外航空</v>
      </c>
      <c r="C42" s="60" t="s">
        <v>96</v>
      </c>
      <c r="D42" s="60" t="s">
        <v>85</v>
      </c>
      <c r="E42" s="60" t="s">
        <v>86</v>
      </c>
      <c r="F42" s="60" t="s">
        <v>92</v>
      </c>
      <c r="G42" s="60">
        <v>195</v>
      </c>
    </row>
    <row r="43" spans="2:7" x14ac:dyDescent="0.15">
      <c r="B43" t="str">
        <f t="shared" si="2"/>
        <v>与那国島県外船舶</v>
      </c>
      <c r="C43" s="61" t="s">
        <v>96</v>
      </c>
      <c r="D43" s="61" t="str">
        <f>D42</f>
        <v>県外</v>
      </c>
      <c r="E43" s="62" t="s">
        <v>91</v>
      </c>
      <c r="F43" s="62" t="s">
        <v>92</v>
      </c>
      <c r="G43" s="62" t="s">
        <v>79</v>
      </c>
    </row>
    <row r="44" spans="2:7" x14ac:dyDescent="0.15">
      <c r="B44" t="str">
        <f t="shared" si="2"/>
        <v>与那国島沖縄本島航空</v>
      </c>
      <c r="C44" s="61" t="s">
        <v>96</v>
      </c>
      <c r="D44" s="61" t="s">
        <v>65</v>
      </c>
      <c r="E44" s="61" t="s">
        <v>86</v>
      </c>
      <c r="F44" s="61" t="s">
        <v>92</v>
      </c>
      <c r="G44" s="61">
        <v>171</v>
      </c>
    </row>
    <row r="45" spans="2:7" x14ac:dyDescent="0.15">
      <c r="B45" t="str">
        <f t="shared" si="2"/>
        <v>与那国島沖縄本島船舶</v>
      </c>
      <c r="C45" s="61" t="s">
        <v>96</v>
      </c>
      <c r="D45" s="61" t="str">
        <f>D44</f>
        <v>沖縄本島</v>
      </c>
      <c r="E45" s="62" t="s">
        <v>91</v>
      </c>
      <c r="F45" s="62" t="s">
        <v>92</v>
      </c>
      <c r="G45" s="62" t="s">
        <v>79</v>
      </c>
    </row>
    <row r="46" spans="2:7" x14ac:dyDescent="0.15">
      <c r="B46" t="str">
        <f t="shared" si="2"/>
        <v>沖縄本島周辺離島県外航空</v>
      </c>
      <c r="C46" s="60" t="s">
        <v>144</v>
      </c>
      <c r="D46" s="60" t="s">
        <v>85</v>
      </c>
      <c r="E46" s="60" t="s">
        <v>86</v>
      </c>
      <c r="F46" s="60" t="s">
        <v>92</v>
      </c>
      <c r="G46" s="60">
        <v>113</v>
      </c>
    </row>
    <row r="47" spans="2:7" x14ac:dyDescent="0.15">
      <c r="B47" t="str">
        <f t="shared" si="2"/>
        <v>沖縄本島周辺離島県外船舶</v>
      </c>
      <c r="C47" s="61" t="s">
        <v>144</v>
      </c>
      <c r="D47" s="61" t="str">
        <f>D46</f>
        <v>県外</v>
      </c>
      <c r="E47" s="62" t="s">
        <v>91</v>
      </c>
      <c r="F47" s="62" t="s">
        <v>92</v>
      </c>
      <c r="G47" s="62">
        <v>14</v>
      </c>
    </row>
    <row r="48" spans="2:7" x14ac:dyDescent="0.15">
      <c r="B48" t="str">
        <f t="shared" si="2"/>
        <v>沖縄本島周辺離島沖縄本島船舶</v>
      </c>
      <c r="C48" s="61" t="s">
        <v>144</v>
      </c>
      <c r="D48" s="62" t="s">
        <v>65</v>
      </c>
      <c r="E48" s="62" t="s">
        <v>91</v>
      </c>
      <c r="F48" s="62" t="s">
        <v>92</v>
      </c>
      <c r="G48" s="62">
        <v>11</v>
      </c>
    </row>
  </sheetData>
  <phoneticPr fontId="1"/>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B610FF-438E-46D9-BAAF-B9F834175B69}">
  <dimension ref="B1:R95"/>
  <sheetViews>
    <sheetView showGridLines="0" topLeftCell="D1" zoomScale="73" zoomScaleNormal="73" zoomScaleSheetLayoutView="82" workbookViewId="0">
      <pane ySplit="4" topLeftCell="A6" activePane="bottomLeft" state="frozen"/>
      <selection activeCell="Y17" sqref="Y17"/>
      <selection pane="bottomLeft" activeCell="J29" sqref="J29"/>
    </sheetView>
  </sheetViews>
  <sheetFormatPr defaultColWidth="9" defaultRowHeight="12" x14ac:dyDescent="0.15"/>
  <cols>
    <col min="1" max="1" width="2.25" style="50" customWidth="1"/>
    <col min="2" max="2" width="11.625" style="50" customWidth="1"/>
    <col min="3" max="3" width="13.75" style="50" customWidth="1"/>
    <col min="4" max="6" width="11.625" style="50" customWidth="1"/>
    <col min="7" max="7" width="14.375" style="50" customWidth="1"/>
    <col min="8" max="8" width="12.25" style="50" customWidth="1"/>
    <col min="9" max="9" width="3.875" style="55" customWidth="1"/>
    <col min="10" max="10" width="13.75" style="55" customWidth="1"/>
    <col min="11" max="13" width="11.625" style="50" customWidth="1"/>
    <col min="14" max="14" width="11.875" style="50" customWidth="1"/>
    <col min="15" max="15" width="11.625" style="50" customWidth="1"/>
    <col min="16" max="17" width="8.75" style="50" customWidth="1"/>
    <col min="18" max="18" width="10" style="50" customWidth="1"/>
    <col min="19" max="16384" width="9" style="50"/>
  </cols>
  <sheetData>
    <row r="1" spans="2:18" ht="20.25" customHeight="1" x14ac:dyDescent="0.15">
      <c r="B1" s="77" t="s">
        <v>104</v>
      </c>
      <c r="C1" s="77"/>
      <c r="D1" s="5"/>
      <c r="E1" s="79"/>
      <c r="F1" s="78" t="s">
        <v>118</v>
      </c>
      <c r="G1" s="170" t="s">
        <v>87</v>
      </c>
      <c r="H1" s="171"/>
      <c r="I1" s="50"/>
      <c r="J1" s="50"/>
    </row>
    <row r="2" spans="2:18" s="51" customFormat="1" ht="9.9499999999999993" customHeight="1" x14ac:dyDescent="0.15">
      <c r="I2" s="50"/>
      <c r="J2" s="50"/>
      <c r="L2" s="53"/>
      <c r="M2" s="53"/>
      <c r="N2" s="53"/>
      <c r="O2" s="53"/>
      <c r="P2" s="53"/>
      <c r="Q2" s="54"/>
      <c r="R2" s="50"/>
    </row>
    <row r="3" spans="2:18" ht="20.25" customHeight="1" thickBot="1" x14ac:dyDescent="0.2">
      <c r="B3" s="53" t="s">
        <v>72</v>
      </c>
      <c r="C3" s="53"/>
      <c r="I3" s="50"/>
      <c r="J3" s="53" t="s">
        <v>71</v>
      </c>
    </row>
    <row r="4" spans="2:18" ht="27.75" customHeight="1" thickBot="1" x14ac:dyDescent="0.2">
      <c r="B4" s="129" t="s">
        <v>67</v>
      </c>
      <c r="C4" s="122" t="s">
        <v>113</v>
      </c>
      <c r="D4" s="121" t="s">
        <v>62</v>
      </c>
      <c r="E4" s="121" t="s">
        <v>20</v>
      </c>
      <c r="F4" s="121" t="s">
        <v>21</v>
      </c>
      <c r="G4" s="122" t="s">
        <v>68</v>
      </c>
      <c r="H4" s="128" t="s">
        <v>147</v>
      </c>
      <c r="I4" s="80"/>
      <c r="J4" s="123" t="s">
        <v>113</v>
      </c>
      <c r="K4" s="124" t="s">
        <v>62</v>
      </c>
      <c r="L4" s="124" t="s">
        <v>20</v>
      </c>
      <c r="M4" s="124" t="s">
        <v>21</v>
      </c>
      <c r="N4" s="88" t="s">
        <v>69</v>
      </c>
      <c r="O4" s="88" t="s">
        <v>63</v>
      </c>
      <c r="P4" s="87" t="s">
        <v>64</v>
      </c>
      <c r="Q4" s="88" t="s">
        <v>105</v>
      </c>
      <c r="R4" s="89" t="s">
        <v>70</v>
      </c>
    </row>
    <row r="5" spans="2:18" s="5" customFormat="1" ht="20.100000000000001" customHeight="1" x14ac:dyDescent="0.15">
      <c r="B5" s="117" t="s">
        <v>122</v>
      </c>
      <c r="C5" s="118"/>
      <c r="D5" s="118" t="s">
        <v>65</v>
      </c>
      <c r="E5" s="118" t="s">
        <v>85</v>
      </c>
      <c r="F5" s="118" t="s">
        <v>91</v>
      </c>
      <c r="G5" s="119">
        <v>3000</v>
      </c>
      <c r="H5" s="120">
        <v>500000</v>
      </c>
      <c r="I5" s="50"/>
      <c r="J5" s="112"/>
      <c r="K5" s="111" t="s">
        <v>65</v>
      </c>
      <c r="L5" s="111" t="s">
        <v>85</v>
      </c>
      <c r="M5" s="111" t="s">
        <v>91</v>
      </c>
      <c r="N5" s="94">
        <f>IF(COUNTIF(K5,"*周辺離島*"),SUMIFS(テーブル1[[#Headers],[#Data],[輸送重量（Kg）]],テーブル1[[#Headers],[#Data],[発地]],K5,テーブル1[[#Headers],[#Data],[※周辺離島名]],J5,テーブル1[[#Headers],[#Data],[着地]],L5,テーブル1[[#Headers],[#Data],[輸送方法]],M5),SUMIFS(テーブル1[[#Headers],[#Data],[輸送重量（Kg）]],テーブル1[[#Headers],[#Data],[発地]],K5,テーブル1[[#Headers],[#Data],[着地]],L5,テーブル1[[#Headers],[#Data],[輸送方法]],M5))</f>
        <v>7700</v>
      </c>
      <c r="O5" s="94">
        <f>IF(COUNTIF(K5,"*周辺離島*"),SUMIFS(テーブル1[[#Headers],[#Data],[補助対象
輸送費（円）]],テーブル1[[#Headers],[#Data],[発地]],K5,テーブル1[[#Headers],[#Data],[※周辺離島名]],J5,テーブル1[[#Headers],[#Data],[着地]],L5,テーブル1[[#Headers],[#Data],[輸送方法]],M5),SUMIFS(テーブル1[[#Headers],[#Data],[補助対象
輸送費（円）]],テーブル1[[#Headers],[#Data],[発地]],K5,テーブル1[[#Headers],[#Data],[着地]],L5,テーブル1[[#Headers],[#Data],[輸送方法]],M5))</f>
        <v>1180000</v>
      </c>
      <c r="P5" s="94">
        <f t="shared" ref="P5:P14" si="0">IFERROR(ROUNDDOWN(O5/N5,0),"")</f>
        <v>153</v>
      </c>
      <c r="Q5" s="95">
        <f>IFERROR(IF(K5="沖縄本島",VLOOKUP(K5&amp;L5&amp;M5&amp;$G$1,編集禁止!$B$4:$G$48,6,0),VLOOKUP(K5&amp;L5&amp;M5,編集禁止!$B$4:$G$48,6,0)),"")</f>
        <v>17</v>
      </c>
      <c r="R5" s="96">
        <f>MIN(P5:Q5)</f>
        <v>17</v>
      </c>
    </row>
    <row r="6" spans="2:18" s="5" customFormat="1" ht="20.100000000000001" customHeight="1" x14ac:dyDescent="0.15">
      <c r="B6" s="90" t="s">
        <v>123</v>
      </c>
      <c r="C6" s="111"/>
      <c r="D6" s="111" t="s">
        <v>66</v>
      </c>
      <c r="E6" s="111" t="s">
        <v>85</v>
      </c>
      <c r="F6" s="111" t="s">
        <v>91</v>
      </c>
      <c r="G6" s="115">
        <v>6000</v>
      </c>
      <c r="H6" s="116">
        <v>600000</v>
      </c>
      <c r="I6" s="50"/>
      <c r="J6" s="112"/>
      <c r="K6" s="111" t="s">
        <v>65</v>
      </c>
      <c r="L6" s="111" t="s">
        <v>85</v>
      </c>
      <c r="M6" s="111" t="s">
        <v>86</v>
      </c>
      <c r="N6" s="94">
        <f>IF(COUNTIF(K6,"*周辺離島*"),SUMIFS(テーブル1[[#Headers],[#Data],[輸送重量（Kg）]],テーブル1[[#Headers],[#Data],[発地]],K6,テーブル1[[#Headers],[#Data],[※周辺離島名]],J6,テーブル1[[#Headers],[#Data],[着地]],L6,テーブル1[[#Headers],[#Data],[輸送方法]],M6),SUMIFS(テーブル1[[#Headers],[#Data],[輸送重量（Kg）]],テーブル1[[#Headers],[#Data],[発地]],K6,テーブル1[[#Headers],[#Data],[着地]],L6,テーブル1[[#Headers],[#Data],[輸送方法]],M6))</f>
        <v>600</v>
      </c>
      <c r="O6" s="94">
        <f>IF(COUNTIF(K6,"*周辺離島*"),SUMIFS(テーブル1[[#Headers],[#Data],[補助対象
輸送費（円）]],テーブル1[[#Headers],[#Data],[発地]],K6,テーブル1[[#Headers],[#Data],[※周辺離島名]],J6,テーブル1[[#Headers],[#Data],[着地]],L6,テーブル1[[#Headers],[#Data],[輸送方法]],M6),SUMIFS(テーブル1[[#Headers],[#Data],[補助対象
輸送費（円）]],テーブル1[[#Headers],[#Data],[発地]],K6,テーブル1[[#Headers],[#Data],[着地]],L6,テーブル1[[#Headers],[#Data],[輸送方法]],M6))</f>
        <v>150000</v>
      </c>
      <c r="P6" s="94">
        <f t="shared" si="0"/>
        <v>250</v>
      </c>
      <c r="Q6" s="95">
        <f>IFERROR(IF(K6="沖縄本島",VLOOKUP(K6&amp;L6&amp;M6&amp;$G$1,編集禁止!$B$4:$G$48,6,0),VLOOKUP(K6&amp;L6&amp;M6,編集禁止!$B$4:$G$48,6,0)),"")</f>
        <v>50</v>
      </c>
      <c r="R6" s="96">
        <f t="shared" ref="R6:R14" si="1">MIN(P6:Q6)</f>
        <v>50</v>
      </c>
    </row>
    <row r="7" spans="2:18" s="5" customFormat="1" ht="20.100000000000001" customHeight="1" x14ac:dyDescent="0.15">
      <c r="B7" s="90" t="s">
        <v>124</v>
      </c>
      <c r="C7" s="111"/>
      <c r="D7" s="111" t="s">
        <v>65</v>
      </c>
      <c r="E7" s="111" t="s">
        <v>85</v>
      </c>
      <c r="F7" s="111" t="s">
        <v>91</v>
      </c>
      <c r="G7" s="115">
        <v>200</v>
      </c>
      <c r="H7" s="116">
        <v>30000</v>
      </c>
      <c r="I7" s="50"/>
      <c r="J7" s="112"/>
      <c r="K7" s="111" t="s">
        <v>66</v>
      </c>
      <c r="L7" s="111" t="s">
        <v>85</v>
      </c>
      <c r="M7" s="111" t="s">
        <v>91</v>
      </c>
      <c r="N7" s="94">
        <f>IF(COUNTIF(K7,"*周辺離島*"),SUMIFS(テーブル1[[#Headers],[#Data],[輸送重量（Kg）]],テーブル1[[#Headers],[#Data],[発地]],K7,テーブル1[[#Headers],[#Data],[※周辺離島名]],J7,テーブル1[[#Headers],[#Data],[着地]],L7,テーブル1[[#Headers],[#Data],[輸送方法]],M7),SUMIFS(テーブル1[[#Headers],[#Data],[輸送重量（Kg）]],テーブル1[[#Headers],[#Data],[発地]],K7,テーブル1[[#Headers],[#Data],[着地]],L7,テーブル1[[#Headers],[#Data],[輸送方法]],M7))</f>
        <v>6000</v>
      </c>
      <c r="O7" s="94">
        <f>IF(COUNTIF(K7,"*周辺離島*"),SUMIFS(テーブル1[[#Headers],[#Data],[補助対象
輸送費（円）]],テーブル1[[#Headers],[#Data],[発地]],K7,テーブル1[[#Headers],[#Data],[※周辺離島名]],J7,テーブル1[[#Headers],[#Data],[着地]],L7,テーブル1[[#Headers],[#Data],[輸送方法]],M7),SUMIFS(テーブル1[[#Headers],[#Data],[補助対象
輸送費（円）]],テーブル1[[#Headers],[#Data],[発地]],K7,テーブル1[[#Headers],[#Data],[着地]],L7,テーブル1[[#Headers],[#Data],[輸送方法]],M7))</f>
        <v>600000</v>
      </c>
      <c r="P7" s="94">
        <f t="shared" si="0"/>
        <v>100</v>
      </c>
      <c r="Q7" s="95">
        <f>IFERROR(IF(K7="沖縄本島",VLOOKUP(K7&amp;L7&amp;M7&amp;$G$1,編集禁止!$B$4:$G$48,6,0),VLOOKUP(K7&amp;L7&amp;M7,編集禁止!$B$4:$G$48,6,0)),"")</f>
        <v>28</v>
      </c>
      <c r="R7" s="96">
        <f t="shared" si="1"/>
        <v>28</v>
      </c>
    </row>
    <row r="8" spans="2:18" s="5" customFormat="1" ht="20.100000000000001" customHeight="1" x14ac:dyDescent="0.15">
      <c r="B8" s="90" t="s">
        <v>125</v>
      </c>
      <c r="C8" s="111"/>
      <c r="D8" s="111" t="s">
        <v>93</v>
      </c>
      <c r="E8" s="111" t="s">
        <v>85</v>
      </c>
      <c r="F8" s="111" t="s">
        <v>86</v>
      </c>
      <c r="G8" s="115">
        <v>100</v>
      </c>
      <c r="H8" s="116">
        <v>80000</v>
      </c>
      <c r="I8" s="50"/>
      <c r="J8" s="112"/>
      <c r="K8" s="111" t="s">
        <v>93</v>
      </c>
      <c r="L8" s="111" t="s">
        <v>65</v>
      </c>
      <c r="M8" s="111" t="s">
        <v>86</v>
      </c>
      <c r="N8" s="94">
        <f>IF(COUNTIF(K8,"*周辺離島*"),SUMIFS(テーブル1[[#Headers],[#Data],[輸送重量（Kg）]],テーブル1[[#Headers],[#Data],[発地]],K8,テーブル1[[#Headers],[#Data],[※周辺離島名]],J8,テーブル1[[#Headers],[#Data],[着地]],L8,テーブル1[[#Headers],[#Data],[輸送方法]],M8),SUMIFS(テーブル1[[#Headers],[#Data],[輸送重量（Kg）]],テーブル1[[#Headers],[#Data],[発地]],K8,テーブル1[[#Headers],[#Data],[着地]],L8,テーブル1[[#Headers],[#Data],[輸送方法]],M8))</f>
        <v>600</v>
      </c>
      <c r="O8" s="94">
        <f>IF(COUNTIF(K8,"*周辺離島*"),SUMIFS(テーブル1[[#Headers],[#Data],[補助対象
輸送費（円）]],テーブル1[[#Headers],[#Data],[発地]],K8,テーブル1[[#Headers],[#Data],[※周辺離島名]],J8,テーブル1[[#Headers],[#Data],[着地]],L8,テーブル1[[#Headers],[#Data],[輸送方法]],M8),SUMIFS(テーブル1[[#Headers],[#Data],[補助対象
輸送費（円）]],テーブル1[[#Headers],[#Data],[発地]],K8,テーブル1[[#Headers],[#Data],[着地]],L8,テーブル1[[#Headers],[#Data],[輸送方法]],M8))</f>
        <v>150000</v>
      </c>
      <c r="P8" s="94">
        <f t="shared" si="0"/>
        <v>250</v>
      </c>
      <c r="Q8" s="95">
        <f>IFERROR(IF(K8="沖縄本島",VLOOKUP(K8&amp;L8&amp;M8&amp;$G$1,編集禁止!$B$4:$G$48,6,0),VLOOKUP(K8&amp;L8&amp;M8,編集禁止!$B$4:$G$48,6,0)),"")</f>
        <v>77</v>
      </c>
      <c r="R8" s="96">
        <f t="shared" si="1"/>
        <v>77</v>
      </c>
    </row>
    <row r="9" spans="2:18" s="5" customFormat="1" ht="20.100000000000001" customHeight="1" x14ac:dyDescent="0.15">
      <c r="B9" s="90" t="s">
        <v>126</v>
      </c>
      <c r="C9" s="111" t="s">
        <v>135</v>
      </c>
      <c r="D9" s="111" t="s">
        <v>97</v>
      </c>
      <c r="E9" s="111" t="s">
        <v>65</v>
      </c>
      <c r="F9" s="111" t="s">
        <v>91</v>
      </c>
      <c r="G9" s="115">
        <v>500</v>
      </c>
      <c r="H9" s="116">
        <v>100000</v>
      </c>
      <c r="I9" s="50"/>
      <c r="J9" s="112"/>
      <c r="K9" s="111" t="s">
        <v>93</v>
      </c>
      <c r="L9" s="111" t="s">
        <v>85</v>
      </c>
      <c r="M9" s="111" t="s">
        <v>86</v>
      </c>
      <c r="N9" s="94">
        <f>IF(COUNTIF(K9,"*周辺離島*"),SUMIFS(テーブル1[[#Headers],[#Data],[輸送重量（Kg）]],テーブル1[[#Headers],[#Data],[発地]],K9,テーブル1[[#Headers],[#Data],[※周辺離島名]],J9,テーブル1[[#Headers],[#Data],[着地]],L9,テーブル1[[#Headers],[#Data],[輸送方法]],M9),SUMIFS(テーブル1[[#Headers],[#Data],[輸送重量（Kg）]],テーブル1[[#Headers],[#Data],[発地]],K9,テーブル1[[#Headers],[#Data],[着地]],L9,テーブル1[[#Headers],[#Data],[輸送方法]],M9))</f>
        <v>100</v>
      </c>
      <c r="O9" s="94">
        <f>IF(COUNTIF(K9,"*周辺離島*"),SUMIFS(テーブル1[[#Headers],[#Data],[補助対象
輸送費（円）]],テーブル1[[#Headers],[#Data],[発地]],K9,テーブル1[[#Headers],[#Data],[※周辺離島名]],J9,テーブル1[[#Headers],[#Data],[着地]],L9,テーブル1[[#Headers],[#Data],[輸送方法]],M9),SUMIFS(テーブル1[[#Headers],[#Data],[補助対象
輸送費（円）]],テーブル1[[#Headers],[#Data],[発地]],K9,テーブル1[[#Headers],[#Data],[着地]],L9,テーブル1[[#Headers],[#Data],[輸送方法]],M9))</f>
        <v>80000</v>
      </c>
      <c r="P9" s="94">
        <f>IFERROR(ROUNDDOWN(O9/N9,0),"")</f>
        <v>800</v>
      </c>
      <c r="Q9" s="95">
        <f>IFERROR(IF(K9="沖縄本島",VLOOKUP(K9&amp;L9&amp;M9&amp;$G$1,編集禁止!$B$4:$G$48,6,0),VLOOKUP(K9&amp;L9&amp;M9,編集禁止!$B$4:$G$48,6,0)),"")</f>
        <v>109</v>
      </c>
      <c r="R9" s="96">
        <f t="shared" si="1"/>
        <v>109</v>
      </c>
    </row>
    <row r="10" spans="2:18" s="5" customFormat="1" ht="20.100000000000001" customHeight="1" x14ac:dyDescent="0.15">
      <c r="B10" s="90" t="s">
        <v>126</v>
      </c>
      <c r="C10" s="111" t="s">
        <v>136</v>
      </c>
      <c r="D10" s="111" t="s">
        <v>97</v>
      </c>
      <c r="E10" s="111" t="s">
        <v>65</v>
      </c>
      <c r="F10" s="111" t="s">
        <v>91</v>
      </c>
      <c r="G10" s="115">
        <v>500</v>
      </c>
      <c r="H10" s="116">
        <v>100000</v>
      </c>
      <c r="I10" s="50"/>
      <c r="J10" s="112" t="s">
        <v>135</v>
      </c>
      <c r="K10" s="111" t="s">
        <v>97</v>
      </c>
      <c r="L10" s="111" t="s">
        <v>65</v>
      </c>
      <c r="M10" s="111" t="s">
        <v>91</v>
      </c>
      <c r="N10" s="94">
        <f>IF(COUNTIF(K10,"*周辺離島*"),SUMIFS(テーブル1[[#Headers],[#Data],[輸送重量（Kg）]],テーブル1[[#Headers],[#Data],[発地]],K10,テーブル1[[#Headers],[#Data],[※周辺離島名]],J10,テーブル1[[#Headers],[#Data],[着地]],L10,テーブル1[[#Headers],[#Data],[輸送方法]],M10),SUMIFS(テーブル1[[#Headers],[#Data],[輸送重量（Kg）]],テーブル1[[#Headers],[#Data],[発地]],K10,テーブル1[[#Headers],[#Data],[着地]],L10,テーブル1[[#Headers],[#Data],[輸送方法]],M10))</f>
        <v>500</v>
      </c>
      <c r="O10" s="94">
        <f>IF(COUNTIF(K10,"*周辺離島*"),SUMIFS(テーブル1[[#Headers],[#Data],[補助対象
輸送費（円）]],テーブル1[[#Headers],[#Data],[発地]],K10,テーブル1[[#Headers],[#Data],[※周辺離島名]],J10,テーブル1[[#Headers],[#Data],[着地]],L10,テーブル1[[#Headers],[#Data],[輸送方法]],M10),SUMIFS(テーブル1[[#Headers],[#Data],[補助対象
輸送費（円）]],テーブル1[[#Headers],[#Data],[発地]],K10,テーブル1[[#Headers],[#Data],[着地]],L10,テーブル1[[#Headers],[#Data],[輸送方法]],M10))</f>
        <v>100000</v>
      </c>
      <c r="P10" s="94">
        <f t="shared" si="0"/>
        <v>200</v>
      </c>
      <c r="Q10" s="95">
        <f>IFERROR(IF(K10="沖縄本島",VLOOKUP(K10&amp;L10&amp;M10&amp;$G$1,編集禁止!$B$4:$G$48,6,0),VLOOKUP(K10&amp;L10&amp;M10,編集禁止!$B$4:$G$48,6,0)),"")</f>
        <v>11</v>
      </c>
      <c r="R10" s="96">
        <f t="shared" si="1"/>
        <v>11</v>
      </c>
    </row>
    <row r="11" spans="2:18" s="5" customFormat="1" ht="20.100000000000001" customHeight="1" x14ac:dyDescent="0.15">
      <c r="B11" s="90" t="s">
        <v>126</v>
      </c>
      <c r="C11" s="111"/>
      <c r="D11" s="111" t="s">
        <v>65</v>
      </c>
      <c r="E11" s="111" t="s">
        <v>85</v>
      </c>
      <c r="F11" s="111" t="s">
        <v>91</v>
      </c>
      <c r="G11" s="115">
        <v>700</v>
      </c>
      <c r="H11" s="116">
        <v>90000</v>
      </c>
      <c r="I11" s="50"/>
      <c r="J11" s="112" t="s">
        <v>136</v>
      </c>
      <c r="K11" s="111" t="s">
        <v>97</v>
      </c>
      <c r="L11" s="111" t="s">
        <v>65</v>
      </c>
      <c r="M11" s="111" t="s">
        <v>91</v>
      </c>
      <c r="N11" s="94">
        <f>IF(COUNTIF(K11,"*周辺離島*"),SUMIFS(テーブル1[[#Headers],[#Data],[輸送重量（Kg）]],テーブル1[[#Headers],[#Data],[発地]],K11,テーブル1[[#Headers],[#Data],[※周辺離島名]],J11,テーブル1[[#Headers],[#Data],[着地]],L11,テーブル1[[#Headers],[#Data],[輸送方法]],M11),SUMIFS(テーブル1[[#Headers],[#Data],[輸送重量（Kg）]],テーブル1[[#Headers],[#Data],[発地]],K11,テーブル1[[#Headers],[#Data],[着地]],L11,テーブル1[[#Headers],[#Data],[輸送方法]],M11))</f>
        <v>500</v>
      </c>
      <c r="O11" s="94">
        <f>IF(COUNTIF(K11,"*周辺離島*"),SUMIFS(テーブル1[[#Headers],[#Data],[補助対象
輸送費（円）]],テーブル1[[#Headers],[#Data],[発地]],K11,テーブル1[[#Headers],[#Data],[※周辺離島名]],J11,テーブル1[[#Headers],[#Data],[着地]],L11,テーブル1[[#Headers],[#Data],[輸送方法]],M11),SUMIFS(テーブル1[[#Headers],[#Data],[補助対象
輸送費（円）]],テーブル1[[#Headers],[#Data],[発地]],K11,テーブル1[[#Headers],[#Data],[着地]],L11,テーブル1[[#Headers],[#Data],[輸送方法]],M11))</f>
        <v>100000</v>
      </c>
      <c r="P11" s="94">
        <f t="shared" si="0"/>
        <v>200</v>
      </c>
      <c r="Q11" s="95">
        <f>IFERROR(IF(K11="沖縄本島",VLOOKUP(K11&amp;L11&amp;M11&amp;$G$1,編集禁止!$B$4:$G$48,6,0),VLOOKUP(K11&amp;L11&amp;M11,編集禁止!$B$4:$G$48,6,0)),"")</f>
        <v>11</v>
      </c>
      <c r="R11" s="96">
        <f t="shared" si="1"/>
        <v>11</v>
      </c>
    </row>
    <row r="12" spans="2:18" s="5" customFormat="1" ht="20.100000000000001" customHeight="1" x14ac:dyDescent="0.15">
      <c r="B12" s="90" t="s">
        <v>127</v>
      </c>
      <c r="C12" s="111"/>
      <c r="D12" s="111" t="s">
        <v>65</v>
      </c>
      <c r="E12" s="111" t="s">
        <v>85</v>
      </c>
      <c r="F12" s="111" t="s">
        <v>91</v>
      </c>
      <c r="G12" s="115">
        <v>700</v>
      </c>
      <c r="H12" s="116">
        <v>90000</v>
      </c>
      <c r="I12" s="50"/>
      <c r="J12" s="112"/>
      <c r="K12" s="111" t="s">
        <v>94</v>
      </c>
      <c r="L12" s="111" t="s">
        <v>65</v>
      </c>
      <c r="M12" s="111" t="s">
        <v>91</v>
      </c>
      <c r="N12" s="94">
        <f>IF(COUNTIF(K12,"*周辺離島*"),SUMIFS(テーブル1[[#Headers],[#Data],[輸送重量（Kg）]],テーブル1[[#Headers],[#Data],[発地]],K12,テーブル1[[#Headers],[#Data],[※周辺離島名]],J12,テーブル1[[#Headers],[#Data],[着地]],L12,テーブル1[[#Headers],[#Data],[輸送方法]],M12),SUMIFS(テーブル1[[#Headers],[#Data],[輸送重量（Kg）]],テーブル1[[#Headers],[#Data],[発地]],K12,テーブル1[[#Headers],[#Data],[着地]],L12,テーブル1[[#Headers],[#Data],[輸送方法]],M12))</f>
        <v>500</v>
      </c>
      <c r="O12" s="94">
        <f>IF(COUNTIF(K12,"*周辺離島*"),SUMIFS(テーブル1[[#Headers],[#Data],[補助対象
輸送費（円）]],テーブル1[[#Headers],[#Data],[発地]],K12,テーブル1[[#Headers],[#Data],[※周辺離島名]],J12,テーブル1[[#Headers],[#Data],[着地]],L12,テーブル1[[#Headers],[#Data],[輸送方法]],M12),SUMIFS(テーブル1[[#Headers],[#Data],[補助対象
輸送費（円）]],テーブル1[[#Headers],[#Data],[発地]],K12,テーブル1[[#Headers],[#Data],[着地]],L12,テーブル1[[#Headers],[#Data],[輸送方法]],M12))</f>
        <v>100000</v>
      </c>
      <c r="P12" s="94">
        <f t="shared" si="0"/>
        <v>200</v>
      </c>
      <c r="Q12" s="95">
        <f>IFERROR(IF(K12="沖縄本島",VLOOKUP(K12&amp;L12&amp;M12&amp;$G$1,編集禁止!$B$4:$G$48,6,0),VLOOKUP(K12&amp;L12&amp;M12,編集禁止!$B$4:$G$48,6,0)),"")</f>
        <v>13</v>
      </c>
      <c r="R12" s="96">
        <f t="shared" si="1"/>
        <v>13</v>
      </c>
    </row>
    <row r="13" spans="2:18" s="5" customFormat="1" ht="20.100000000000001" customHeight="1" x14ac:dyDescent="0.15">
      <c r="B13" s="90" t="s">
        <v>128</v>
      </c>
      <c r="C13" s="111"/>
      <c r="D13" s="111" t="s">
        <v>93</v>
      </c>
      <c r="E13" s="111" t="s">
        <v>65</v>
      </c>
      <c r="F13" s="111" t="s">
        <v>86</v>
      </c>
      <c r="G13" s="115">
        <v>600</v>
      </c>
      <c r="H13" s="116">
        <v>150000</v>
      </c>
      <c r="I13" s="50"/>
      <c r="J13" s="113"/>
      <c r="K13" s="114" t="s">
        <v>120</v>
      </c>
      <c r="L13" s="111" t="s">
        <v>65</v>
      </c>
      <c r="M13" s="111" t="s">
        <v>91</v>
      </c>
      <c r="N13" s="94">
        <f>IF(COUNTIF(K13,"*周辺離島*"),SUMIFS(テーブル1[[#Headers],[#Data],[輸送重量（Kg）]],テーブル1[[#Headers],[#Data],[発地]],K13,テーブル1[[#Headers],[#Data],[※周辺離島名]],J13,テーブル1[[#Headers],[#Data],[着地]],L13,テーブル1[[#Headers],[#Data],[輸送方法]],M13),SUMIFS(テーブル1[[#Headers],[#Data],[輸送重量（Kg）]],テーブル1[[#Headers],[#Data],[発地]],K13,テーブル1[[#Headers],[#Data],[着地]],L13,テーブル1[[#Headers],[#Data],[輸送方法]],M13))</f>
        <v>700</v>
      </c>
      <c r="O13" s="94">
        <f>IF(COUNTIF(K13,"*周辺離島*"),SUMIFS(テーブル1[[#Headers],[#Data],[補助対象
輸送費（円）]],テーブル1[[#Headers],[#Data],[発地]],K13,テーブル1[[#Headers],[#Data],[※周辺離島名]],J13,テーブル1[[#Headers],[#Data],[着地]],L13,テーブル1[[#Headers],[#Data],[輸送方法]],M13),SUMIFS(テーブル1[[#Headers],[#Data],[補助対象
輸送費（円）]],テーブル1[[#Headers],[#Data],[発地]],K13,テーブル1[[#Headers],[#Data],[着地]],L13,テーブル1[[#Headers],[#Data],[輸送方法]],M13))</f>
        <v>90000</v>
      </c>
      <c r="P13" s="94">
        <f t="shared" si="0"/>
        <v>128</v>
      </c>
      <c r="Q13" s="95">
        <f>IFERROR(IF(K13="沖縄本島",VLOOKUP(K13&amp;L13&amp;M13&amp;$G$1,編集禁止!$B$4:$G$48,6,0),VLOOKUP(K13&amp;L13&amp;M13,編集禁止!$B$4:$G$48,6,0)),"")</f>
        <v>7</v>
      </c>
      <c r="R13" s="96">
        <f t="shared" si="1"/>
        <v>7</v>
      </c>
    </row>
    <row r="14" spans="2:18" s="5" customFormat="1" ht="20.100000000000001" customHeight="1" x14ac:dyDescent="0.15">
      <c r="B14" s="90" t="s">
        <v>128</v>
      </c>
      <c r="C14" s="111"/>
      <c r="D14" s="111" t="s">
        <v>65</v>
      </c>
      <c r="E14" s="111" t="s">
        <v>85</v>
      </c>
      <c r="F14" s="111" t="s">
        <v>91</v>
      </c>
      <c r="G14" s="115">
        <v>500</v>
      </c>
      <c r="H14" s="116">
        <v>100000</v>
      </c>
      <c r="I14" s="50"/>
      <c r="J14" s="112"/>
      <c r="K14" s="111" t="s">
        <v>95</v>
      </c>
      <c r="L14" s="111" t="s">
        <v>65</v>
      </c>
      <c r="M14" s="111" t="s">
        <v>91</v>
      </c>
      <c r="N14" s="94">
        <f>IF(COUNTIF(K14,"*周辺離島*"),SUMIFS(テーブル1[[#Headers],[#Data],[輸送重量（Kg）]],テーブル1[[#Headers],[#Data],[発地]],K14,テーブル1[[#Headers],[#Data],[※周辺離島名]],J14,テーブル1[[#Headers],[#Data],[着地]],L14,テーブル1[[#Headers],[#Data],[輸送方法]],M14),SUMIFS(テーブル1[[#Headers],[#Data],[輸送重量（Kg）]],テーブル1[[#Headers],[#Data],[発地]],K14,テーブル1[[#Headers],[#Data],[着地]],L14,テーブル1[[#Headers],[#Data],[輸送方法]],M14))</f>
        <v>500</v>
      </c>
      <c r="O14" s="94">
        <f>IF(COUNTIF(K14,"*周辺離島*"),SUMIFS(テーブル1[[#Headers],[#Data],[補助対象
輸送費（円）]],テーブル1[[#Headers],[#Data],[発地]],K14,テーブル1[[#Headers],[#Data],[※周辺離島名]],J14,テーブル1[[#Headers],[#Data],[着地]],L14,テーブル1[[#Headers],[#Data],[輸送方法]],M14),SUMIFS(テーブル1[[#Headers],[#Data],[補助対象
輸送費（円）]],テーブル1[[#Headers],[#Data],[発地]],K14,テーブル1[[#Headers],[#Data],[着地]],L14,テーブル1[[#Headers],[#Data],[輸送方法]],M14))</f>
        <v>100000</v>
      </c>
      <c r="P14" s="97">
        <f t="shared" si="0"/>
        <v>200</v>
      </c>
      <c r="Q14" s="95">
        <f>IFERROR(IF(K14="沖縄本島",VLOOKUP(K14&amp;L14&amp;M14&amp;$G$1,編集禁止!$B$4:$G$48,6,0),VLOOKUP(K14&amp;L14&amp;M14,編集禁止!$B$4:$G$48,6,0)),"")</f>
        <v>36</v>
      </c>
      <c r="R14" s="98">
        <f t="shared" si="1"/>
        <v>36</v>
      </c>
    </row>
    <row r="15" spans="2:18" s="5" customFormat="1" ht="20.100000000000001" customHeight="1" x14ac:dyDescent="0.15">
      <c r="B15" s="90" t="s">
        <v>129</v>
      </c>
      <c r="C15" s="111"/>
      <c r="D15" s="111" t="s">
        <v>94</v>
      </c>
      <c r="E15" s="111" t="s">
        <v>65</v>
      </c>
      <c r="F15" s="111" t="s">
        <v>91</v>
      </c>
      <c r="G15" s="115">
        <v>500</v>
      </c>
      <c r="H15" s="116">
        <v>100000</v>
      </c>
      <c r="I15" s="50"/>
      <c r="J15" s="99"/>
      <c r="K15" s="92"/>
      <c r="L15" s="92"/>
      <c r="M15" s="92"/>
      <c r="N15" s="94">
        <f>IF(COUNTIF(K15,"*周辺離島*"),SUMIFS(テーブル1[[#Headers],[#Data],[輸送重量（Kg）]],テーブル1[[#Headers],[#Data],[発地]],K15,テーブル1[[#Headers],[#Data],[※周辺離島名]],J15,テーブル1[[#Headers],[#Data],[着地]],L15,テーブル1[[#Headers],[#Data],[輸送方法]],M15),SUMIFS(テーブル1[[#Headers],[#Data],[輸送重量（Kg）]],テーブル1[[#Headers],[#Data],[発地]],K15,テーブル1[[#Headers],[#Data],[着地]],L15,テーブル1[[#Headers],[#Data],[輸送方法]],M15))</f>
        <v>0</v>
      </c>
      <c r="O15" s="94">
        <f>IF(COUNTIF(K15,"*周辺離島*"),SUMIFS(テーブル1[[#Headers],[#Data],[補助対象
輸送費（円）]],テーブル1[[#Headers],[#Data],[発地]],K15,テーブル1[[#Headers],[#Data],[※周辺離島名]],J15,テーブル1[[#Headers],[#Data],[着地]],L15,テーブル1[[#Headers],[#Data],[輸送方法]],M15),SUMIFS(テーブル1[[#Headers],[#Data],[補助対象
輸送費（円）]],テーブル1[[#Headers],[#Data],[発地]],K15,テーブル1[[#Headers],[#Data],[着地]],L15,テーブル1[[#Headers],[#Data],[輸送方法]],M15))</f>
        <v>0</v>
      </c>
      <c r="P15" s="94" t="str">
        <f>IFERROR(ROUNDDOWN(O15/N15,0),"")</f>
        <v/>
      </c>
      <c r="Q15" s="95" t="str">
        <f>IFERROR(IF(K15="沖縄本島",VLOOKUP(K15&amp;L15&amp;M15&amp;$G$1,編集禁止!$B$4:$G$48,6,0),VLOOKUP(K15&amp;L15&amp;M15,編集禁止!$B$4:$G$48,6,0)),"")</f>
        <v/>
      </c>
      <c r="R15" s="96">
        <f t="shared" ref="R15:R16" si="2">MIN(P15:Q15)</f>
        <v>0</v>
      </c>
    </row>
    <row r="16" spans="2:18" s="5" customFormat="1" ht="20.100000000000001" customHeight="1" x14ac:dyDescent="0.15">
      <c r="B16" s="90" t="s">
        <v>129</v>
      </c>
      <c r="C16" s="111"/>
      <c r="D16" s="111" t="s">
        <v>65</v>
      </c>
      <c r="E16" s="111" t="s">
        <v>85</v>
      </c>
      <c r="F16" s="111" t="s">
        <v>91</v>
      </c>
      <c r="G16" s="115">
        <v>700</v>
      </c>
      <c r="H16" s="116">
        <v>90000</v>
      </c>
      <c r="I16" s="50"/>
      <c r="J16" s="99"/>
      <c r="K16" s="92"/>
      <c r="L16" s="92"/>
      <c r="M16" s="92"/>
      <c r="N16" s="94">
        <f>IF(COUNTIF(K16,"*周辺離島*"),SUMIFS(テーブル1[[#Headers],[#Data],[輸送重量（Kg）]],テーブル1[[#Headers],[#Data],[発地]],K16,テーブル1[[#Headers],[#Data],[※周辺離島名]],J16,テーブル1[[#Headers],[#Data],[着地]],L16,テーブル1[[#Headers],[#Data],[輸送方法]],M16),SUMIFS(テーブル1[[#Headers],[#Data],[輸送重量（Kg）]],テーブル1[[#Headers],[#Data],[発地]],K16,テーブル1[[#Headers],[#Data],[着地]],L16,テーブル1[[#Headers],[#Data],[輸送方法]],M16))</f>
        <v>0</v>
      </c>
      <c r="O16" s="94">
        <f>IF(COUNTIF(K16,"*周辺離島*"),SUMIFS(テーブル1[[#Headers],[#Data],[補助対象
輸送費（円）]],テーブル1[[#Headers],[#Data],[発地]],K16,テーブル1[[#Headers],[#Data],[※周辺離島名]],J16,テーブル1[[#Headers],[#Data],[着地]],L16,テーブル1[[#Headers],[#Data],[輸送方法]],M16),SUMIFS(テーブル1[[#Headers],[#Data],[補助対象
輸送費（円）]],テーブル1[[#Headers],[#Data],[発地]],K16,テーブル1[[#Headers],[#Data],[着地]],L16,テーブル1[[#Headers],[#Data],[輸送方法]],M16))</f>
        <v>0</v>
      </c>
      <c r="P16" s="94" t="str">
        <f>IFERROR(ROUNDDOWN(O16/N16,0),"")</f>
        <v/>
      </c>
      <c r="Q16" s="95" t="str">
        <f>IFERROR(IF(K16="沖縄本島",VLOOKUP(K16&amp;L16&amp;M16&amp;$G$1,編集禁止!$B$4:$G$48,6,0),VLOOKUP(K16&amp;L16&amp;M16,編集禁止!$B$4:$G$48,6,0)),"")</f>
        <v/>
      </c>
      <c r="R16" s="96">
        <f t="shared" si="2"/>
        <v>0</v>
      </c>
    </row>
    <row r="17" spans="2:18" s="5" customFormat="1" ht="20.100000000000001" customHeight="1" x14ac:dyDescent="0.15">
      <c r="B17" s="90" t="s">
        <v>130</v>
      </c>
      <c r="C17" s="111"/>
      <c r="D17" s="111" t="s">
        <v>120</v>
      </c>
      <c r="E17" s="111" t="s">
        <v>65</v>
      </c>
      <c r="F17" s="111" t="s">
        <v>91</v>
      </c>
      <c r="G17" s="115">
        <v>700</v>
      </c>
      <c r="H17" s="116">
        <v>90000</v>
      </c>
      <c r="I17" s="50"/>
      <c r="J17" s="105"/>
      <c r="K17" s="85" t="s">
        <v>134</v>
      </c>
      <c r="L17" s="85" t="s">
        <v>36</v>
      </c>
      <c r="M17" s="106"/>
      <c r="N17" s="107">
        <f>SUBTOTAL(109,テーブル2[輸送重量①])</f>
        <v>17700</v>
      </c>
      <c r="O17" s="107">
        <f>SUBTOTAL(109,テーブル2[請求額②])</f>
        <v>2650000</v>
      </c>
      <c r="P17" s="108"/>
      <c r="Q17" s="109"/>
      <c r="R17" s="110"/>
    </row>
    <row r="18" spans="2:18" s="5" customFormat="1" ht="20.100000000000001" customHeight="1" x14ac:dyDescent="0.15">
      <c r="B18" s="90" t="s">
        <v>130</v>
      </c>
      <c r="C18" s="111"/>
      <c r="D18" s="111" t="s">
        <v>65</v>
      </c>
      <c r="E18" s="111" t="s">
        <v>85</v>
      </c>
      <c r="F18" s="111" t="s">
        <v>86</v>
      </c>
      <c r="G18" s="115">
        <v>600</v>
      </c>
      <c r="H18" s="116">
        <v>150000</v>
      </c>
      <c r="I18" s="50"/>
      <c r="J18" s="50"/>
    </row>
    <row r="19" spans="2:18" s="5" customFormat="1" ht="20.100000000000001" customHeight="1" x14ac:dyDescent="0.15">
      <c r="B19" s="90" t="s">
        <v>131</v>
      </c>
      <c r="C19" s="111"/>
      <c r="D19" s="111" t="s">
        <v>95</v>
      </c>
      <c r="E19" s="111" t="s">
        <v>65</v>
      </c>
      <c r="F19" s="111" t="s">
        <v>91</v>
      </c>
      <c r="G19" s="115">
        <v>500</v>
      </c>
      <c r="H19" s="116">
        <v>100000</v>
      </c>
      <c r="I19" s="50"/>
      <c r="J19" s="50"/>
      <c r="Q19" s="50"/>
    </row>
    <row r="20" spans="2:18" s="5" customFormat="1" ht="20.100000000000001" customHeight="1" x14ac:dyDescent="0.15">
      <c r="B20" s="90" t="s">
        <v>131</v>
      </c>
      <c r="C20" s="111"/>
      <c r="D20" s="111" t="s">
        <v>65</v>
      </c>
      <c r="E20" s="111" t="s">
        <v>85</v>
      </c>
      <c r="F20" s="111" t="s">
        <v>91</v>
      </c>
      <c r="G20" s="115">
        <v>500</v>
      </c>
      <c r="H20" s="116">
        <v>100000</v>
      </c>
      <c r="I20" s="50"/>
      <c r="J20" s="50"/>
    </row>
    <row r="21" spans="2:18" s="5" customFormat="1" ht="20.100000000000001" customHeight="1" x14ac:dyDescent="0.15">
      <c r="B21" s="90" t="s">
        <v>132</v>
      </c>
      <c r="C21" s="111"/>
      <c r="D21" s="111" t="s">
        <v>65</v>
      </c>
      <c r="E21" s="111" t="s">
        <v>85</v>
      </c>
      <c r="F21" s="111" t="s">
        <v>91</v>
      </c>
      <c r="G21" s="115">
        <v>700</v>
      </c>
      <c r="H21" s="116">
        <v>90000</v>
      </c>
      <c r="I21" s="50"/>
      <c r="J21" s="50"/>
    </row>
    <row r="22" spans="2:18" s="5" customFormat="1" ht="20.100000000000001" customHeight="1" x14ac:dyDescent="0.15">
      <c r="B22" s="90" t="s">
        <v>132</v>
      </c>
      <c r="C22" s="111"/>
      <c r="D22" s="111" t="s">
        <v>65</v>
      </c>
      <c r="E22" s="111" t="s">
        <v>85</v>
      </c>
      <c r="F22" s="111" t="s">
        <v>91</v>
      </c>
      <c r="G22" s="115">
        <v>700</v>
      </c>
      <c r="H22" s="116">
        <v>90000</v>
      </c>
      <c r="I22" s="50"/>
      <c r="J22" s="50"/>
    </row>
    <row r="23" spans="2:18" s="5" customFormat="1" ht="20.100000000000001" customHeight="1" x14ac:dyDescent="0.15">
      <c r="B23" s="90"/>
      <c r="C23" s="92"/>
      <c r="D23" s="92"/>
      <c r="E23" s="92"/>
      <c r="F23" s="92"/>
      <c r="G23" s="101"/>
      <c r="H23" s="102"/>
      <c r="I23" s="50"/>
      <c r="J23" s="50"/>
    </row>
    <row r="24" spans="2:18" s="5" customFormat="1" ht="20.100000000000001" customHeight="1" x14ac:dyDescent="0.15">
      <c r="B24" s="90"/>
      <c r="C24" s="92"/>
      <c r="D24" s="92"/>
      <c r="E24" s="92"/>
      <c r="F24" s="92"/>
      <c r="G24" s="101"/>
      <c r="H24" s="102"/>
      <c r="I24" s="50"/>
      <c r="J24" s="50"/>
    </row>
    <row r="25" spans="2:18" s="5" customFormat="1" ht="20.100000000000001" customHeight="1" x14ac:dyDescent="0.15">
      <c r="B25" s="90"/>
      <c r="C25" s="92"/>
      <c r="D25" s="92"/>
      <c r="E25" s="92"/>
      <c r="F25" s="92"/>
      <c r="G25" s="101"/>
      <c r="H25" s="102"/>
      <c r="I25" s="50"/>
      <c r="J25" s="50"/>
    </row>
    <row r="26" spans="2:18" s="5" customFormat="1" ht="20.100000000000001" customHeight="1" x14ac:dyDescent="0.15">
      <c r="B26" s="90"/>
      <c r="C26" s="92"/>
      <c r="D26" s="92"/>
      <c r="E26" s="92"/>
      <c r="F26" s="92"/>
      <c r="G26" s="101"/>
      <c r="H26" s="102"/>
      <c r="I26" s="50"/>
      <c r="J26" s="50"/>
    </row>
    <row r="27" spans="2:18" s="5" customFormat="1" ht="20.100000000000001" customHeight="1" x14ac:dyDescent="0.15">
      <c r="B27" s="83"/>
      <c r="C27" s="84"/>
      <c r="D27" s="84"/>
      <c r="E27" s="85"/>
      <c r="F27" s="86" t="s">
        <v>133</v>
      </c>
      <c r="G27" s="103">
        <f>SUBTOTAL(109,テーブル1[輸送重量（Kg）])</f>
        <v>17700</v>
      </c>
      <c r="H27" s="104">
        <f>SUBTOTAL(109,テーブル1[補助対象
輸送費（円）])</f>
        <v>2650000</v>
      </c>
      <c r="I27" s="50"/>
      <c r="J27" s="50"/>
    </row>
    <row r="28" spans="2:18" s="5" customFormat="1" ht="20.100000000000001" customHeight="1" x14ac:dyDescent="0.15">
      <c r="B28" s="50"/>
      <c r="I28" s="50"/>
      <c r="J28" s="50"/>
    </row>
    <row r="29" spans="2:18" s="5" customFormat="1" ht="20.100000000000001" customHeight="1" x14ac:dyDescent="0.15">
      <c r="B29" s="50"/>
      <c r="I29" s="50"/>
      <c r="J29" s="50"/>
      <c r="Q29" s="50"/>
    </row>
    <row r="30" spans="2:18" s="5" customFormat="1" ht="20.100000000000001" customHeight="1" x14ac:dyDescent="0.15">
      <c r="B30" s="50"/>
      <c r="I30" s="50"/>
      <c r="J30" s="50"/>
    </row>
    <row r="31" spans="2:18" s="5" customFormat="1" ht="20.100000000000001" customHeight="1" x14ac:dyDescent="0.15">
      <c r="B31" s="50"/>
      <c r="I31" s="50"/>
      <c r="J31" s="50"/>
    </row>
    <row r="32" spans="2:18" s="5" customFormat="1" ht="20.100000000000001" customHeight="1" x14ac:dyDescent="0.15">
      <c r="B32" s="50"/>
      <c r="J32" s="50"/>
    </row>
    <row r="33" spans="2:18" s="5" customFormat="1" ht="20.100000000000001" customHeight="1" x14ac:dyDescent="0.15">
      <c r="B33" s="50"/>
      <c r="J33" s="50"/>
    </row>
    <row r="34" spans="2:18" s="5" customFormat="1" ht="20.100000000000001" customHeight="1" x14ac:dyDescent="0.15">
      <c r="B34" s="50"/>
      <c r="C34" s="50"/>
      <c r="D34" s="50"/>
      <c r="E34" s="50"/>
      <c r="F34" s="50"/>
      <c r="G34" s="50"/>
      <c r="H34" s="50"/>
      <c r="I34" s="50"/>
      <c r="J34" s="50"/>
    </row>
    <row r="35" spans="2:18" s="53" customFormat="1" ht="20.100000000000001" customHeight="1" x14ac:dyDescent="0.15">
      <c r="B35" s="50"/>
      <c r="C35" s="50"/>
      <c r="D35" s="50"/>
      <c r="E35" s="50"/>
      <c r="F35" s="50"/>
      <c r="G35" s="50"/>
      <c r="H35" s="50"/>
      <c r="I35" s="50"/>
      <c r="J35" s="50"/>
      <c r="K35" s="5"/>
      <c r="L35" s="5"/>
      <c r="M35" s="5"/>
      <c r="N35" s="5"/>
      <c r="O35" s="5"/>
      <c r="P35" s="5"/>
      <c r="Q35" s="5"/>
      <c r="R35" s="5"/>
    </row>
    <row r="36" spans="2:18" ht="20.100000000000001" customHeight="1" x14ac:dyDescent="0.15">
      <c r="I36" s="50"/>
      <c r="J36" s="50"/>
      <c r="K36" s="5"/>
      <c r="L36" s="5"/>
      <c r="M36" s="5"/>
      <c r="N36" s="5"/>
      <c r="O36" s="5"/>
      <c r="P36" s="5"/>
      <c r="Q36" s="5"/>
      <c r="R36" s="5"/>
    </row>
    <row r="37" spans="2:18" ht="24.95" customHeight="1" x14ac:dyDescent="0.15">
      <c r="I37" s="50"/>
      <c r="J37" s="50"/>
      <c r="K37" s="5"/>
      <c r="L37" s="5"/>
      <c r="M37" s="5"/>
      <c r="N37" s="5"/>
      <c r="O37" s="5"/>
      <c r="P37" s="5"/>
      <c r="Q37" s="5"/>
      <c r="R37" s="5"/>
    </row>
    <row r="38" spans="2:18" ht="24.95" customHeight="1" x14ac:dyDescent="0.15">
      <c r="I38" s="50"/>
      <c r="J38" s="50"/>
      <c r="K38" s="5"/>
      <c r="L38" s="5"/>
      <c r="M38" s="5"/>
      <c r="N38" s="5"/>
      <c r="O38" s="5"/>
      <c r="P38" s="5"/>
      <c r="Q38" s="53"/>
      <c r="R38" s="53"/>
    </row>
    <row r="39" spans="2:18" ht="24.95" customHeight="1" x14ac:dyDescent="0.15">
      <c r="I39" s="50"/>
      <c r="J39" s="50"/>
      <c r="K39" s="5"/>
      <c r="L39" s="5"/>
      <c r="M39" s="5"/>
      <c r="N39" s="5"/>
      <c r="O39" s="5"/>
      <c r="P39" s="5"/>
      <c r="Q39" s="53"/>
    </row>
    <row r="40" spans="2:18" ht="24.95" customHeight="1" x14ac:dyDescent="0.15">
      <c r="I40" s="50"/>
      <c r="J40" s="50"/>
      <c r="K40" s="5"/>
      <c r="L40" s="5"/>
      <c r="M40" s="5"/>
      <c r="N40" s="5"/>
      <c r="O40" s="5"/>
      <c r="P40" s="5"/>
    </row>
    <row r="41" spans="2:18" ht="24.95" customHeight="1" x14ac:dyDescent="0.15">
      <c r="I41" s="50"/>
      <c r="J41" s="50"/>
    </row>
    <row r="42" spans="2:18" ht="24.95" customHeight="1" x14ac:dyDescent="0.15">
      <c r="I42" s="50"/>
      <c r="J42" s="50"/>
    </row>
    <row r="43" spans="2:18" ht="24.95" customHeight="1" x14ac:dyDescent="0.15">
      <c r="I43" s="50"/>
      <c r="J43" s="50"/>
    </row>
    <row r="44" spans="2:18" ht="24.95" customHeight="1" x14ac:dyDescent="0.15">
      <c r="I44" s="50"/>
      <c r="J44" s="50"/>
    </row>
    <row r="45" spans="2:18" ht="24.95" customHeight="1" x14ac:dyDescent="0.15">
      <c r="I45" s="50"/>
      <c r="J45" s="50"/>
    </row>
    <row r="46" spans="2:18" ht="24.95" customHeight="1" x14ac:dyDescent="0.15">
      <c r="I46" s="50"/>
      <c r="J46" s="50"/>
    </row>
    <row r="47" spans="2:18" ht="24.95" customHeight="1" x14ac:dyDescent="0.15">
      <c r="I47" s="50"/>
      <c r="J47" s="50"/>
    </row>
    <row r="48" spans="2:18" ht="24.95" customHeight="1" x14ac:dyDescent="0.15">
      <c r="I48" s="50"/>
      <c r="J48" s="50"/>
    </row>
    <row r="49" spans="9:10" ht="15" customHeight="1" x14ac:dyDescent="0.15">
      <c r="I49" s="50"/>
      <c r="J49" s="50"/>
    </row>
    <row r="50" spans="9:10" ht="15" customHeight="1" x14ac:dyDescent="0.15">
      <c r="I50" s="50"/>
      <c r="J50" s="50"/>
    </row>
    <row r="51" spans="9:10" ht="15" customHeight="1" x14ac:dyDescent="0.15">
      <c r="I51" s="50"/>
      <c r="J51" s="50"/>
    </row>
    <row r="52" spans="9:10" ht="15" customHeight="1" x14ac:dyDescent="0.15">
      <c r="J52" s="50"/>
    </row>
    <row r="53" spans="9:10" ht="15" customHeight="1" x14ac:dyDescent="0.15">
      <c r="J53" s="50"/>
    </row>
    <row r="54" spans="9:10" ht="15" customHeight="1" x14ac:dyDescent="0.15">
      <c r="J54" s="50"/>
    </row>
    <row r="55" spans="9:10" ht="15" customHeight="1" x14ac:dyDescent="0.15">
      <c r="J55" s="50"/>
    </row>
    <row r="56" spans="9:10" ht="15" customHeight="1" x14ac:dyDescent="0.15"/>
    <row r="57" spans="9:10" ht="15" customHeight="1" x14ac:dyDescent="0.15"/>
    <row r="58" spans="9:10" ht="15" customHeight="1" x14ac:dyDescent="0.15"/>
    <row r="59" spans="9:10" ht="15" customHeight="1" x14ac:dyDescent="0.15"/>
    <row r="60" spans="9:10" ht="15" customHeight="1" x14ac:dyDescent="0.15"/>
    <row r="61" spans="9:10" ht="15" customHeight="1" x14ac:dyDescent="0.15"/>
    <row r="62" spans="9:10" ht="15" customHeight="1" x14ac:dyDescent="0.15"/>
    <row r="63" spans="9:10" ht="15" customHeight="1" x14ac:dyDescent="0.15"/>
    <row r="64" spans="9:10" ht="15" customHeight="1" x14ac:dyDescent="0.15"/>
    <row r="65" ht="15" customHeight="1" x14ac:dyDescent="0.15"/>
    <row r="66" ht="15" customHeight="1" x14ac:dyDescent="0.15"/>
    <row r="67" ht="15" customHeight="1" x14ac:dyDescent="0.15"/>
    <row r="68" ht="15" customHeight="1" x14ac:dyDescent="0.15"/>
    <row r="69" ht="15" customHeight="1" x14ac:dyDescent="0.15"/>
    <row r="70" ht="15" customHeight="1" x14ac:dyDescent="0.15"/>
    <row r="71" ht="15" customHeight="1" x14ac:dyDescent="0.15"/>
    <row r="72" ht="15" customHeight="1" x14ac:dyDescent="0.15"/>
    <row r="73" ht="15" customHeight="1" x14ac:dyDescent="0.15"/>
    <row r="74" ht="15" customHeight="1" x14ac:dyDescent="0.15"/>
    <row r="75" ht="15" customHeight="1" x14ac:dyDescent="0.15"/>
    <row r="76" ht="15" customHeight="1" x14ac:dyDescent="0.15"/>
    <row r="77" ht="15" customHeight="1" x14ac:dyDescent="0.15"/>
    <row r="78" ht="15" customHeight="1" x14ac:dyDescent="0.15"/>
    <row r="79" ht="15" customHeight="1" x14ac:dyDescent="0.15"/>
    <row r="80" ht="15" customHeight="1" x14ac:dyDescent="0.15"/>
    <row r="81" ht="15" customHeight="1" x14ac:dyDescent="0.15"/>
    <row r="82" ht="15" customHeight="1" x14ac:dyDescent="0.15"/>
    <row r="83" ht="15" customHeight="1" x14ac:dyDescent="0.15"/>
    <row r="84" ht="15" customHeight="1" x14ac:dyDescent="0.15"/>
    <row r="85" ht="15" customHeight="1" x14ac:dyDescent="0.15"/>
    <row r="86" ht="15" customHeight="1" x14ac:dyDescent="0.15"/>
    <row r="87" ht="15" customHeight="1" x14ac:dyDescent="0.15"/>
    <row r="88" ht="15" customHeight="1" x14ac:dyDescent="0.15"/>
    <row r="89" ht="15" customHeight="1" x14ac:dyDescent="0.15"/>
    <row r="90" ht="15" customHeight="1" x14ac:dyDescent="0.15"/>
    <row r="91" ht="15" customHeight="1" x14ac:dyDescent="0.15"/>
    <row r="92" ht="15" customHeight="1" x14ac:dyDescent="0.15"/>
    <row r="93" ht="15" customHeight="1" x14ac:dyDescent="0.15"/>
    <row r="94" ht="15" customHeight="1" x14ac:dyDescent="0.15"/>
    <row r="95" ht="15" customHeight="1" x14ac:dyDescent="0.15"/>
  </sheetData>
  <mergeCells count="1">
    <mergeCell ref="G1:H1"/>
  </mergeCells>
  <phoneticPr fontId="1"/>
  <conditionalFormatting sqref="M5:M16 F5:F26">
    <cfRule type="expression" dxfId="1" priority="3">
      <formula>F5="航空"</formula>
    </cfRule>
    <cfRule type="expression" dxfId="0" priority="4">
      <formula>F5="船舶"</formula>
    </cfRule>
  </conditionalFormatting>
  <dataValidations count="1">
    <dataValidation type="list" allowBlank="1" showInputMessage="1" showErrorMessage="1" sqref="G1:H1" xr:uid="{EDEE6152-A12A-4875-9758-B3960FB4C870}">
      <formula1>"青果物,花き,畜産物,鮮魚等,モズク"</formula1>
    </dataValidation>
  </dataValidations>
  <printOptions horizontalCentered="1"/>
  <pageMargins left="0.39370078740157483" right="0.39370078740157483" top="0.78740157480314965" bottom="0.39370078740157483" header="0.31496062992125984" footer="0.31496062992125984"/>
  <pageSetup paperSize="9" scale="70" orientation="landscape" r:id="rId1"/>
  <drawing r:id="rId2"/>
  <tableParts count="2">
    <tablePart r:id="rId3"/>
    <tablePart r:id="rId4"/>
  </tableParts>
  <extLst>
    <ext xmlns:x14="http://schemas.microsoft.com/office/spreadsheetml/2009/9/main" uri="{CCE6A557-97BC-4b89-ADB6-D9C93CAAB3DF}">
      <x14:dataValidations xmlns:xm="http://schemas.microsoft.com/office/excel/2006/main" count="3">
        <x14:dataValidation type="list" allowBlank="1" showInputMessage="1" showErrorMessage="1" xr:uid="{52255CC7-5C5E-4C20-8320-FFF90F8173C1}">
          <x14:formula1>
            <xm:f>編集禁止!$I$4:$I$13</xm:f>
          </x14:formula1>
          <xm:sqref>K5:K16 D5:D26</xm:sqref>
        </x14:dataValidation>
        <x14:dataValidation type="list" allowBlank="1" showInputMessage="1" showErrorMessage="1" xr:uid="{70C3CC0D-A235-48D0-8FC3-FC138E236E44}">
          <x14:formula1>
            <xm:f>編集禁止!$K$4:$K$5</xm:f>
          </x14:formula1>
          <xm:sqref>M5:M16 F5:F26</xm:sqref>
        </x14:dataValidation>
        <x14:dataValidation type="list" allowBlank="1" showInputMessage="1" showErrorMessage="1" xr:uid="{14738667-DF67-49EC-A938-7DBCFB01F469}">
          <x14:formula1>
            <xm:f>編集禁止!$J$4:$J$5</xm:f>
          </x14:formula1>
          <xm:sqref>L5:L16 E5:E26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5</vt:i4>
      </vt:variant>
    </vt:vector>
  </HeadingPairs>
  <TitlesOfParts>
    <vt:vector size="11" baseType="lpstr">
      <vt:lpstr>報告書</vt:lpstr>
      <vt:lpstr>別紙1</vt:lpstr>
      <vt:lpstr>別紙2</vt:lpstr>
      <vt:lpstr>別紙3</vt:lpstr>
      <vt:lpstr>編集禁止</vt:lpstr>
      <vt:lpstr>【記入例】別紙3</vt:lpstr>
      <vt:lpstr>【記入例】別紙3!Print_Area</vt:lpstr>
      <vt:lpstr>別紙1!Print_Area</vt:lpstr>
      <vt:lpstr>別紙2!Print_Area</vt:lpstr>
      <vt:lpstr>別紙3!Print_Area</vt:lpstr>
      <vt:lpstr>報告書!Print_Area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仲吉　朝尚</dc:creator>
  <cp:lastModifiedBy>0006575</cp:lastModifiedBy>
  <cp:lastPrinted>2026-04-22T23:56:10Z</cp:lastPrinted>
  <dcterms:created xsi:type="dcterms:W3CDTF">1997-01-08T22:48:59Z</dcterms:created>
  <dcterms:modified xsi:type="dcterms:W3CDTF">2026-05-11T02:23:09Z</dcterms:modified>
</cp:coreProperties>
</file>